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ценообразования\2025\ВЛ\2 часть1\лот для загрузки ВЛ 0,4-10 кВ ЮЭС 2025 г\сметы 16.01\"/>
    </mc:Choice>
  </mc:AlternateContent>
  <bookViews>
    <workbookView xWindow="0" yWindow="0" windowWidth="16545" windowHeight="1381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421+557прРИМ'!$51:$51</definedName>
    <definedName name="_xlnm.Print_Area" localSheetId="0">'Смета по ФСНБ 421+557прРИМ'!$A$1:$L$1448</definedName>
  </definedNames>
  <calcPr calcId="162913"/>
</workbook>
</file>

<file path=xl/calcChain.xml><?xml version="1.0" encoding="utf-8"?>
<calcChain xmlns="http://schemas.openxmlformats.org/spreadsheetml/2006/main">
  <c r="H1443" i="7" l="1"/>
  <c r="L1440" i="7"/>
  <c r="C1440" i="7"/>
  <c r="L1439" i="7"/>
  <c r="C1439" i="7"/>
  <c r="L1438" i="7"/>
  <c r="C1438" i="7"/>
  <c r="L1437" i="7"/>
  <c r="C1437" i="7"/>
  <c r="L1436" i="7"/>
  <c r="C1436" i="7"/>
  <c r="L1435" i="7"/>
  <c r="C1435" i="7"/>
  <c r="L1434" i="7"/>
  <c r="C1434" i="7"/>
  <c r="L1430" i="7"/>
  <c r="L1429" i="7"/>
  <c r="L1426" i="7"/>
  <c r="L1425" i="7"/>
  <c r="L1423" i="7" s="1"/>
  <c r="L1418" i="7"/>
  <c r="L1414" i="7"/>
  <c r="L1402" i="7"/>
  <c r="L1401" i="7"/>
  <c r="L1400" i="7"/>
  <c r="L1399" i="7"/>
  <c r="L1398" i="7"/>
  <c r="L1397" i="7"/>
  <c r="L1395" i="7" s="1"/>
  <c r="L1394" i="7"/>
  <c r="L1393" i="7"/>
  <c r="L1391" i="7"/>
  <c r="L1389" i="7" s="1"/>
  <c r="L1388" i="7"/>
  <c r="L1386" i="7" s="1"/>
  <c r="L1383" i="7"/>
  <c r="L1378" i="7"/>
  <c r="L1375" i="7" s="1"/>
  <c r="L1377" i="7"/>
  <c r="L1370" i="7"/>
  <c r="L1369" i="7"/>
  <c r="L1365" i="7"/>
  <c r="L1349" i="7"/>
  <c r="L1345" i="7"/>
  <c r="G1330" i="7"/>
  <c r="G1329" i="7"/>
  <c r="L1328" i="7"/>
  <c r="L1327" i="7"/>
  <c r="L1324" i="7"/>
  <c r="L1322" i="7"/>
  <c r="L1321" i="7"/>
  <c r="L1319" i="7" s="1"/>
  <c r="L1317" i="7"/>
  <c r="L1315" i="7"/>
  <c r="L1314" i="7"/>
  <c r="L1313" i="7"/>
  <c r="L1311" i="7" s="1"/>
  <c r="L1310" i="7"/>
  <c r="L1309" i="7"/>
  <c r="L1304" i="7"/>
  <c r="AW1300" i="7"/>
  <c r="AR1300" i="7"/>
  <c r="BA1300" i="7"/>
  <c r="L1318" i="7" s="1"/>
  <c r="AZ1300" i="7"/>
  <c r="AE1300" i="7"/>
  <c r="AD1300" i="7"/>
  <c r="L1298" i="7"/>
  <c r="AT1300" i="7" s="1"/>
  <c r="L1316" i="7" s="1"/>
  <c r="J1298" i="7"/>
  <c r="G1298" i="7"/>
  <c r="E1298" i="7"/>
  <c r="L1297" i="7"/>
  <c r="K1300" i="7" s="1"/>
  <c r="I1300" i="7" s="1"/>
  <c r="J1297" i="7"/>
  <c r="I1297" i="7"/>
  <c r="H1297" i="7"/>
  <c r="E1297" i="7"/>
  <c r="G1297" i="7"/>
  <c r="D1297" i="7"/>
  <c r="B1297" i="7"/>
  <c r="G1293" i="7"/>
  <c r="G1292" i="7"/>
  <c r="L1291" i="7"/>
  <c r="L1290" i="7"/>
  <c r="L1287" i="7"/>
  <c r="L1282" i="7"/>
  <c r="L1285" i="7"/>
  <c r="L1284" i="7"/>
  <c r="L1281" i="7"/>
  <c r="L1280" i="7"/>
  <c r="L1278" i="7"/>
  <c r="L1277" i="7"/>
  <c r="L1273" i="7"/>
  <c r="L1272" i="7"/>
  <c r="AT1263" i="7"/>
  <c r="AR1263" i="7"/>
  <c r="AO1263" i="7"/>
  <c r="L1270" i="7" s="1"/>
  <c r="L1268" i="7" s="1"/>
  <c r="BA1263" i="7"/>
  <c r="AZ1263" i="7"/>
  <c r="AE1263" i="7"/>
  <c r="AD1263" i="7"/>
  <c r="K1263" i="7"/>
  <c r="I1263" i="7" s="1"/>
  <c r="L1262" i="7"/>
  <c r="AW1263" i="7" s="1"/>
  <c r="L1276" i="7" s="1"/>
  <c r="L1274" i="7" s="1"/>
  <c r="H1262" i="7"/>
  <c r="E1262" i="7"/>
  <c r="G1262" i="7"/>
  <c r="D1262" i="7"/>
  <c r="C1262" i="7"/>
  <c r="B1262" i="7"/>
  <c r="G1258" i="7"/>
  <c r="G1257" i="7"/>
  <c r="L1256" i="7"/>
  <c r="L1255" i="7"/>
  <c r="L1252" i="7"/>
  <c r="L1250" i="7"/>
  <c r="L1249" i="7"/>
  <c r="L1247" i="7" s="1"/>
  <c r="L1246" i="7"/>
  <c r="L1243" i="7"/>
  <c r="L1242" i="7"/>
  <c r="L1238" i="7"/>
  <c r="L1232" i="7"/>
  <c r="AT1228" i="7"/>
  <c r="AR1228" i="7"/>
  <c r="AO1228" i="7"/>
  <c r="BA1228" i="7"/>
  <c r="AZ1228" i="7"/>
  <c r="AE1228" i="7"/>
  <c r="AD1228" i="7"/>
  <c r="L1227" i="7"/>
  <c r="H1227" i="7"/>
  <c r="E1227" i="7"/>
  <c r="G1227" i="7"/>
  <c r="D1227" i="7"/>
  <c r="C1227" i="7"/>
  <c r="B1227" i="7"/>
  <c r="AT1226" i="7"/>
  <c r="L1237" i="7" s="1"/>
  <c r="AR1226" i="7"/>
  <c r="L1244" i="7" s="1"/>
  <c r="AO1226" i="7"/>
  <c r="L1235" i="7" s="1"/>
  <c r="L1233" i="7" s="1"/>
  <c r="BA1226" i="7"/>
  <c r="AZ1226" i="7"/>
  <c r="AE1226" i="7"/>
  <c r="AD1226" i="7"/>
  <c r="L1225" i="7"/>
  <c r="H1225" i="7"/>
  <c r="E1225" i="7"/>
  <c r="G1225" i="7"/>
  <c r="D1225" i="7"/>
  <c r="C1225" i="7"/>
  <c r="B1225" i="7"/>
  <c r="L1219" i="7"/>
  <c r="L1218" i="7"/>
  <c r="L1215" i="7"/>
  <c r="L1213" i="7"/>
  <c r="L1212" i="7"/>
  <c r="L1210" i="7" s="1"/>
  <c r="L1206" i="7"/>
  <c r="L1205" i="7"/>
  <c r="L1201" i="7"/>
  <c r="AT1191" i="7"/>
  <c r="AR1191" i="7"/>
  <c r="AO1191" i="7"/>
  <c r="AN1191" i="7"/>
  <c r="BA1191" i="7"/>
  <c r="AZ1191" i="7"/>
  <c r="AE1191" i="7"/>
  <c r="AD1191" i="7"/>
  <c r="K1191" i="7"/>
  <c r="I1191" i="7" s="1"/>
  <c r="L1190" i="7"/>
  <c r="AW1191" i="7" s="1"/>
  <c r="K1190" i="7"/>
  <c r="H1190" i="7"/>
  <c r="E1190" i="7"/>
  <c r="G1190" i="7"/>
  <c r="D1190" i="7"/>
  <c r="B1190" i="7"/>
  <c r="AT1189" i="7"/>
  <c r="AR1189" i="7"/>
  <c r="L1186" i="7" s="1"/>
  <c r="AE1189" i="7"/>
  <c r="AD1189" i="7"/>
  <c r="G1188" i="7"/>
  <c r="E1188" i="7"/>
  <c r="G1187" i="7"/>
  <c r="E1187" i="7"/>
  <c r="L1184" i="7"/>
  <c r="I1184" i="7"/>
  <c r="H1184" i="7"/>
  <c r="G1184" i="7"/>
  <c r="L1183" i="7"/>
  <c r="I1183" i="7"/>
  <c r="J1183" i="7" s="1"/>
  <c r="H1183" i="7"/>
  <c r="G1183" i="7"/>
  <c r="L1182" i="7"/>
  <c r="L1181" i="7" s="1"/>
  <c r="AW1189" i="7" s="1"/>
  <c r="J1182" i="7"/>
  <c r="I1182" i="7"/>
  <c r="H1182" i="7"/>
  <c r="G1182" i="7"/>
  <c r="L1175" i="7"/>
  <c r="L1180" i="7"/>
  <c r="J1180" i="7"/>
  <c r="G1180" i="7"/>
  <c r="F1180" i="7"/>
  <c r="L1179" i="7"/>
  <c r="J1179" i="7"/>
  <c r="G1179" i="7"/>
  <c r="F1179" i="7"/>
  <c r="E1179" i="7"/>
  <c r="L1178" i="7"/>
  <c r="J1178" i="7"/>
  <c r="G1178" i="7"/>
  <c r="F1178" i="7"/>
  <c r="L1177" i="7"/>
  <c r="J1177" i="7"/>
  <c r="G1177" i="7"/>
  <c r="F1177" i="7"/>
  <c r="E1177" i="7"/>
  <c r="L1176" i="7"/>
  <c r="L1174" i="7" s="1"/>
  <c r="J1176" i="7"/>
  <c r="G1176" i="7"/>
  <c r="F1176" i="7"/>
  <c r="L1173" i="7"/>
  <c r="L1172" i="7" s="1"/>
  <c r="J1173" i="7"/>
  <c r="K1173" i="7"/>
  <c r="G1173" i="7"/>
  <c r="F1173" i="7"/>
  <c r="C1171" i="7"/>
  <c r="C1170" i="7"/>
  <c r="B1170" i="7"/>
  <c r="E1169" i="7"/>
  <c r="G1169" i="7"/>
  <c r="D1169" i="7"/>
  <c r="AW1168" i="7"/>
  <c r="AT1168" i="7"/>
  <c r="AO1168" i="7"/>
  <c r="AE1168" i="7"/>
  <c r="AD1168" i="7"/>
  <c r="G1167" i="7"/>
  <c r="E1167" i="7"/>
  <c r="G1166" i="7"/>
  <c r="E1166" i="7"/>
  <c r="L1164" i="7"/>
  <c r="L1162" i="7"/>
  <c r="L1163" i="7"/>
  <c r="J1163" i="7"/>
  <c r="K1163" i="7"/>
  <c r="G1163" i="7"/>
  <c r="C1161" i="7"/>
  <c r="C1160" i="7"/>
  <c r="B1160" i="7"/>
  <c r="E1159" i="7"/>
  <c r="G1159" i="7"/>
  <c r="D1159" i="7"/>
  <c r="AT1158" i="7"/>
  <c r="AR1158" i="7"/>
  <c r="AO1158" i="7"/>
  <c r="BA1158" i="7"/>
  <c r="AZ1158" i="7"/>
  <c r="AE1158" i="7"/>
  <c r="AD1158" i="7"/>
  <c r="K1158" i="7"/>
  <c r="I1158" i="7" s="1"/>
  <c r="L1157" i="7"/>
  <c r="I1157" i="7"/>
  <c r="J1157" i="7" s="1"/>
  <c r="H1157" i="7"/>
  <c r="E1157" i="7"/>
  <c r="G1157" i="7"/>
  <c r="D1157" i="7"/>
  <c r="C1157" i="7"/>
  <c r="B1157" i="7"/>
  <c r="AW1156" i="7"/>
  <c r="AT1156" i="7"/>
  <c r="AR1156" i="7"/>
  <c r="AO1156" i="7"/>
  <c r="AN1156" i="7"/>
  <c r="BA1156" i="7"/>
  <c r="AZ1156" i="7"/>
  <c r="AE1156" i="7"/>
  <c r="AD1156" i="7"/>
  <c r="K1156" i="7"/>
  <c r="L1155" i="7"/>
  <c r="I1155" i="7"/>
  <c r="H1155" i="7"/>
  <c r="J1155" i="7" s="1"/>
  <c r="E1155" i="7"/>
  <c r="G1155" i="7"/>
  <c r="D1155" i="7"/>
  <c r="C1155" i="7"/>
  <c r="B1155" i="7"/>
  <c r="AT1154" i="7"/>
  <c r="AR1154" i="7"/>
  <c r="AO1154" i="7"/>
  <c r="AN1154" i="7"/>
  <c r="BA1154" i="7"/>
  <c r="AZ1154" i="7"/>
  <c r="AE1154" i="7"/>
  <c r="AD1154" i="7"/>
  <c r="K1154" i="7"/>
  <c r="I1154" i="7" s="1"/>
  <c r="L1153" i="7"/>
  <c r="AW1154" i="7" s="1"/>
  <c r="K1153" i="7"/>
  <c r="H1153" i="7"/>
  <c r="E1153" i="7"/>
  <c r="G1153" i="7"/>
  <c r="D1153" i="7"/>
  <c r="B1153" i="7"/>
  <c r="AT1152" i="7"/>
  <c r="AR1152" i="7"/>
  <c r="AO1152" i="7"/>
  <c r="AN1152" i="7"/>
  <c r="BA1152" i="7"/>
  <c r="AZ1152" i="7"/>
  <c r="AE1152" i="7"/>
  <c r="AD1152" i="7"/>
  <c r="K1152" i="7"/>
  <c r="I1152" i="7" s="1"/>
  <c r="L1151" i="7"/>
  <c r="AW1152" i="7" s="1"/>
  <c r="K1151" i="7"/>
  <c r="H1151" i="7"/>
  <c r="E1151" i="7"/>
  <c r="G1151" i="7"/>
  <c r="D1151" i="7"/>
  <c r="B1151" i="7"/>
  <c r="AT1150" i="7"/>
  <c r="AE1150" i="7"/>
  <c r="AD1150" i="7"/>
  <c r="G1149" i="7"/>
  <c r="E1149" i="7"/>
  <c r="G1148" i="7"/>
  <c r="E1148" i="7"/>
  <c r="G1145" i="7"/>
  <c r="E1145" i="7"/>
  <c r="D1145" i="7"/>
  <c r="C1145" i="7"/>
  <c r="B1145" i="7"/>
  <c r="L1144" i="7"/>
  <c r="L1143" i="7" s="1"/>
  <c r="AW1150" i="7" s="1"/>
  <c r="J1144" i="7"/>
  <c r="I1144" i="7"/>
  <c r="H1144" i="7"/>
  <c r="G1144" i="7"/>
  <c r="L1139" i="7"/>
  <c r="L1142" i="7"/>
  <c r="J1142" i="7"/>
  <c r="G1142" i="7"/>
  <c r="F1142" i="7"/>
  <c r="L1141" i="7"/>
  <c r="J1141" i="7"/>
  <c r="G1141" i="7"/>
  <c r="F1141" i="7"/>
  <c r="E1141" i="7"/>
  <c r="L1140" i="7"/>
  <c r="J1140" i="7"/>
  <c r="G1140" i="7"/>
  <c r="F1140" i="7"/>
  <c r="L1137" i="7"/>
  <c r="L1136" i="7" s="1"/>
  <c r="J1137" i="7"/>
  <c r="G1137" i="7"/>
  <c r="F1137" i="7"/>
  <c r="C1135" i="7"/>
  <c r="C1134" i="7"/>
  <c r="B1134" i="7"/>
  <c r="E1133" i="7"/>
  <c r="G1133" i="7"/>
  <c r="D1133" i="7"/>
  <c r="AT1132" i="7"/>
  <c r="AR1132" i="7"/>
  <c r="AO1132" i="7"/>
  <c r="BA1132" i="7"/>
  <c r="AZ1132" i="7"/>
  <c r="AE1132" i="7"/>
  <c r="AD1132" i="7"/>
  <c r="L1131" i="7"/>
  <c r="AN1132" i="7" s="1"/>
  <c r="I1131" i="7"/>
  <c r="J1131" i="7" s="1"/>
  <c r="H1131" i="7"/>
  <c r="E1131" i="7"/>
  <c r="G1131" i="7"/>
  <c r="D1131" i="7"/>
  <c r="C1131" i="7"/>
  <c r="B1131" i="7"/>
  <c r="AE1130" i="7"/>
  <c r="AD1130" i="7"/>
  <c r="G1129" i="7"/>
  <c r="E1129" i="7"/>
  <c r="G1128" i="7"/>
  <c r="E1128" i="7"/>
  <c r="L1123" i="7"/>
  <c r="AW1130" i="7" s="1"/>
  <c r="L1125" i="7"/>
  <c r="J1125" i="7"/>
  <c r="G1125" i="7"/>
  <c r="L1124" i="7"/>
  <c r="I1124" i="7"/>
  <c r="J1124" i="7" s="1"/>
  <c r="H1124" i="7"/>
  <c r="G1124" i="7"/>
  <c r="L1121" i="7"/>
  <c r="L1122" i="7"/>
  <c r="J1122" i="7"/>
  <c r="G1122" i="7"/>
  <c r="F1122" i="7"/>
  <c r="L1118" i="7"/>
  <c r="L1119" i="7"/>
  <c r="J1119" i="7"/>
  <c r="K1119" i="7"/>
  <c r="G1119" i="7"/>
  <c r="C1117" i="7"/>
  <c r="B1117" i="7"/>
  <c r="E1116" i="7"/>
  <c r="G1116" i="7"/>
  <c r="D1116" i="7"/>
  <c r="AW1115" i="7"/>
  <c r="AT1115" i="7"/>
  <c r="AO1115" i="7"/>
  <c r="AE1115" i="7"/>
  <c r="AD1115" i="7"/>
  <c r="G1114" i="7"/>
  <c r="E1114" i="7"/>
  <c r="G1113" i="7"/>
  <c r="E1113" i="7"/>
  <c r="L1111" i="7"/>
  <c r="L1109" i="7"/>
  <c r="L1110" i="7"/>
  <c r="J1110" i="7"/>
  <c r="K1110" i="7"/>
  <c r="G1110" i="7"/>
  <c r="F1110" i="7"/>
  <c r="C1108" i="7"/>
  <c r="C1107" i="7"/>
  <c r="B1107" i="7"/>
  <c r="E1106" i="7"/>
  <c r="G1106" i="7"/>
  <c r="D1106" i="7"/>
  <c r="L1100" i="7"/>
  <c r="L1099" i="7"/>
  <c r="L1096" i="7"/>
  <c r="L1094" i="7"/>
  <c r="L1091" i="7" s="1"/>
  <c r="L1093" i="7"/>
  <c r="L1086" i="7"/>
  <c r="L1082" i="7"/>
  <c r="BB1072" i="7"/>
  <c r="L1087" i="7" s="1"/>
  <c r="AU1072" i="7"/>
  <c r="AS1072" i="7"/>
  <c r="AP1072" i="7"/>
  <c r="AN1072" i="7"/>
  <c r="BA1072" i="7"/>
  <c r="AZ1072" i="7"/>
  <c r="AE1072" i="7"/>
  <c r="AD1072" i="7"/>
  <c r="K1072" i="7"/>
  <c r="I1072" i="7" s="1"/>
  <c r="L1071" i="7"/>
  <c r="J1071" i="7"/>
  <c r="E1071" i="7"/>
  <c r="G1071" i="7"/>
  <c r="D1071" i="7"/>
  <c r="C1071" i="7"/>
  <c r="AW1070" i="7"/>
  <c r="AT1070" i="7"/>
  <c r="AR1070" i="7"/>
  <c r="AO1070" i="7"/>
  <c r="AN1070" i="7"/>
  <c r="BA1070" i="7"/>
  <c r="AZ1070" i="7"/>
  <c r="AE1070" i="7"/>
  <c r="AD1070" i="7"/>
  <c r="L1069" i="7"/>
  <c r="K1070" i="7" s="1"/>
  <c r="I1070" i="7" s="1"/>
  <c r="K1069" i="7"/>
  <c r="H1069" i="7"/>
  <c r="E1069" i="7"/>
  <c r="G1069" i="7"/>
  <c r="D1069" i="7"/>
  <c r="B1069" i="7"/>
  <c r="AT1068" i="7"/>
  <c r="AE1068" i="7"/>
  <c r="AD1068" i="7"/>
  <c r="G1067" i="7"/>
  <c r="E1067" i="7"/>
  <c r="G1066" i="7"/>
  <c r="E1066" i="7"/>
  <c r="G1063" i="7"/>
  <c r="E1063" i="7"/>
  <c r="D1063" i="7"/>
  <c r="C1063" i="7"/>
  <c r="B1063" i="7"/>
  <c r="G1062" i="7"/>
  <c r="E1062" i="7"/>
  <c r="D1062" i="7"/>
  <c r="C1062" i="7"/>
  <c r="B1062" i="7"/>
  <c r="G1061" i="7"/>
  <c r="E1061" i="7"/>
  <c r="D1061" i="7"/>
  <c r="C1061" i="7"/>
  <c r="B1061" i="7"/>
  <c r="G1060" i="7"/>
  <c r="E1060" i="7"/>
  <c r="D1060" i="7"/>
  <c r="C1060" i="7"/>
  <c r="B1060" i="7"/>
  <c r="L1059" i="7"/>
  <c r="J1059" i="7"/>
  <c r="I1059" i="7"/>
  <c r="H1059" i="7"/>
  <c r="G1059" i="7"/>
  <c r="L1058" i="7"/>
  <c r="L1057" i="7" s="1"/>
  <c r="AW1068" i="7" s="1"/>
  <c r="J1058" i="7"/>
  <c r="I1058" i="7"/>
  <c r="H1058" i="7"/>
  <c r="G1058" i="7"/>
  <c r="L1056" i="7"/>
  <c r="J1056" i="7"/>
  <c r="G1056" i="7"/>
  <c r="F1056" i="7"/>
  <c r="E1056" i="7"/>
  <c r="L1055" i="7"/>
  <c r="J1055" i="7"/>
  <c r="G1055" i="7"/>
  <c r="F1055" i="7"/>
  <c r="L1054" i="7"/>
  <c r="L1052" i="7" s="1"/>
  <c r="L1051" i="7" s="1"/>
  <c r="AO1068" i="7" s="1"/>
  <c r="J1054" i="7"/>
  <c r="G1054" i="7"/>
  <c r="F1054" i="7"/>
  <c r="E1054" i="7"/>
  <c r="L1053" i="7"/>
  <c r="I1053" i="7"/>
  <c r="H1053" i="7"/>
  <c r="G1053" i="7"/>
  <c r="F1053" i="7"/>
  <c r="L1050" i="7"/>
  <c r="L1049" i="7" s="1"/>
  <c r="J1050" i="7"/>
  <c r="G1050" i="7"/>
  <c r="F1050" i="7"/>
  <c r="E1048" i="7"/>
  <c r="G1048" i="7"/>
  <c r="D1048" i="7"/>
  <c r="AW1047" i="7"/>
  <c r="AT1047" i="7"/>
  <c r="AR1047" i="7"/>
  <c r="AO1047" i="7"/>
  <c r="AN1047" i="7"/>
  <c r="BA1047" i="7"/>
  <c r="AZ1047" i="7"/>
  <c r="AE1047" i="7"/>
  <c r="AD1047" i="7"/>
  <c r="K1047" i="7"/>
  <c r="I1047" i="7"/>
  <c r="L1046" i="7"/>
  <c r="K1046" i="7"/>
  <c r="H1046" i="7"/>
  <c r="E1046" i="7"/>
  <c r="G1046" i="7"/>
  <c r="D1046" i="7"/>
  <c r="B1046" i="7"/>
  <c r="AW1045" i="7"/>
  <c r="AT1045" i="7"/>
  <c r="AR1045" i="7"/>
  <c r="AO1045" i="7"/>
  <c r="AN1045" i="7"/>
  <c r="BA1045" i="7"/>
  <c r="AZ1045" i="7"/>
  <c r="AE1045" i="7"/>
  <c r="AD1045" i="7"/>
  <c r="K1045" i="7"/>
  <c r="I1045" i="7"/>
  <c r="L1044" i="7"/>
  <c r="J1044" i="7"/>
  <c r="I1044" i="7"/>
  <c r="H1044" i="7"/>
  <c r="E1044" i="7"/>
  <c r="G1044" i="7"/>
  <c r="D1044" i="7"/>
  <c r="C1044" i="7"/>
  <c r="B1044" i="7"/>
  <c r="AT1043" i="7"/>
  <c r="AR1043" i="7"/>
  <c r="AO1043" i="7"/>
  <c r="AN1043" i="7"/>
  <c r="BA1043" i="7"/>
  <c r="AZ1043" i="7"/>
  <c r="AE1043" i="7"/>
  <c r="AD1043" i="7"/>
  <c r="L1042" i="7"/>
  <c r="K1042" i="7"/>
  <c r="H1042" i="7"/>
  <c r="E1042" i="7"/>
  <c r="G1042" i="7"/>
  <c r="D1042" i="7"/>
  <c r="B1042" i="7"/>
  <c r="AW1041" i="7"/>
  <c r="AE1041" i="7"/>
  <c r="AD1041" i="7"/>
  <c r="G1040" i="7"/>
  <c r="E1040" i="7"/>
  <c r="G1039" i="7"/>
  <c r="E1039" i="7"/>
  <c r="L1036" i="7"/>
  <c r="L1035" i="7" s="1"/>
  <c r="I1036" i="7"/>
  <c r="J1036" i="7" s="1"/>
  <c r="H1036" i="7"/>
  <c r="G1036" i="7"/>
  <c r="L1034" i="7"/>
  <c r="L1030" i="7" s="1"/>
  <c r="J1034" i="7"/>
  <c r="G1034" i="7"/>
  <c r="F1034" i="7"/>
  <c r="E1034" i="7"/>
  <c r="L1033" i="7"/>
  <c r="J1033" i="7"/>
  <c r="G1033" i="7"/>
  <c r="F1033" i="7"/>
  <c r="L1032" i="7"/>
  <c r="J1032" i="7"/>
  <c r="G1032" i="7"/>
  <c r="F1032" i="7"/>
  <c r="E1032" i="7"/>
  <c r="L1031" i="7"/>
  <c r="J1031" i="7"/>
  <c r="G1031" i="7"/>
  <c r="F1031" i="7"/>
  <c r="L1027" i="7"/>
  <c r="L1028" i="7"/>
  <c r="J1028" i="7"/>
  <c r="G1028" i="7"/>
  <c r="F1028" i="7"/>
  <c r="C1026" i="7"/>
  <c r="B1026" i="7"/>
  <c r="E1025" i="7"/>
  <c r="G1025" i="7"/>
  <c r="D1025" i="7"/>
  <c r="AW1024" i="7"/>
  <c r="AT1024" i="7"/>
  <c r="AR1024" i="7"/>
  <c r="AO1024" i="7"/>
  <c r="AN1024" i="7"/>
  <c r="BA1024" i="7"/>
  <c r="AZ1024" i="7"/>
  <c r="AE1024" i="7"/>
  <c r="AD1024" i="7"/>
  <c r="I1024" i="7"/>
  <c r="L1023" i="7"/>
  <c r="K1024" i="7" s="1"/>
  <c r="K1023" i="7"/>
  <c r="H1023" i="7"/>
  <c r="E1023" i="7"/>
  <c r="G1023" i="7"/>
  <c r="D1023" i="7"/>
  <c r="B1023" i="7"/>
  <c r="AT1022" i="7"/>
  <c r="AR1022" i="7"/>
  <c r="AO1022" i="7"/>
  <c r="BA1022" i="7"/>
  <c r="AZ1022" i="7"/>
  <c r="AE1022" i="7"/>
  <c r="AD1022" i="7"/>
  <c r="L1021" i="7"/>
  <c r="K1022" i="7" s="1"/>
  <c r="I1022" i="7" s="1"/>
  <c r="I1021" i="7"/>
  <c r="H1021" i="7"/>
  <c r="J1021" i="7" s="1"/>
  <c r="E1021" i="7"/>
  <c r="G1021" i="7"/>
  <c r="D1021" i="7"/>
  <c r="C1021" i="7"/>
  <c r="B1021" i="7"/>
  <c r="AT1020" i="7"/>
  <c r="AR1020" i="7"/>
  <c r="AO1020" i="7"/>
  <c r="BA1020" i="7"/>
  <c r="AZ1020" i="7"/>
  <c r="AE1020" i="7"/>
  <c r="AD1020" i="7"/>
  <c r="L1019" i="7"/>
  <c r="K1019" i="7"/>
  <c r="H1019" i="7"/>
  <c r="E1019" i="7"/>
  <c r="G1019" i="7"/>
  <c r="D1019" i="7"/>
  <c r="B1019" i="7"/>
  <c r="AW1018" i="7"/>
  <c r="AE1018" i="7"/>
  <c r="AD1018" i="7"/>
  <c r="G1017" i="7"/>
  <c r="E1017" i="7"/>
  <c r="G1016" i="7"/>
  <c r="E1016" i="7"/>
  <c r="L1012" i="7"/>
  <c r="L1013" i="7"/>
  <c r="I1013" i="7"/>
  <c r="H1013" i="7"/>
  <c r="J1013" i="7" s="1"/>
  <c r="G1013" i="7"/>
  <c r="L1011" i="7"/>
  <c r="J1011" i="7"/>
  <c r="G1011" i="7"/>
  <c r="F1011" i="7"/>
  <c r="E1011" i="7"/>
  <c r="L1010" i="7"/>
  <c r="J1010" i="7"/>
  <c r="G1010" i="7"/>
  <c r="F1010" i="7"/>
  <c r="L1009" i="7"/>
  <c r="L1007" i="7" s="1"/>
  <c r="AT1018" i="7" s="1"/>
  <c r="J1009" i="7"/>
  <c r="G1009" i="7"/>
  <c r="F1009" i="7"/>
  <c r="E1009" i="7"/>
  <c r="L1008" i="7"/>
  <c r="L1006" i="7" s="1"/>
  <c r="AO1018" i="7" s="1"/>
  <c r="J1008" i="7"/>
  <c r="G1008" i="7"/>
  <c r="F1008" i="7"/>
  <c r="L1005" i="7"/>
  <c r="L1004" i="7" s="1"/>
  <c r="J1005" i="7"/>
  <c r="G1005" i="7"/>
  <c r="F1005" i="7"/>
  <c r="C1003" i="7"/>
  <c r="B1003" i="7"/>
  <c r="E1002" i="7"/>
  <c r="G1002" i="7"/>
  <c r="D1002" i="7"/>
  <c r="AW1001" i="7"/>
  <c r="AT1001" i="7"/>
  <c r="AR1001" i="7"/>
  <c r="AO1001" i="7"/>
  <c r="AN1001" i="7"/>
  <c r="BA1001" i="7"/>
  <c r="AZ1001" i="7"/>
  <c r="AE1001" i="7"/>
  <c r="AD1001" i="7"/>
  <c r="K1001" i="7"/>
  <c r="L1000" i="7"/>
  <c r="K1000" i="7"/>
  <c r="H1000" i="7"/>
  <c r="E1000" i="7"/>
  <c r="G1000" i="7"/>
  <c r="D1000" i="7"/>
  <c r="B1000" i="7"/>
  <c r="AW999" i="7"/>
  <c r="AT999" i="7"/>
  <c r="AR999" i="7"/>
  <c r="AO999" i="7"/>
  <c r="AN999" i="7"/>
  <c r="BA999" i="7"/>
  <c r="AZ999" i="7"/>
  <c r="AE999" i="7"/>
  <c r="AD999" i="7"/>
  <c r="K999" i="7"/>
  <c r="L998" i="7"/>
  <c r="K998" i="7"/>
  <c r="H998" i="7"/>
  <c r="E998" i="7"/>
  <c r="G998" i="7"/>
  <c r="D998" i="7"/>
  <c r="B998" i="7"/>
  <c r="AW997" i="7"/>
  <c r="AT997" i="7"/>
  <c r="AR997" i="7"/>
  <c r="AO997" i="7"/>
  <c r="AN997" i="7"/>
  <c r="BA997" i="7"/>
  <c r="AZ997" i="7"/>
  <c r="AE997" i="7"/>
  <c r="AD997" i="7"/>
  <c r="K997" i="7"/>
  <c r="L996" i="7"/>
  <c r="K996" i="7"/>
  <c r="H996" i="7"/>
  <c r="E996" i="7"/>
  <c r="G996" i="7"/>
  <c r="D996" i="7"/>
  <c r="B996" i="7"/>
  <c r="AW995" i="7"/>
  <c r="AT995" i="7"/>
  <c r="AR995" i="7"/>
  <c r="AO995" i="7"/>
  <c r="AN995" i="7"/>
  <c r="BA995" i="7"/>
  <c r="AZ995" i="7"/>
  <c r="AE995" i="7"/>
  <c r="AD995" i="7"/>
  <c r="K995" i="7"/>
  <c r="I995" i="7" s="1"/>
  <c r="L994" i="7"/>
  <c r="I994" i="7"/>
  <c r="H994" i="7"/>
  <c r="J994" i="7" s="1"/>
  <c r="E994" i="7"/>
  <c r="G994" i="7"/>
  <c r="D994" i="7"/>
  <c r="C994" i="7"/>
  <c r="B994" i="7"/>
  <c r="AW993" i="7"/>
  <c r="AT993" i="7"/>
  <c r="AR993" i="7"/>
  <c r="AO993" i="7"/>
  <c r="BA993" i="7"/>
  <c r="AZ993" i="7"/>
  <c r="AE993" i="7"/>
  <c r="AD993" i="7"/>
  <c r="L992" i="7"/>
  <c r="K993" i="7" s="1"/>
  <c r="K992" i="7"/>
  <c r="H992" i="7"/>
  <c r="E992" i="7"/>
  <c r="G992" i="7"/>
  <c r="D992" i="7"/>
  <c r="B992" i="7"/>
  <c r="AT991" i="7"/>
  <c r="AR991" i="7"/>
  <c r="AO991" i="7"/>
  <c r="BA991" i="7"/>
  <c r="AZ991" i="7"/>
  <c r="AE991" i="7"/>
  <c r="AD991" i="7"/>
  <c r="L990" i="7"/>
  <c r="K991" i="7" s="1"/>
  <c r="I991" i="7" s="1"/>
  <c r="K990" i="7"/>
  <c r="H990" i="7"/>
  <c r="E990" i="7"/>
  <c r="G990" i="7"/>
  <c r="D990" i="7"/>
  <c r="B990" i="7"/>
  <c r="AW989" i="7"/>
  <c r="AT989" i="7"/>
  <c r="AR989" i="7"/>
  <c r="AO989" i="7"/>
  <c r="AN989" i="7"/>
  <c r="BA989" i="7"/>
  <c r="AZ989" i="7"/>
  <c r="AE989" i="7"/>
  <c r="AD989" i="7"/>
  <c r="L988" i="7"/>
  <c r="K989" i="7" s="1"/>
  <c r="K988" i="7"/>
  <c r="H988" i="7"/>
  <c r="E988" i="7"/>
  <c r="G988" i="7"/>
  <c r="D988" i="7"/>
  <c r="B988" i="7"/>
  <c r="AW987" i="7"/>
  <c r="AT987" i="7"/>
  <c r="AR987" i="7"/>
  <c r="AO987" i="7"/>
  <c r="AN987" i="7"/>
  <c r="BA987" i="7"/>
  <c r="AZ987" i="7"/>
  <c r="AE987" i="7"/>
  <c r="AD987" i="7"/>
  <c r="C986" i="7"/>
  <c r="B986" i="7"/>
  <c r="L985" i="7"/>
  <c r="K987" i="7" s="1"/>
  <c r="K985" i="7"/>
  <c r="H985" i="7"/>
  <c r="E985" i="7"/>
  <c r="G985" i="7"/>
  <c r="D985" i="7"/>
  <c r="B985" i="7"/>
  <c r="AE984" i="7"/>
  <c r="AD984" i="7"/>
  <c r="G983" i="7"/>
  <c r="E983" i="7"/>
  <c r="G982" i="7"/>
  <c r="E982" i="7"/>
  <c r="G979" i="7"/>
  <c r="E979" i="7"/>
  <c r="D979" i="7"/>
  <c r="C979" i="7"/>
  <c r="B979" i="7"/>
  <c r="G978" i="7"/>
  <c r="E978" i="7"/>
  <c r="D978" i="7"/>
  <c r="C978" i="7"/>
  <c r="B978" i="7"/>
  <c r="G977" i="7"/>
  <c r="E977" i="7"/>
  <c r="D977" i="7"/>
  <c r="C977" i="7"/>
  <c r="B977" i="7"/>
  <c r="G976" i="7"/>
  <c r="E976" i="7"/>
  <c r="D976" i="7"/>
  <c r="C976" i="7"/>
  <c r="B976" i="7"/>
  <c r="G975" i="7"/>
  <c r="E975" i="7"/>
  <c r="D975" i="7"/>
  <c r="C975" i="7"/>
  <c r="B975" i="7"/>
  <c r="L974" i="7"/>
  <c r="L973" i="7" s="1"/>
  <c r="AW984" i="7" s="1"/>
  <c r="I974" i="7"/>
  <c r="H974" i="7"/>
  <c r="J974" i="7" s="1"/>
  <c r="G974" i="7"/>
  <c r="L968" i="7"/>
  <c r="L972" i="7"/>
  <c r="J972" i="7"/>
  <c r="G972" i="7"/>
  <c r="F972" i="7"/>
  <c r="E972" i="7"/>
  <c r="L971" i="7"/>
  <c r="J971" i="7"/>
  <c r="G971" i="7"/>
  <c r="F971" i="7"/>
  <c r="L970" i="7"/>
  <c r="J970" i="7"/>
  <c r="G970" i="7"/>
  <c r="F970" i="7"/>
  <c r="E970" i="7"/>
  <c r="L969" i="7"/>
  <c r="J969" i="7"/>
  <c r="I969" i="7"/>
  <c r="H969" i="7"/>
  <c r="G969" i="7"/>
  <c r="F969" i="7"/>
  <c r="L966" i="7"/>
  <c r="L965" i="7" s="1"/>
  <c r="J966" i="7"/>
  <c r="G966" i="7"/>
  <c r="F966" i="7"/>
  <c r="E964" i="7"/>
  <c r="G964" i="7"/>
  <c r="D964" i="7"/>
  <c r="AW963" i="7"/>
  <c r="AT963" i="7"/>
  <c r="AR963" i="7"/>
  <c r="AO963" i="7"/>
  <c r="AN963" i="7"/>
  <c r="BA963" i="7"/>
  <c r="AZ963" i="7"/>
  <c r="AE963" i="7"/>
  <c r="AD963" i="7"/>
  <c r="K963" i="7"/>
  <c r="I963" i="7"/>
  <c r="L962" i="7"/>
  <c r="K962" i="7"/>
  <c r="H962" i="7"/>
  <c r="E962" i="7"/>
  <c r="G962" i="7"/>
  <c r="D962" i="7"/>
  <c r="B962" i="7"/>
  <c r="AW961" i="7"/>
  <c r="AT961" i="7"/>
  <c r="AR961" i="7"/>
  <c r="AO961" i="7"/>
  <c r="AN961" i="7"/>
  <c r="BA961" i="7"/>
  <c r="AZ961" i="7"/>
  <c r="AE961" i="7"/>
  <c r="AD961" i="7"/>
  <c r="K961" i="7"/>
  <c r="I961" i="7"/>
  <c r="L960" i="7"/>
  <c r="K960" i="7"/>
  <c r="H960" i="7"/>
  <c r="E960" i="7"/>
  <c r="G960" i="7"/>
  <c r="D960" i="7"/>
  <c r="B960" i="7"/>
  <c r="AW959" i="7"/>
  <c r="AT959" i="7"/>
  <c r="AR959" i="7"/>
  <c r="AO959" i="7"/>
  <c r="AN959" i="7"/>
  <c r="BA959" i="7"/>
  <c r="AZ959" i="7"/>
  <c r="AE959" i="7"/>
  <c r="AD959" i="7"/>
  <c r="K959" i="7"/>
  <c r="I959" i="7"/>
  <c r="L958" i="7"/>
  <c r="K958" i="7"/>
  <c r="H958" i="7"/>
  <c r="E958" i="7"/>
  <c r="G958" i="7"/>
  <c r="D958" i="7"/>
  <c r="B958" i="7"/>
  <c r="AW957" i="7"/>
  <c r="AT957" i="7"/>
  <c r="AR957" i="7"/>
  <c r="AO957" i="7"/>
  <c r="AN957" i="7"/>
  <c r="BA957" i="7"/>
  <c r="AZ957" i="7"/>
  <c r="AE957" i="7"/>
  <c r="AD957" i="7"/>
  <c r="K957" i="7"/>
  <c r="I957" i="7"/>
  <c r="L956" i="7"/>
  <c r="J956" i="7"/>
  <c r="I956" i="7"/>
  <c r="H956" i="7"/>
  <c r="E956" i="7"/>
  <c r="G956" i="7"/>
  <c r="D956" i="7"/>
  <c r="C956" i="7"/>
  <c r="B956" i="7"/>
  <c r="AW955" i="7"/>
  <c r="AT955" i="7"/>
  <c r="AR955" i="7"/>
  <c r="AO955" i="7"/>
  <c r="AN955" i="7"/>
  <c r="BA955" i="7"/>
  <c r="AZ955" i="7"/>
  <c r="AE955" i="7"/>
  <c r="AD955" i="7"/>
  <c r="I955" i="7"/>
  <c r="L954" i="7"/>
  <c r="K955" i="7" s="1"/>
  <c r="K954" i="7"/>
  <c r="H954" i="7"/>
  <c r="E954" i="7"/>
  <c r="G954" i="7"/>
  <c r="D954" i="7"/>
  <c r="B954" i="7"/>
  <c r="AW953" i="7"/>
  <c r="AT953" i="7"/>
  <c r="AR953" i="7"/>
  <c r="AO953" i="7"/>
  <c r="AN953" i="7"/>
  <c r="BA953" i="7"/>
  <c r="AZ953" i="7"/>
  <c r="AE953" i="7"/>
  <c r="AD953" i="7"/>
  <c r="L952" i="7"/>
  <c r="K953" i="7" s="1"/>
  <c r="I953" i="7" s="1"/>
  <c r="K952" i="7"/>
  <c r="H952" i="7"/>
  <c r="E952" i="7"/>
  <c r="G952" i="7"/>
  <c r="D952" i="7"/>
  <c r="B952" i="7"/>
  <c r="AW951" i="7"/>
  <c r="AT951" i="7"/>
  <c r="AR951" i="7"/>
  <c r="AO951" i="7"/>
  <c r="AN951" i="7"/>
  <c r="BA951" i="7"/>
  <c r="AZ951" i="7"/>
  <c r="AE951" i="7"/>
  <c r="AD951" i="7"/>
  <c r="L950" i="7"/>
  <c r="K951" i="7" s="1"/>
  <c r="I951" i="7" s="1"/>
  <c r="K950" i="7"/>
  <c r="H950" i="7"/>
  <c r="E950" i="7"/>
  <c r="G950" i="7"/>
  <c r="D950" i="7"/>
  <c r="B950" i="7"/>
  <c r="AW949" i="7"/>
  <c r="AT949" i="7"/>
  <c r="AR949" i="7"/>
  <c r="AO949" i="7"/>
  <c r="AN949" i="7"/>
  <c r="BA949" i="7"/>
  <c r="AZ949" i="7"/>
  <c r="AE949" i="7"/>
  <c r="AD949" i="7"/>
  <c r="K949" i="7"/>
  <c r="C948" i="7"/>
  <c r="B948" i="7"/>
  <c r="L947" i="7"/>
  <c r="K947" i="7"/>
  <c r="H947" i="7"/>
  <c r="E947" i="7"/>
  <c r="I949" i="7" s="1"/>
  <c r="G947" i="7"/>
  <c r="D947" i="7"/>
  <c r="B947" i="7"/>
  <c r="AW946" i="7"/>
  <c r="AR946" i="7"/>
  <c r="L943" i="7" s="1"/>
  <c r="AE946" i="7"/>
  <c r="AD946" i="7"/>
  <c r="G945" i="7"/>
  <c r="E945" i="7"/>
  <c r="G944" i="7"/>
  <c r="E944" i="7"/>
  <c r="G941" i="7"/>
  <c r="E941" i="7"/>
  <c r="D941" i="7"/>
  <c r="C941" i="7"/>
  <c r="B941" i="7"/>
  <c r="G940" i="7"/>
  <c r="E940" i="7"/>
  <c r="D940" i="7"/>
  <c r="C940" i="7"/>
  <c r="B940" i="7"/>
  <c r="G939" i="7"/>
  <c r="E939" i="7"/>
  <c r="D939" i="7"/>
  <c r="C939" i="7"/>
  <c r="B939" i="7"/>
  <c r="G938" i="7"/>
  <c r="E938" i="7"/>
  <c r="D938" i="7"/>
  <c r="C938" i="7"/>
  <c r="B938" i="7"/>
  <c r="G937" i="7"/>
  <c r="E937" i="7"/>
  <c r="D937" i="7"/>
  <c r="C937" i="7"/>
  <c r="B937" i="7"/>
  <c r="L935" i="7"/>
  <c r="L936" i="7"/>
  <c r="J936" i="7"/>
  <c r="I936" i="7"/>
  <c r="H936" i="7"/>
  <c r="G936" i="7"/>
  <c r="L930" i="7"/>
  <c r="AT946" i="7" s="1"/>
  <c r="L934" i="7"/>
  <c r="J934" i="7"/>
  <c r="G934" i="7"/>
  <c r="F934" i="7"/>
  <c r="E934" i="7"/>
  <c r="L933" i="7"/>
  <c r="J933" i="7"/>
  <c r="G933" i="7"/>
  <c r="F933" i="7"/>
  <c r="L932" i="7"/>
  <c r="J932" i="7"/>
  <c r="G932" i="7"/>
  <c r="F932" i="7"/>
  <c r="E932" i="7"/>
  <c r="L931" i="7"/>
  <c r="J931" i="7"/>
  <c r="I931" i="7"/>
  <c r="H931" i="7"/>
  <c r="G931" i="7"/>
  <c r="F931" i="7"/>
  <c r="L928" i="7"/>
  <c r="L927" i="7" s="1"/>
  <c r="J928" i="7"/>
  <c r="G928" i="7"/>
  <c r="F928" i="7"/>
  <c r="E926" i="7"/>
  <c r="G926" i="7"/>
  <c r="D926" i="7"/>
  <c r="AE925" i="7"/>
  <c r="AD925" i="7"/>
  <c r="G924" i="7"/>
  <c r="E924" i="7"/>
  <c r="G923" i="7"/>
  <c r="E923" i="7"/>
  <c r="L920" i="7"/>
  <c r="I920" i="7"/>
  <c r="J920" i="7" s="1"/>
  <c r="H920" i="7"/>
  <c r="G920" i="7"/>
  <c r="L919" i="7"/>
  <c r="I919" i="7"/>
  <c r="H919" i="7"/>
  <c r="J919" i="7" s="1"/>
  <c r="G919" i="7"/>
  <c r="L918" i="7"/>
  <c r="J918" i="7"/>
  <c r="I918" i="7"/>
  <c r="H918" i="7"/>
  <c r="G918" i="7"/>
  <c r="L917" i="7"/>
  <c r="L916" i="7" s="1"/>
  <c r="AW925" i="7" s="1"/>
  <c r="J917" i="7"/>
  <c r="I917" i="7"/>
  <c r="H917" i="7"/>
  <c r="G917" i="7"/>
  <c r="L911" i="7"/>
  <c r="L915" i="7"/>
  <c r="J915" i="7"/>
  <c r="G915" i="7"/>
  <c r="F915" i="7"/>
  <c r="E915" i="7"/>
  <c r="L914" i="7"/>
  <c r="J914" i="7"/>
  <c r="G914" i="7"/>
  <c r="F914" i="7"/>
  <c r="L913" i="7"/>
  <c r="J913" i="7"/>
  <c r="G913" i="7"/>
  <c r="F913" i="7"/>
  <c r="E913" i="7"/>
  <c r="L912" i="7"/>
  <c r="J912" i="7"/>
  <c r="I912" i="7"/>
  <c r="H912" i="7"/>
  <c r="G912" i="7"/>
  <c r="F912" i="7"/>
  <c r="L909" i="7"/>
  <c r="L908" i="7" s="1"/>
  <c r="J909" i="7"/>
  <c r="G909" i="7"/>
  <c r="F909" i="7"/>
  <c r="C907" i="7"/>
  <c r="B907" i="7"/>
  <c r="E906" i="7"/>
  <c r="G906" i="7"/>
  <c r="D906" i="7"/>
  <c r="AT905" i="7"/>
  <c r="AR905" i="7"/>
  <c r="AO905" i="7"/>
  <c r="AN905" i="7"/>
  <c r="BA905" i="7"/>
  <c r="AZ905" i="7"/>
  <c r="AE905" i="7"/>
  <c r="AD905" i="7"/>
  <c r="L904" i="7"/>
  <c r="AW905" i="7" s="1"/>
  <c r="K904" i="7"/>
  <c r="H904" i="7"/>
  <c r="E904" i="7"/>
  <c r="G904" i="7"/>
  <c r="D904" i="7"/>
  <c r="B904" i="7"/>
  <c r="AT903" i="7"/>
  <c r="AR903" i="7"/>
  <c r="AO903" i="7"/>
  <c r="AN903" i="7"/>
  <c r="BA903" i="7"/>
  <c r="AZ903" i="7"/>
  <c r="AE903" i="7"/>
  <c r="AD903" i="7"/>
  <c r="L902" i="7"/>
  <c r="AW903" i="7" s="1"/>
  <c r="K902" i="7"/>
  <c r="H902" i="7"/>
  <c r="E902" i="7"/>
  <c r="G902" i="7"/>
  <c r="D902" i="7"/>
  <c r="B902" i="7"/>
  <c r="AT901" i="7"/>
  <c r="AR901" i="7"/>
  <c r="AO901" i="7"/>
  <c r="BA901" i="7"/>
  <c r="AZ901" i="7"/>
  <c r="AE901" i="7"/>
  <c r="AD901" i="7"/>
  <c r="L900" i="7"/>
  <c r="AW901" i="7" s="1"/>
  <c r="K900" i="7"/>
  <c r="H900" i="7"/>
  <c r="E900" i="7"/>
  <c r="G900" i="7"/>
  <c r="D900" i="7"/>
  <c r="B900" i="7"/>
  <c r="AT899" i="7"/>
  <c r="AR899" i="7"/>
  <c r="AO899" i="7"/>
  <c r="BA899" i="7"/>
  <c r="AZ899" i="7"/>
  <c r="AE899" i="7"/>
  <c r="AD899" i="7"/>
  <c r="L898" i="7"/>
  <c r="K898" i="7"/>
  <c r="H898" i="7"/>
  <c r="E898" i="7"/>
  <c r="G898" i="7"/>
  <c r="D898" i="7"/>
  <c r="B898" i="7"/>
  <c r="AT897" i="7"/>
  <c r="AR897" i="7"/>
  <c r="AO897" i="7"/>
  <c r="BA897" i="7"/>
  <c r="AZ897" i="7"/>
  <c r="AE897" i="7"/>
  <c r="AD897" i="7"/>
  <c r="L896" i="7"/>
  <c r="AW897" i="7" s="1"/>
  <c r="J896" i="7"/>
  <c r="I896" i="7"/>
  <c r="H896" i="7"/>
  <c r="E896" i="7"/>
  <c r="G896" i="7"/>
  <c r="D896" i="7"/>
  <c r="C896" i="7"/>
  <c r="B896" i="7"/>
  <c r="AW895" i="7"/>
  <c r="AT895" i="7"/>
  <c r="AR895" i="7"/>
  <c r="AO895" i="7"/>
  <c r="AN895" i="7"/>
  <c r="BA895" i="7"/>
  <c r="AZ895" i="7"/>
  <c r="AE895" i="7"/>
  <c r="AD895" i="7"/>
  <c r="K895" i="7"/>
  <c r="I895" i="7"/>
  <c r="L894" i="7"/>
  <c r="K894" i="7"/>
  <c r="H894" i="7"/>
  <c r="E894" i="7"/>
  <c r="G894" i="7"/>
  <c r="D894" i="7"/>
  <c r="B894" i="7"/>
  <c r="AW893" i="7"/>
  <c r="AT893" i="7"/>
  <c r="AR893" i="7"/>
  <c r="AO893" i="7"/>
  <c r="AN893" i="7"/>
  <c r="BA893" i="7"/>
  <c r="AZ893" i="7"/>
  <c r="AE893" i="7"/>
  <c r="AD893" i="7"/>
  <c r="K893" i="7"/>
  <c r="I893" i="7"/>
  <c r="L892" i="7"/>
  <c r="K892" i="7"/>
  <c r="H892" i="7"/>
  <c r="E892" i="7"/>
  <c r="G892" i="7"/>
  <c r="D892" i="7"/>
  <c r="B892" i="7"/>
  <c r="AW891" i="7"/>
  <c r="AT891" i="7"/>
  <c r="AR891" i="7"/>
  <c r="AO891" i="7"/>
  <c r="AN891" i="7"/>
  <c r="BA891" i="7"/>
  <c r="AZ891" i="7"/>
  <c r="AE891" i="7"/>
  <c r="AD891" i="7"/>
  <c r="K891" i="7"/>
  <c r="I891" i="7"/>
  <c r="L890" i="7"/>
  <c r="K890" i="7"/>
  <c r="H890" i="7"/>
  <c r="E890" i="7"/>
  <c r="G890" i="7"/>
  <c r="D890" i="7"/>
  <c r="B890" i="7"/>
  <c r="AW889" i="7"/>
  <c r="AT889" i="7"/>
  <c r="AR889" i="7"/>
  <c r="AO889" i="7"/>
  <c r="AN889" i="7"/>
  <c r="BA889" i="7"/>
  <c r="AZ889" i="7"/>
  <c r="AE889" i="7"/>
  <c r="AD889" i="7"/>
  <c r="K889" i="7"/>
  <c r="I889" i="7"/>
  <c r="L888" i="7"/>
  <c r="K888" i="7"/>
  <c r="H888" i="7"/>
  <c r="E888" i="7"/>
  <c r="G888" i="7"/>
  <c r="D888" i="7"/>
  <c r="B888" i="7"/>
  <c r="AW887" i="7"/>
  <c r="AT887" i="7"/>
  <c r="AR887" i="7"/>
  <c r="AO887" i="7"/>
  <c r="AN887" i="7"/>
  <c r="BA887" i="7"/>
  <c r="AZ887" i="7"/>
  <c r="AE887" i="7"/>
  <c r="AD887" i="7"/>
  <c r="K887" i="7"/>
  <c r="I887" i="7"/>
  <c r="L886" i="7"/>
  <c r="K886" i="7"/>
  <c r="H886" i="7"/>
  <c r="E886" i="7"/>
  <c r="G886" i="7"/>
  <c r="D886" i="7"/>
  <c r="B886" i="7"/>
  <c r="AW885" i="7"/>
  <c r="AT885" i="7"/>
  <c r="AR885" i="7"/>
  <c r="AO885" i="7"/>
  <c r="AN885" i="7"/>
  <c r="BA885" i="7"/>
  <c r="AZ885" i="7"/>
  <c r="AE885" i="7"/>
  <c r="AD885" i="7"/>
  <c r="K885" i="7"/>
  <c r="I885" i="7"/>
  <c r="L884" i="7"/>
  <c r="K884" i="7"/>
  <c r="H884" i="7"/>
  <c r="E884" i="7"/>
  <c r="G884" i="7"/>
  <c r="D884" i="7"/>
  <c r="B884" i="7"/>
  <c r="AW883" i="7"/>
  <c r="AT883" i="7"/>
  <c r="AR883" i="7"/>
  <c r="AO883" i="7"/>
  <c r="AN883" i="7"/>
  <c r="BA883" i="7"/>
  <c r="AZ883" i="7"/>
  <c r="AE883" i="7"/>
  <c r="AD883" i="7"/>
  <c r="K883" i="7"/>
  <c r="I883" i="7"/>
  <c r="C882" i="7"/>
  <c r="B882" i="7"/>
  <c r="L881" i="7"/>
  <c r="K881" i="7"/>
  <c r="H881" i="7"/>
  <c r="E881" i="7"/>
  <c r="G881" i="7"/>
  <c r="D881" i="7"/>
  <c r="B881" i="7"/>
  <c r="AW880" i="7"/>
  <c r="AT880" i="7"/>
  <c r="AR880" i="7"/>
  <c r="AO880" i="7"/>
  <c r="AN880" i="7"/>
  <c r="BA880" i="7"/>
  <c r="AZ880" i="7"/>
  <c r="AE880" i="7"/>
  <c r="AD880" i="7"/>
  <c r="I880" i="7"/>
  <c r="L879" i="7"/>
  <c r="K880" i="7" s="1"/>
  <c r="K879" i="7"/>
  <c r="H879" i="7"/>
  <c r="E879" i="7"/>
  <c r="G879" i="7"/>
  <c r="D879" i="7"/>
  <c r="B879" i="7"/>
  <c r="AR878" i="7"/>
  <c r="AE878" i="7"/>
  <c r="AD878" i="7"/>
  <c r="G877" i="7"/>
  <c r="E877" i="7"/>
  <c r="G876" i="7"/>
  <c r="E876" i="7"/>
  <c r="G873" i="7"/>
  <c r="E873" i="7"/>
  <c r="D873" i="7"/>
  <c r="C873" i="7"/>
  <c r="B873" i="7"/>
  <c r="L872" i="7"/>
  <c r="I872" i="7"/>
  <c r="H872" i="7"/>
  <c r="J872" i="7" s="1"/>
  <c r="G872" i="7"/>
  <c r="L871" i="7"/>
  <c r="I871" i="7"/>
  <c r="H871" i="7"/>
  <c r="J871" i="7" s="1"/>
  <c r="G871" i="7"/>
  <c r="L870" i="7"/>
  <c r="J870" i="7"/>
  <c r="I870" i="7"/>
  <c r="H870" i="7"/>
  <c r="G870" i="7"/>
  <c r="L869" i="7"/>
  <c r="J869" i="7"/>
  <c r="I869" i="7"/>
  <c r="H869" i="7"/>
  <c r="G869" i="7"/>
  <c r="L868" i="7"/>
  <c r="J868" i="7"/>
  <c r="I868" i="7"/>
  <c r="H868" i="7"/>
  <c r="G868" i="7"/>
  <c r="L866" i="7"/>
  <c r="J866" i="7"/>
  <c r="G866" i="7"/>
  <c r="F866" i="7"/>
  <c r="E866" i="7"/>
  <c r="L865" i="7"/>
  <c r="J865" i="7"/>
  <c r="G865" i="7"/>
  <c r="F865" i="7"/>
  <c r="L864" i="7"/>
  <c r="J864" i="7"/>
  <c r="G864" i="7"/>
  <c r="F864" i="7"/>
  <c r="E864" i="7"/>
  <c r="L863" i="7"/>
  <c r="J863" i="7"/>
  <c r="G863" i="7"/>
  <c r="F863" i="7"/>
  <c r="L862" i="7"/>
  <c r="L860" i="7" s="1"/>
  <c r="J862" i="7"/>
  <c r="G862" i="7"/>
  <c r="F862" i="7"/>
  <c r="E862" i="7"/>
  <c r="L861" i="7"/>
  <c r="J861" i="7"/>
  <c r="I861" i="7"/>
  <c r="H861" i="7"/>
  <c r="G861" i="7"/>
  <c r="F861" i="7"/>
  <c r="L857" i="7"/>
  <c r="L858" i="7"/>
  <c r="J858" i="7"/>
  <c r="G858" i="7"/>
  <c r="F858" i="7"/>
  <c r="C856" i="7"/>
  <c r="B856" i="7"/>
  <c r="E855" i="7"/>
  <c r="G855" i="7"/>
  <c r="D855" i="7"/>
  <c r="AT854" i="7"/>
  <c r="AR854" i="7"/>
  <c r="AO854" i="7"/>
  <c r="AN854" i="7"/>
  <c r="BA854" i="7"/>
  <c r="AZ854" i="7"/>
  <c r="AE854" i="7"/>
  <c r="AD854" i="7"/>
  <c r="K854" i="7"/>
  <c r="I854" i="7" s="1"/>
  <c r="L853" i="7"/>
  <c r="AW854" i="7" s="1"/>
  <c r="K853" i="7"/>
  <c r="H853" i="7"/>
  <c r="E853" i="7"/>
  <c r="G853" i="7"/>
  <c r="D853" i="7"/>
  <c r="B853" i="7"/>
  <c r="AT852" i="7"/>
  <c r="AR852" i="7"/>
  <c r="AO852" i="7"/>
  <c r="AN852" i="7"/>
  <c r="BA852" i="7"/>
  <c r="AZ852" i="7"/>
  <c r="AE852" i="7"/>
  <c r="AD852" i="7"/>
  <c r="K852" i="7"/>
  <c r="L851" i="7"/>
  <c r="AW852" i="7" s="1"/>
  <c r="I851" i="7"/>
  <c r="J851" i="7" s="1"/>
  <c r="H851" i="7"/>
  <c r="E851" i="7"/>
  <c r="G851" i="7"/>
  <c r="D851" i="7"/>
  <c r="C851" i="7"/>
  <c r="B851" i="7"/>
  <c r="AT850" i="7"/>
  <c r="AR850" i="7"/>
  <c r="AO850" i="7"/>
  <c r="BA850" i="7"/>
  <c r="AZ850" i="7"/>
  <c r="AE850" i="7"/>
  <c r="AD850" i="7"/>
  <c r="L849" i="7"/>
  <c r="K849" i="7"/>
  <c r="H849" i="7"/>
  <c r="E849" i="7"/>
  <c r="G849" i="7"/>
  <c r="D849" i="7"/>
  <c r="B849" i="7"/>
  <c r="AW848" i="7"/>
  <c r="AE848" i="7"/>
  <c r="AD848" i="7"/>
  <c r="G847" i="7"/>
  <c r="E847" i="7"/>
  <c r="G846" i="7"/>
  <c r="E846" i="7"/>
  <c r="G843" i="7"/>
  <c r="E843" i="7"/>
  <c r="D843" i="7"/>
  <c r="C843" i="7"/>
  <c r="B843" i="7"/>
  <c r="G842" i="7"/>
  <c r="E842" i="7"/>
  <c r="D842" i="7"/>
  <c r="C842" i="7"/>
  <c r="B842" i="7"/>
  <c r="G841" i="7"/>
  <c r="E841" i="7"/>
  <c r="D841" i="7"/>
  <c r="C841" i="7"/>
  <c r="B841" i="7"/>
  <c r="L840" i="7"/>
  <c r="J840" i="7"/>
  <c r="G840" i="7"/>
  <c r="F840" i="7"/>
  <c r="E840" i="7"/>
  <c r="L839" i="7"/>
  <c r="J839" i="7"/>
  <c r="G839" i="7"/>
  <c r="F839" i="7"/>
  <c r="L838" i="7"/>
  <c r="J838" i="7"/>
  <c r="G838" i="7"/>
  <c r="F838" i="7"/>
  <c r="E838" i="7"/>
  <c r="L837" i="7"/>
  <c r="J837" i="7"/>
  <c r="G837" i="7"/>
  <c r="F837" i="7"/>
  <c r="L836" i="7"/>
  <c r="J836" i="7"/>
  <c r="G836" i="7"/>
  <c r="F836" i="7"/>
  <c r="E836" i="7"/>
  <c r="L835" i="7"/>
  <c r="J835" i="7"/>
  <c r="I835" i="7"/>
  <c r="H835" i="7"/>
  <c r="G835" i="7"/>
  <c r="F835" i="7"/>
  <c r="L834" i="7"/>
  <c r="J834" i="7"/>
  <c r="G834" i="7"/>
  <c r="F834" i="7"/>
  <c r="L833" i="7"/>
  <c r="J833" i="7"/>
  <c r="G833" i="7"/>
  <c r="F833" i="7"/>
  <c r="E833" i="7"/>
  <c r="L832" i="7"/>
  <c r="J832" i="7"/>
  <c r="G832" i="7"/>
  <c r="F832" i="7"/>
  <c r="L829" i="7"/>
  <c r="J829" i="7"/>
  <c r="G829" i="7"/>
  <c r="F829" i="7"/>
  <c r="L828" i="7"/>
  <c r="J828" i="7"/>
  <c r="G828" i="7"/>
  <c r="F828" i="7"/>
  <c r="L827" i="7"/>
  <c r="J827" i="7"/>
  <c r="G827" i="7"/>
  <c r="F827" i="7"/>
  <c r="L826" i="7"/>
  <c r="L825" i="7" s="1"/>
  <c r="J826" i="7"/>
  <c r="G826" i="7"/>
  <c r="F826" i="7"/>
  <c r="C824" i="7"/>
  <c r="C823" i="7"/>
  <c r="B823" i="7"/>
  <c r="E822" i="7"/>
  <c r="G822" i="7"/>
  <c r="D822" i="7"/>
  <c r="AW821" i="7"/>
  <c r="AR821" i="7"/>
  <c r="AE821" i="7"/>
  <c r="AD821" i="7"/>
  <c r="G820" i="7"/>
  <c r="E820" i="7"/>
  <c r="G819" i="7"/>
  <c r="E819" i="7"/>
  <c r="L816" i="7"/>
  <c r="L812" i="7" s="1"/>
  <c r="J816" i="7"/>
  <c r="G816" i="7"/>
  <c r="F816" i="7"/>
  <c r="E816" i="7"/>
  <c r="L815" i="7"/>
  <c r="J815" i="7"/>
  <c r="G815" i="7"/>
  <c r="F815" i="7"/>
  <c r="L814" i="7"/>
  <c r="J814" i="7"/>
  <c r="G814" i="7"/>
  <c r="F814" i="7"/>
  <c r="E814" i="7"/>
  <c r="L813" i="7"/>
  <c r="I813" i="7"/>
  <c r="J813" i="7" s="1"/>
  <c r="H813" i="7"/>
  <c r="G813" i="7"/>
  <c r="F813" i="7"/>
  <c r="L810" i="7"/>
  <c r="L809" i="7" s="1"/>
  <c r="J810" i="7"/>
  <c r="G810" i="7"/>
  <c r="F810" i="7"/>
  <c r="E808" i="7"/>
  <c r="G808" i="7"/>
  <c r="D808" i="7"/>
  <c r="AW807" i="7"/>
  <c r="AR807" i="7"/>
  <c r="AE807" i="7"/>
  <c r="AD807" i="7"/>
  <c r="G806" i="7"/>
  <c r="E806" i="7"/>
  <c r="G805" i="7"/>
  <c r="E805" i="7"/>
  <c r="L802" i="7"/>
  <c r="L798" i="7" s="1"/>
  <c r="J802" i="7"/>
  <c r="G802" i="7"/>
  <c r="F802" i="7"/>
  <c r="E802" i="7"/>
  <c r="L801" i="7"/>
  <c r="J801" i="7"/>
  <c r="G801" i="7"/>
  <c r="F801" i="7"/>
  <c r="L800" i="7"/>
  <c r="J800" i="7"/>
  <c r="G800" i="7"/>
  <c r="F800" i="7"/>
  <c r="E800" i="7"/>
  <c r="L799" i="7"/>
  <c r="I799" i="7"/>
  <c r="H799" i="7"/>
  <c r="J799" i="7" s="1"/>
  <c r="G799" i="7"/>
  <c r="F799" i="7"/>
  <c r="L796" i="7"/>
  <c r="L795" i="7" s="1"/>
  <c r="J796" i="7"/>
  <c r="G796" i="7"/>
  <c r="F796" i="7"/>
  <c r="E794" i="7"/>
  <c r="G794" i="7"/>
  <c r="D794" i="7"/>
  <c r="AW793" i="7"/>
  <c r="AE793" i="7"/>
  <c r="AD793" i="7"/>
  <c r="G792" i="7"/>
  <c r="E792" i="7"/>
  <c r="G791" i="7"/>
  <c r="E791" i="7"/>
  <c r="L788" i="7"/>
  <c r="J788" i="7"/>
  <c r="G788" i="7"/>
  <c r="F788" i="7"/>
  <c r="E788" i="7"/>
  <c r="L787" i="7"/>
  <c r="J787" i="7"/>
  <c r="G787" i="7"/>
  <c r="F787" i="7"/>
  <c r="L786" i="7"/>
  <c r="L784" i="7" s="1"/>
  <c r="L783" i="7" s="1"/>
  <c r="AO793" i="7" s="1"/>
  <c r="J786" i="7"/>
  <c r="G786" i="7"/>
  <c r="F786" i="7"/>
  <c r="E786" i="7"/>
  <c r="L785" i="7"/>
  <c r="I785" i="7"/>
  <c r="H785" i="7"/>
  <c r="J785" i="7" s="1"/>
  <c r="G785" i="7"/>
  <c r="F785" i="7"/>
  <c r="L782" i="7"/>
  <c r="L781" i="7" s="1"/>
  <c r="J782" i="7"/>
  <c r="G782" i="7"/>
  <c r="F782" i="7"/>
  <c r="E780" i="7"/>
  <c r="G780" i="7"/>
  <c r="D780" i="7"/>
  <c r="AW779" i="7"/>
  <c r="AE779" i="7"/>
  <c r="AD779" i="7"/>
  <c r="G778" i="7"/>
  <c r="E778" i="7"/>
  <c r="G777" i="7"/>
  <c r="E777" i="7"/>
  <c r="L770" i="7"/>
  <c r="L774" i="7"/>
  <c r="J774" i="7"/>
  <c r="G774" i="7"/>
  <c r="F774" i="7"/>
  <c r="E774" i="7"/>
  <c r="L773" i="7"/>
  <c r="J773" i="7"/>
  <c r="G773" i="7"/>
  <c r="F773" i="7"/>
  <c r="L772" i="7"/>
  <c r="J772" i="7"/>
  <c r="G772" i="7"/>
  <c r="F772" i="7"/>
  <c r="E772" i="7"/>
  <c r="L771" i="7"/>
  <c r="J771" i="7"/>
  <c r="I771" i="7"/>
  <c r="H771" i="7"/>
  <c r="G771" i="7"/>
  <c r="F771" i="7"/>
  <c r="L768" i="7"/>
  <c r="L767" i="7" s="1"/>
  <c r="J768" i="7"/>
  <c r="G768" i="7"/>
  <c r="F768" i="7"/>
  <c r="E766" i="7"/>
  <c r="G766" i="7"/>
  <c r="D766" i="7"/>
  <c r="AW765" i="7"/>
  <c r="AR765" i="7"/>
  <c r="AE765" i="7"/>
  <c r="AD765" i="7"/>
  <c r="G764" i="7"/>
  <c r="E764" i="7"/>
  <c r="G763" i="7"/>
  <c r="E763" i="7"/>
  <c r="L760" i="7"/>
  <c r="J760" i="7"/>
  <c r="G760" i="7"/>
  <c r="F760" i="7"/>
  <c r="E760" i="7"/>
  <c r="L759" i="7"/>
  <c r="J759" i="7"/>
  <c r="G759" i="7"/>
  <c r="F759" i="7"/>
  <c r="L758" i="7"/>
  <c r="L756" i="7" s="1"/>
  <c r="J758" i="7"/>
  <c r="G758" i="7"/>
  <c r="F758" i="7"/>
  <c r="E758" i="7"/>
  <c r="L757" i="7"/>
  <c r="I757" i="7"/>
  <c r="J757" i="7" s="1"/>
  <c r="H757" i="7"/>
  <c r="G757" i="7"/>
  <c r="F757" i="7"/>
  <c r="L753" i="7"/>
  <c r="L754" i="7"/>
  <c r="J754" i="7"/>
  <c r="G754" i="7"/>
  <c r="F754" i="7"/>
  <c r="E752" i="7"/>
  <c r="G752" i="7"/>
  <c r="D752" i="7"/>
  <c r="AW751" i="7"/>
  <c r="AE751" i="7"/>
  <c r="AD751" i="7"/>
  <c r="G750" i="7"/>
  <c r="E750" i="7"/>
  <c r="G749" i="7"/>
  <c r="E749" i="7"/>
  <c r="L746" i="7"/>
  <c r="L742" i="7" s="1"/>
  <c r="J746" i="7"/>
  <c r="G746" i="7"/>
  <c r="F746" i="7"/>
  <c r="E746" i="7"/>
  <c r="L745" i="7"/>
  <c r="J745" i="7"/>
  <c r="G745" i="7"/>
  <c r="F745" i="7"/>
  <c r="L744" i="7"/>
  <c r="J744" i="7"/>
  <c r="G744" i="7"/>
  <c r="F744" i="7"/>
  <c r="E744" i="7"/>
  <c r="L743" i="7"/>
  <c r="I743" i="7"/>
  <c r="J743" i="7" s="1"/>
  <c r="H743" i="7"/>
  <c r="G743" i="7"/>
  <c r="F743" i="7"/>
  <c r="L740" i="7"/>
  <c r="L739" i="7" s="1"/>
  <c r="AR751" i="7" s="1"/>
  <c r="J740" i="7"/>
  <c r="G740" i="7"/>
  <c r="F740" i="7"/>
  <c r="E738" i="7"/>
  <c r="G738" i="7"/>
  <c r="D738" i="7"/>
  <c r="AW737" i="7"/>
  <c r="AT737" i="7"/>
  <c r="AE737" i="7"/>
  <c r="AD737" i="7"/>
  <c r="G736" i="7"/>
  <c r="E736" i="7"/>
  <c r="G735" i="7"/>
  <c r="E735" i="7"/>
  <c r="L728" i="7"/>
  <c r="L732" i="7"/>
  <c r="J732" i="7"/>
  <c r="G732" i="7"/>
  <c r="F732" i="7"/>
  <c r="E732" i="7"/>
  <c r="L731" i="7"/>
  <c r="J731" i="7"/>
  <c r="G731" i="7"/>
  <c r="F731" i="7"/>
  <c r="L730" i="7"/>
  <c r="J730" i="7"/>
  <c r="G730" i="7"/>
  <c r="F730" i="7"/>
  <c r="E730" i="7"/>
  <c r="L729" i="7"/>
  <c r="J729" i="7"/>
  <c r="I729" i="7"/>
  <c r="H729" i="7"/>
  <c r="G729" i="7"/>
  <c r="F729" i="7"/>
  <c r="L726" i="7"/>
  <c r="L725" i="7" s="1"/>
  <c r="AR737" i="7" s="1"/>
  <c r="J726" i="7"/>
  <c r="G726" i="7"/>
  <c r="F726" i="7"/>
  <c r="E724" i="7"/>
  <c r="G724" i="7"/>
  <c r="D724" i="7"/>
  <c r="L718" i="7"/>
  <c r="L717" i="7"/>
  <c r="L714" i="7"/>
  <c r="L709" i="7"/>
  <c r="L712" i="7"/>
  <c r="L711" i="7"/>
  <c r="L704" i="7"/>
  <c r="L700" i="7"/>
  <c r="AW690" i="7"/>
  <c r="AT690" i="7"/>
  <c r="AR690" i="7"/>
  <c r="AO690" i="7"/>
  <c r="AN690" i="7"/>
  <c r="BA690" i="7"/>
  <c r="AZ690" i="7"/>
  <c r="AE690" i="7"/>
  <c r="AD690" i="7"/>
  <c r="K690" i="7"/>
  <c r="I690" i="7" s="1"/>
  <c r="C689" i="7"/>
  <c r="B689" i="7"/>
  <c r="L688" i="7"/>
  <c r="K688" i="7"/>
  <c r="H688" i="7"/>
  <c r="E688" i="7"/>
  <c r="G688" i="7"/>
  <c r="D688" i="7"/>
  <c r="B688" i="7"/>
  <c r="AT687" i="7"/>
  <c r="AR687" i="7"/>
  <c r="AO687" i="7"/>
  <c r="AN687" i="7"/>
  <c r="BA687" i="7"/>
  <c r="AZ687" i="7"/>
  <c r="AE687" i="7"/>
  <c r="AD687" i="7"/>
  <c r="K687" i="7"/>
  <c r="I687" i="7" s="1"/>
  <c r="L686" i="7"/>
  <c r="AW687" i="7" s="1"/>
  <c r="K686" i="7"/>
  <c r="H686" i="7"/>
  <c r="E686" i="7"/>
  <c r="G686" i="7"/>
  <c r="D686" i="7"/>
  <c r="B686" i="7"/>
  <c r="AE685" i="7"/>
  <c r="AD685" i="7"/>
  <c r="G684" i="7"/>
  <c r="E684" i="7"/>
  <c r="G683" i="7"/>
  <c r="E683" i="7"/>
  <c r="G680" i="7"/>
  <c r="E680" i="7"/>
  <c r="D680" i="7"/>
  <c r="C680" i="7"/>
  <c r="B680" i="7"/>
  <c r="G679" i="7"/>
  <c r="E679" i="7"/>
  <c r="D679" i="7"/>
  <c r="C679" i="7"/>
  <c r="B679" i="7"/>
  <c r="G678" i="7"/>
  <c r="E678" i="7"/>
  <c r="D678" i="7"/>
  <c r="C678" i="7"/>
  <c r="B678" i="7"/>
  <c r="G677" i="7"/>
  <c r="E677" i="7"/>
  <c r="D677" i="7"/>
  <c r="C677" i="7"/>
  <c r="B677" i="7"/>
  <c r="G676" i="7"/>
  <c r="E676" i="7"/>
  <c r="D676" i="7"/>
  <c r="C676" i="7"/>
  <c r="B676" i="7"/>
  <c r="G675" i="7"/>
  <c r="E675" i="7"/>
  <c r="D675" i="7"/>
  <c r="C675" i="7"/>
  <c r="B675" i="7"/>
  <c r="G674" i="7"/>
  <c r="E674" i="7"/>
  <c r="D674" i="7"/>
  <c r="C674" i="7"/>
  <c r="B674" i="7"/>
  <c r="G673" i="7"/>
  <c r="E673" i="7"/>
  <c r="D673" i="7"/>
  <c r="C673" i="7"/>
  <c r="B673" i="7"/>
  <c r="G672" i="7"/>
  <c r="E672" i="7"/>
  <c r="D672" i="7"/>
  <c r="C672" i="7"/>
  <c r="B672" i="7"/>
  <c r="L671" i="7"/>
  <c r="J671" i="7"/>
  <c r="I671" i="7"/>
  <c r="H671" i="7"/>
  <c r="G671" i="7"/>
  <c r="L670" i="7"/>
  <c r="J670" i="7"/>
  <c r="I670" i="7"/>
  <c r="H670" i="7"/>
  <c r="G670" i="7"/>
  <c r="L669" i="7"/>
  <c r="I669" i="7"/>
  <c r="J669" i="7" s="1"/>
  <c r="H669" i="7"/>
  <c r="G669" i="7"/>
  <c r="L668" i="7"/>
  <c r="J668" i="7"/>
  <c r="I668" i="7"/>
  <c r="H668" i="7"/>
  <c r="G668" i="7"/>
  <c r="L667" i="7"/>
  <c r="I667" i="7"/>
  <c r="H667" i="7"/>
  <c r="G667" i="7"/>
  <c r="L666" i="7"/>
  <c r="J666" i="7"/>
  <c r="I666" i="7"/>
  <c r="H666" i="7"/>
  <c r="G666" i="7"/>
  <c r="L660" i="7"/>
  <c r="L659" i="7" s="1"/>
  <c r="L664" i="7"/>
  <c r="J664" i="7"/>
  <c r="G664" i="7"/>
  <c r="F664" i="7"/>
  <c r="E664" i="7"/>
  <c r="L663" i="7"/>
  <c r="J663" i="7"/>
  <c r="G663" i="7"/>
  <c r="F663" i="7"/>
  <c r="L662" i="7"/>
  <c r="J662" i="7"/>
  <c r="G662" i="7"/>
  <c r="F662" i="7"/>
  <c r="E662" i="7"/>
  <c r="L661" i="7"/>
  <c r="J661" i="7"/>
  <c r="I661" i="7"/>
  <c r="H661" i="7"/>
  <c r="G661" i="7"/>
  <c r="F661" i="7"/>
  <c r="L658" i="7"/>
  <c r="L657" i="7" s="1"/>
  <c r="I658" i="7"/>
  <c r="J658" i="7" s="1"/>
  <c r="H658" i="7"/>
  <c r="G658" i="7"/>
  <c r="F658" i="7"/>
  <c r="C656" i="7"/>
  <c r="B656" i="7"/>
  <c r="E655" i="7"/>
  <c r="G655" i="7"/>
  <c r="D655" i="7"/>
  <c r="AW654" i="7"/>
  <c r="AT654" i="7"/>
  <c r="AR654" i="7"/>
  <c r="AO654" i="7"/>
  <c r="AN654" i="7"/>
  <c r="BA654" i="7"/>
  <c r="AZ654" i="7"/>
  <c r="AE654" i="7"/>
  <c r="AD654" i="7"/>
  <c r="K654" i="7"/>
  <c r="I654" i="7"/>
  <c r="C653" i="7"/>
  <c r="B653" i="7"/>
  <c r="L652" i="7"/>
  <c r="K652" i="7"/>
  <c r="H652" i="7"/>
  <c r="E652" i="7"/>
  <c r="G652" i="7"/>
  <c r="D652" i="7"/>
  <c r="B652" i="7"/>
  <c r="AW651" i="7"/>
  <c r="AT651" i="7"/>
  <c r="AR651" i="7"/>
  <c r="AO651" i="7"/>
  <c r="AN651" i="7"/>
  <c r="BA651" i="7"/>
  <c r="AZ651" i="7"/>
  <c r="AE651" i="7"/>
  <c r="AD651" i="7"/>
  <c r="K651" i="7"/>
  <c r="I651" i="7" s="1"/>
  <c r="L650" i="7"/>
  <c r="K650" i="7"/>
  <c r="H650" i="7"/>
  <c r="E650" i="7"/>
  <c r="G650" i="7"/>
  <c r="D650" i="7"/>
  <c r="B650" i="7"/>
  <c r="AW649" i="7"/>
  <c r="AT649" i="7"/>
  <c r="AR649" i="7"/>
  <c r="AO649" i="7"/>
  <c r="AN649" i="7"/>
  <c r="BA649" i="7"/>
  <c r="AZ649" i="7"/>
  <c r="AE649" i="7"/>
  <c r="AD649" i="7"/>
  <c r="K649" i="7"/>
  <c r="I649" i="7" s="1"/>
  <c r="L648" i="7"/>
  <c r="K648" i="7"/>
  <c r="H648" i="7"/>
  <c r="E648" i="7"/>
  <c r="G648" i="7"/>
  <c r="D648" i="7"/>
  <c r="B648" i="7"/>
  <c r="AW647" i="7"/>
  <c r="AT647" i="7"/>
  <c r="AR647" i="7"/>
  <c r="AO647" i="7"/>
  <c r="AN647" i="7"/>
  <c r="BA647" i="7"/>
  <c r="AZ647" i="7"/>
  <c r="AE647" i="7"/>
  <c r="AD647" i="7"/>
  <c r="K647" i="7"/>
  <c r="I647" i="7" s="1"/>
  <c r="L646" i="7"/>
  <c r="K646" i="7"/>
  <c r="H646" i="7"/>
  <c r="E646" i="7"/>
  <c r="G646" i="7"/>
  <c r="D646" i="7"/>
  <c r="B646" i="7"/>
  <c r="AE645" i="7"/>
  <c r="AD645" i="7"/>
  <c r="G644" i="7"/>
  <c r="E644" i="7"/>
  <c r="G643" i="7"/>
  <c r="E643" i="7"/>
  <c r="G640" i="7"/>
  <c r="E640" i="7"/>
  <c r="D640" i="7"/>
  <c r="C640" i="7"/>
  <c r="B640" i="7"/>
  <c r="G639" i="7"/>
  <c r="E639" i="7"/>
  <c r="D639" i="7"/>
  <c r="C639" i="7"/>
  <c r="B639" i="7"/>
  <c r="G638" i="7"/>
  <c r="E638" i="7"/>
  <c r="D638" i="7"/>
  <c r="C638" i="7"/>
  <c r="B638" i="7"/>
  <c r="G637" i="7"/>
  <c r="E637" i="7"/>
  <c r="D637" i="7"/>
  <c r="C637" i="7"/>
  <c r="B637" i="7"/>
  <c r="G636" i="7"/>
  <c r="E636" i="7"/>
  <c r="D636" i="7"/>
  <c r="C636" i="7"/>
  <c r="B636" i="7"/>
  <c r="G635" i="7"/>
  <c r="E635" i="7"/>
  <c r="D635" i="7"/>
  <c r="C635" i="7"/>
  <c r="B635" i="7"/>
  <c r="G634" i="7"/>
  <c r="E634" i="7"/>
  <c r="D634" i="7"/>
  <c r="C634" i="7"/>
  <c r="B634" i="7"/>
  <c r="G633" i="7"/>
  <c r="E633" i="7"/>
  <c r="D633" i="7"/>
  <c r="C633" i="7"/>
  <c r="B633" i="7"/>
  <c r="G632" i="7"/>
  <c r="E632" i="7"/>
  <c r="D632" i="7"/>
  <c r="C632" i="7"/>
  <c r="B632" i="7"/>
  <c r="L631" i="7"/>
  <c r="J631" i="7"/>
  <c r="I631" i="7"/>
  <c r="H631" i="7"/>
  <c r="G631" i="7"/>
  <c r="L630" i="7"/>
  <c r="I630" i="7"/>
  <c r="H630" i="7"/>
  <c r="J630" i="7" s="1"/>
  <c r="G630" i="7"/>
  <c r="L629" i="7"/>
  <c r="I629" i="7"/>
  <c r="H629" i="7"/>
  <c r="J629" i="7" s="1"/>
  <c r="G629" i="7"/>
  <c r="L628" i="7"/>
  <c r="J628" i="7"/>
  <c r="I628" i="7"/>
  <c r="H628" i="7"/>
  <c r="G628" i="7"/>
  <c r="L627" i="7"/>
  <c r="L625" i="7" s="1"/>
  <c r="AW645" i="7" s="1"/>
  <c r="I627" i="7"/>
  <c r="H627" i="7"/>
  <c r="G627" i="7"/>
  <c r="L626" i="7"/>
  <c r="J626" i="7"/>
  <c r="I626" i="7"/>
  <c r="H626" i="7"/>
  <c r="G626" i="7"/>
  <c r="L624" i="7"/>
  <c r="L620" i="7" s="1"/>
  <c r="J624" i="7"/>
  <c r="G624" i="7"/>
  <c r="F624" i="7"/>
  <c r="E624" i="7"/>
  <c r="L623" i="7"/>
  <c r="J623" i="7"/>
  <c r="G623" i="7"/>
  <c r="F623" i="7"/>
  <c r="L622" i="7"/>
  <c r="J622" i="7"/>
  <c r="G622" i="7"/>
  <c r="F622" i="7"/>
  <c r="E622" i="7"/>
  <c r="L621" i="7"/>
  <c r="I621" i="7"/>
  <c r="J621" i="7" s="1"/>
  <c r="H621" i="7"/>
  <c r="G621" i="7"/>
  <c r="F621" i="7"/>
  <c r="L617" i="7"/>
  <c r="L618" i="7"/>
  <c r="I618" i="7"/>
  <c r="J618" i="7" s="1"/>
  <c r="H618" i="7"/>
  <c r="G618" i="7"/>
  <c r="F618" i="7"/>
  <c r="C616" i="7"/>
  <c r="B616" i="7"/>
  <c r="E615" i="7"/>
  <c r="G615" i="7"/>
  <c r="D615" i="7"/>
  <c r="AT614" i="7"/>
  <c r="AR614" i="7"/>
  <c r="AO614" i="7"/>
  <c r="AN614" i="7"/>
  <c r="BA614" i="7"/>
  <c r="AZ614" i="7"/>
  <c r="AE614" i="7"/>
  <c r="AD614" i="7"/>
  <c r="I614" i="7"/>
  <c r="C613" i="7"/>
  <c r="B613" i="7"/>
  <c r="L612" i="7"/>
  <c r="K614" i="7" s="1"/>
  <c r="K612" i="7"/>
  <c r="H612" i="7"/>
  <c r="E612" i="7"/>
  <c r="G612" i="7"/>
  <c r="D612" i="7"/>
  <c r="B612" i="7"/>
  <c r="AT611" i="7"/>
  <c r="AR611" i="7"/>
  <c r="AO611" i="7"/>
  <c r="BA611" i="7"/>
  <c r="AZ611" i="7"/>
  <c r="AE611" i="7"/>
  <c r="AD611" i="7"/>
  <c r="L610" i="7"/>
  <c r="K611" i="7" s="1"/>
  <c r="I611" i="7" s="1"/>
  <c r="K610" i="7"/>
  <c r="H610" i="7"/>
  <c r="E610" i="7"/>
  <c r="G610" i="7"/>
  <c r="D610" i="7"/>
  <c r="B610" i="7"/>
  <c r="AE609" i="7"/>
  <c r="AD609" i="7"/>
  <c r="G608" i="7"/>
  <c r="E608" i="7"/>
  <c r="G607" i="7"/>
  <c r="E607" i="7"/>
  <c r="G604" i="7"/>
  <c r="E604" i="7"/>
  <c r="D604" i="7"/>
  <c r="C604" i="7"/>
  <c r="B604" i="7"/>
  <c r="G603" i="7"/>
  <c r="E603" i="7"/>
  <c r="D603" i="7"/>
  <c r="C603" i="7"/>
  <c r="B603" i="7"/>
  <c r="G602" i="7"/>
  <c r="E602" i="7"/>
  <c r="D602" i="7"/>
  <c r="C602" i="7"/>
  <c r="B602" i="7"/>
  <c r="G601" i="7"/>
  <c r="E601" i="7"/>
  <c r="D601" i="7"/>
  <c r="C601" i="7"/>
  <c r="B601" i="7"/>
  <c r="G600" i="7"/>
  <c r="E600" i="7"/>
  <c r="D600" i="7"/>
  <c r="C600" i="7"/>
  <c r="B600" i="7"/>
  <c r="G599" i="7"/>
  <c r="E599" i="7"/>
  <c r="D599" i="7"/>
  <c r="C599" i="7"/>
  <c r="B599" i="7"/>
  <c r="G598" i="7"/>
  <c r="E598" i="7"/>
  <c r="D598" i="7"/>
  <c r="C598" i="7"/>
  <c r="B598" i="7"/>
  <c r="L597" i="7"/>
  <c r="J597" i="7"/>
  <c r="I597" i="7"/>
  <c r="H597" i="7"/>
  <c r="G597" i="7"/>
  <c r="L596" i="7"/>
  <c r="I596" i="7"/>
  <c r="H596" i="7"/>
  <c r="J596" i="7" s="1"/>
  <c r="G596" i="7"/>
  <c r="L595" i="7"/>
  <c r="J595" i="7"/>
  <c r="I595" i="7"/>
  <c r="H595" i="7"/>
  <c r="G595" i="7"/>
  <c r="L594" i="7"/>
  <c r="I594" i="7"/>
  <c r="H594" i="7"/>
  <c r="J594" i="7" s="1"/>
  <c r="G594" i="7"/>
  <c r="L593" i="7"/>
  <c r="I593" i="7"/>
  <c r="H593" i="7"/>
  <c r="J593" i="7" s="1"/>
  <c r="G593" i="7"/>
  <c r="L592" i="7"/>
  <c r="J592" i="7"/>
  <c r="I592" i="7"/>
  <c r="H592" i="7"/>
  <c r="G592" i="7"/>
  <c r="L590" i="7"/>
  <c r="J590" i="7"/>
  <c r="G590" i="7"/>
  <c r="F590" i="7"/>
  <c r="E590" i="7"/>
  <c r="L589" i="7"/>
  <c r="I589" i="7"/>
  <c r="H589" i="7"/>
  <c r="J589" i="7" s="1"/>
  <c r="G589" i="7"/>
  <c r="F589" i="7"/>
  <c r="L588" i="7"/>
  <c r="J588" i="7"/>
  <c r="G588" i="7"/>
  <c r="F588" i="7"/>
  <c r="E588" i="7"/>
  <c r="L587" i="7"/>
  <c r="I587" i="7"/>
  <c r="H587" i="7"/>
  <c r="J587" i="7" s="1"/>
  <c r="G587" i="7"/>
  <c r="F587" i="7"/>
  <c r="L584" i="7"/>
  <c r="L583" i="7" s="1"/>
  <c r="I584" i="7"/>
  <c r="K584" i="7"/>
  <c r="H584" i="7"/>
  <c r="J584" i="7" s="1"/>
  <c r="G584" i="7"/>
  <c r="F584" i="7"/>
  <c r="C582" i="7"/>
  <c r="B582" i="7"/>
  <c r="E581" i="7"/>
  <c r="G581" i="7"/>
  <c r="D581" i="7"/>
  <c r="AW580" i="7"/>
  <c r="AT580" i="7"/>
  <c r="AR580" i="7"/>
  <c r="L577" i="7" s="1"/>
  <c r="AE580" i="7"/>
  <c r="AD580" i="7"/>
  <c r="G579" i="7"/>
  <c r="E579" i="7"/>
  <c r="G578" i="7"/>
  <c r="E578" i="7"/>
  <c r="L572" i="7"/>
  <c r="L571" i="7" s="1"/>
  <c r="L575" i="7"/>
  <c r="J575" i="7"/>
  <c r="G575" i="7"/>
  <c r="F575" i="7"/>
  <c r="E575" i="7"/>
  <c r="L574" i="7"/>
  <c r="J574" i="7"/>
  <c r="G574" i="7"/>
  <c r="F574" i="7"/>
  <c r="L573" i="7"/>
  <c r="J573" i="7"/>
  <c r="G573" i="7"/>
  <c r="F573" i="7"/>
  <c r="L570" i="7"/>
  <c r="L569" i="7" s="1"/>
  <c r="J570" i="7"/>
  <c r="K570" i="7"/>
  <c r="G570" i="7"/>
  <c r="F570" i="7"/>
  <c r="C568" i="7"/>
  <c r="B568" i="7"/>
  <c r="E567" i="7"/>
  <c r="G567" i="7"/>
  <c r="D567" i="7"/>
  <c r="AW566" i="7"/>
  <c r="AE566" i="7"/>
  <c r="AD566" i="7"/>
  <c r="G565" i="7"/>
  <c r="E565" i="7"/>
  <c r="G564" i="7"/>
  <c r="E564" i="7"/>
  <c r="L558" i="7"/>
  <c r="AT566" i="7" s="1"/>
  <c r="L557" i="7"/>
  <c r="AO566" i="7" s="1"/>
  <c r="L561" i="7"/>
  <c r="J561" i="7"/>
  <c r="G561" i="7"/>
  <c r="F561" i="7"/>
  <c r="E561" i="7"/>
  <c r="L560" i="7"/>
  <c r="J560" i="7"/>
  <c r="G560" i="7"/>
  <c r="F560" i="7"/>
  <c r="L559" i="7"/>
  <c r="J559" i="7"/>
  <c r="G559" i="7"/>
  <c r="F559" i="7"/>
  <c r="L556" i="7"/>
  <c r="L555" i="7" s="1"/>
  <c r="J556" i="7"/>
  <c r="K556" i="7"/>
  <c r="G556" i="7"/>
  <c r="F556" i="7"/>
  <c r="C554" i="7"/>
  <c r="B554" i="7"/>
  <c r="E553" i="7"/>
  <c r="G553" i="7"/>
  <c r="D553" i="7"/>
  <c r="AW552" i="7"/>
  <c r="AT552" i="7"/>
  <c r="AE552" i="7"/>
  <c r="AD552" i="7"/>
  <c r="G551" i="7"/>
  <c r="E551" i="7"/>
  <c r="G550" i="7"/>
  <c r="E550" i="7"/>
  <c r="L542" i="7"/>
  <c r="L541" i="7" s="1"/>
  <c r="L547" i="7"/>
  <c r="J547" i="7"/>
  <c r="G547" i="7"/>
  <c r="F547" i="7"/>
  <c r="E547" i="7"/>
  <c r="L546" i="7"/>
  <c r="J546" i="7"/>
  <c r="G546" i="7"/>
  <c r="F546" i="7"/>
  <c r="L545" i="7"/>
  <c r="J545" i="7"/>
  <c r="G545" i="7"/>
  <c r="F545" i="7"/>
  <c r="L544" i="7"/>
  <c r="J544" i="7"/>
  <c r="G544" i="7"/>
  <c r="F544" i="7"/>
  <c r="E544" i="7"/>
  <c r="L543" i="7"/>
  <c r="J543" i="7"/>
  <c r="G543" i="7"/>
  <c r="F543" i="7"/>
  <c r="L540" i="7"/>
  <c r="L539" i="7" s="1"/>
  <c r="J540" i="7"/>
  <c r="K540" i="7"/>
  <c r="G540" i="7"/>
  <c r="F540" i="7"/>
  <c r="C538" i="7"/>
  <c r="B538" i="7"/>
  <c r="E537" i="7"/>
  <c r="G537" i="7"/>
  <c r="D537" i="7"/>
  <c r="AU536" i="7"/>
  <c r="AS536" i="7"/>
  <c r="AP536" i="7"/>
  <c r="AN536" i="7"/>
  <c r="BA536" i="7"/>
  <c r="AZ536" i="7"/>
  <c r="AE536" i="7"/>
  <c r="AD536" i="7"/>
  <c r="K536" i="7"/>
  <c r="L535" i="7"/>
  <c r="BB536" i="7" s="1"/>
  <c r="L705" i="7" s="1"/>
  <c r="J535" i="7"/>
  <c r="E535" i="7"/>
  <c r="G535" i="7"/>
  <c r="D535" i="7"/>
  <c r="C535" i="7"/>
  <c r="L529" i="7"/>
  <c r="L528" i="7"/>
  <c r="L525" i="7"/>
  <c r="L523" i="7"/>
  <c r="L522" i="7"/>
  <c r="L520" i="7" s="1"/>
  <c r="L515" i="7"/>
  <c r="L511" i="7"/>
  <c r="AU501" i="7"/>
  <c r="AS501" i="7"/>
  <c r="AP501" i="7"/>
  <c r="AN501" i="7"/>
  <c r="BA501" i="7"/>
  <c r="AZ501" i="7"/>
  <c r="AE501" i="7"/>
  <c r="AD501" i="7"/>
  <c r="K501" i="7"/>
  <c r="I501" i="7"/>
  <c r="L500" i="7"/>
  <c r="BB501" i="7" s="1"/>
  <c r="J500" i="7"/>
  <c r="E500" i="7"/>
  <c r="G500" i="7"/>
  <c r="D500" i="7"/>
  <c r="C500" i="7"/>
  <c r="BB499" i="7"/>
  <c r="AU499" i="7"/>
  <c r="AS499" i="7"/>
  <c r="AP499" i="7"/>
  <c r="BA499" i="7"/>
  <c r="AZ499" i="7"/>
  <c r="AE499" i="7"/>
  <c r="AD499" i="7"/>
  <c r="L498" i="7"/>
  <c r="J498" i="7"/>
  <c r="E498" i="7"/>
  <c r="G498" i="7"/>
  <c r="D498" i="7"/>
  <c r="C498" i="7"/>
  <c r="BB497" i="7"/>
  <c r="AU497" i="7"/>
  <c r="AS497" i="7"/>
  <c r="AP497" i="7"/>
  <c r="BA497" i="7"/>
  <c r="AZ497" i="7"/>
  <c r="AE497" i="7"/>
  <c r="AD497" i="7"/>
  <c r="L496" i="7"/>
  <c r="K497" i="7" s="1"/>
  <c r="I497" i="7" s="1"/>
  <c r="J496" i="7"/>
  <c r="E496" i="7"/>
  <c r="G496" i="7"/>
  <c r="D496" i="7"/>
  <c r="C496" i="7"/>
  <c r="AU495" i="7"/>
  <c r="AS495" i="7"/>
  <c r="AP495" i="7"/>
  <c r="AN495" i="7"/>
  <c r="BA495" i="7"/>
  <c r="AZ495" i="7"/>
  <c r="AE495" i="7"/>
  <c r="AD495" i="7"/>
  <c r="K495" i="7"/>
  <c r="L494" i="7"/>
  <c r="BB495" i="7" s="1"/>
  <c r="J494" i="7"/>
  <c r="E494" i="7"/>
  <c r="G494" i="7"/>
  <c r="D494" i="7"/>
  <c r="C494" i="7"/>
  <c r="BB493" i="7"/>
  <c r="AU493" i="7"/>
  <c r="AS493" i="7"/>
  <c r="AP493" i="7"/>
  <c r="AN493" i="7"/>
  <c r="BA493" i="7"/>
  <c r="AZ493" i="7"/>
  <c r="AE493" i="7"/>
  <c r="AD493" i="7"/>
  <c r="K493" i="7"/>
  <c r="I493" i="7" s="1"/>
  <c r="L492" i="7"/>
  <c r="J492" i="7"/>
  <c r="E492" i="7"/>
  <c r="G492" i="7"/>
  <c r="D492" i="7"/>
  <c r="C492" i="7"/>
  <c r="AW491" i="7"/>
  <c r="AE491" i="7"/>
  <c r="AD491" i="7"/>
  <c r="G490" i="7"/>
  <c r="E490" i="7"/>
  <c r="G489" i="7"/>
  <c r="E489" i="7"/>
  <c r="L486" i="7"/>
  <c r="L483" i="7" s="1"/>
  <c r="J486" i="7"/>
  <c r="G486" i="7"/>
  <c r="F486" i="7"/>
  <c r="E486" i="7"/>
  <c r="L485" i="7"/>
  <c r="J485" i="7"/>
  <c r="G485" i="7"/>
  <c r="F485" i="7"/>
  <c r="L484" i="7"/>
  <c r="J484" i="7"/>
  <c r="G484" i="7"/>
  <c r="F484" i="7"/>
  <c r="L480" i="7"/>
  <c r="L481" i="7"/>
  <c r="J481" i="7"/>
  <c r="K481" i="7"/>
  <c r="G481" i="7"/>
  <c r="F481" i="7"/>
  <c r="C479" i="7"/>
  <c r="B479" i="7"/>
  <c r="E478" i="7"/>
  <c r="G478" i="7"/>
  <c r="D478" i="7"/>
  <c r="AW477" i="7"/>
  <c r="AT477" i="7"/>
  <c r="AE477" i="7"/>
  <c r="AD477" i="7"/>
  <c r="G476" i="7"/>
  <c r="E476" i="7"/>
  <c r="G475" i="7"/>
  <c r="E475" i="7"/>
  <c r="L472" i="7"/>
  <c r="L471" i="7" s="1"/>
  <c r="I472" i="7"/>
  <c r="J472" i="7" s="1"/>
  <c r="H472" i="7"/>
  <c r="G472" i="7"/>
  <c r="F472" i="7"/>
  <c r="L466" i="7"/>
  <c r="L465" i="7"/>
  <c r="AO477" i="7" s="1"/>
  <c r="L470" i="7"/>
  <c r="J470" i="7"/>
  <c r="G470" i="7"/>
  <c r="F470" i="7"/>
  <c r="E470" i="7"/>
  <c r="L469" i="7"/>
  <c r="J469" i="7"/>
  <c r="G469" i="7"/>
  <c r="F469" i="7"/>
  <c r="L468" i="7"/>
  <c r="J468" i="7"/>
  <c r="G468" i="7"/>
  <c r="F468" i="7"/>
  <c r="E468" i="7"/>
  <c r="L467" i="7"/>
  <c r="J467" i="7"/>
  <c r="G467" i="7"/>
  <c r="F467" i="7"/>
  <c r="L463" i="7"/>
  <c r="L464" i="7"/>
  <c r="J464" i="7"/>
  <c r="G464" i="7"/>
  <c r="F464" i="7"/>
  <c r="C462" i="7"/>
  <c r="B462" i="7"/>
  <c r="E461" i="7"/>
  <c r="G461" i="7"/>
  <c r="D461" i="7"/>
  <c r="AW460" i="7"/>
  <c r="AE460" i="7"/>
  <c r="AD460" i="7"/>
  <c r="G459" i="7"/>
  <c r="E459" i="7"/>
  <c r="G458" i="7"/>
  <c r="E458" i="7"/>
  <c r="L455" i="7"/>
  <c r="L453" i="7" s="1"/>
  <c r="L452" i="7" s="1"/>
  <c r="J455" i="7"/>
  <c r="G455" i="7"/>
  <c r="F455" i="7"/>
  <c r="E455" i="7"/>
  <c r="L454" i="7"/>
  <c r="J454" i="7"/>
  <c r="G454" i="7"/>
  <c r="F454" i="7"/>
  <c r="L450" i="7"/>
  <c r="AR460" i="7" s="1"/>
  <c r="L451" i="7"/>
  <c r="J451" i="7"/>
  <c r="G451" i="7"/>
  <c r="F451" i="7"/>
  <c r="C449" i="7"/>
  <c r="B449" i="7"/>
  <c r="E448" i="7"/>
  <c r="G448" i="7"/>
  <c r="D448" i="7"/>
  <c r="AW447" i="7"/>
  <c r="AT447" i="7"/>
  <c r="AR447" i="7"/>
  <c r="L444" i="7" s="1"/>
  <c r="AE447" i="7"/>
  <c r="AD447" i="7"/>
  <c r="G446" i="7"/>
  <c r="E446" i="7"/>
  <c r="G445" i="7"/>
  <c r="E445" i="7"/>
  <c r="L437" i="7"/>
  <c r="L436" i="7" s="1"/>
  <c r="L442" i="7"/>
  <c r="J442" i="7"/>
  <c r="G442" i="7"/>
  <c r="F442" i="7"/>
  <c r="E442" i="7"/>
  <c r="L441" i="7"/>
  <c r="J441" i="7"/>
  <c r="G441" i="7"/>
  <c r="F441" i="7"/>
  <c r="L440" i="7"/>
  <c r="J440" i="7"/>
  <c r="G440" i="7"/>
  <c r="F440" i="7"/>
  <c r="L439" i="7"/>
  <c r="J439" i="7"/>
  <c r="G439" i="7"/>
  <c r="F439" i="7"/>
  <c r="E439" i="7"/>
  <c r="L438" i="7"/>
  <c r="J438" i="7"/>
  <c r="G438" i="7"/>
  <c r="F438" i="7"/>
  <c r="L434" i="7"/>
  <c r="L435" i="7"/>
  <c r="J435" i="7"/>
  <c r="G435" i="7"/>
  <c r="F435" i="7"/>
  <c r="C433" i="7"/>
  <c r="B433" i="7"/>
  <c r="E432" i="7"/>
  <c r="G432" i="7"/>
  <c r="D432" i="7"/>
  <c r="L428" i="7"/>
  <c r="AW431" i="7"/>
  <c r="AR431" i="7"/>
  <c r="AE431" i="7"/>
  <c r="AD431" i="7"/>
  <c r="G430" i="7"/>
  <c r="E430" i="7"/>
  <c r="G429" i="7"/>
  <c r="E429" i="7"/>
  <c r="L426" i="7"/>
  <c r="J426" i="7"/>
  <c r="G426" i="7"/>
  <c r="F426" i="7"/>
  <c r="E426" i="7"/>
  <c r="L425" i="7"/>
  <c r="J425" i="7"/>
  <c r="G425" i="7"/>
  <c r="F425" i="7"/>
  <c r="L424" i="7"/>
  <c r="L422" i="7" s="1"/>
  <c r="AT431" i="7" s="1"/>
  <c r="J424" i="7"/>
  <c r="G424" i="7"/>
  <c r="F424" i="7"/>
  <c r="E424" i="7"/>
  <c r="L423" i="7"/>
  <c r="L421" i="7" s="1"/>
  <c r="J423" i="7"/>
  <c r="G423" i="7"/>
  <c r="F423" i="7"/>
  <c r="L420" i="7"/>
  <c r="L419" i="7" s="1"/>
  <c r="J420" i="7"/>
  <c r="G420" i="7"/>
  <c r="F420" i="7"/>
  <c r="C418" i="7"/>
  <c r="B418" i="7"/>
  <c r="E417" i="7"/>
  <c r="G417" i="7"/>
  <c r="D417" i="7"/>
  <c r="AE416" i="7"/>
  <c r="AD416" i="7"/>
  <c r="G415" i="7"/>
  <c r="E415" i="7"/>
  <c r="G414" i="7"/>
  <c r="E414" i="7"/>
  <c r="L411" i="7"/>
  <c r="L410" i="7" s="1"/>
  <c r="AW416" i="7" s="1"/>
  <c r="J411" i="7"/>
  <c r="I411" i="7"/>
  <c r="H411" i="7"/>
  <c r="G411" i="7"/>
  <c r="F411" i="7"/>
  <c r="L409" i="7"/>
  <c r="J409" i="7"/>
  <c r="G409" i="7"/>
  <c r="F409" i="7"/>
  <c r="E409" i="7"/>
  <c r="L408" i="7"/>
  <c r="J408" i="7"/>
  <c r="G408" i="7"/>
  <c r="F408" i="7"/>
  <c r="L407" i="7"/>
  <c r="L405" i="7" s="1"/>
  <c r="J407" i="7"/>
  <c r="G407" i="7"/>
  <c r="F407" i="7"/>
  <c r="E407" i="7"/>
  <c r="L406" i="7"/>
  <c r="J406" i="7"/>
  <c r="G406" i="7"/>
  <c r="F406" i="7"/>
  <c r="L403" i="7"/>
  <c r="L402" i="7" s="1"/>
  <c r="AR416" i="7" s="1"/>
  <c r="J403" i="7"/>
  <c r="G403" i="7"/>
  <c r="F403" i="7"/>
  <c r="C401" i="7"/>
  <c r="B401" i="7"/>
  <c r="E400" i="7"/>
  <c r="G400" i="7"/>
  <c r="D400" i="7"/>
  <c r="AE399" i="7"/>
  <c r="AD399" i="7"/>
  <c r="G398" i="7"/>
  <c r="E398" i="7"/>
  <c r="G397" i="7"/>
  <c r="E397" i="7"/>
  <c r="L394" i="7"/>
  <c r="L393" i="7" s="1"/>
  <c r="AW399" i="7" s="1"/>
  <c r="L1368" i="7" s="1"/>
  <c r="L1366" i="7" s="1"/>
  <c r="I394" i="7"/>
  <c r="H394" i="7"/>
  <c r="J394" i="7" s="1"/>
  <c r="G394" i="7"/>
  <c r="F394" i="7"/>
  <c r="L392" i="7"/>
  <c r="J392" i="7"/>
  <c r="G392" i="7"/>
  <c r="F392" i="7"/>
  <c r="E392" i="7"/>
  <c r="L391" i="7"/>
  <c r="J391" i="7"/>
  <c r="G391" i="7"/>
  <c r="F391" i="7"/>
  <c r="L390" i="7"/>
  <c r="L388" i="7" s="1"/>
  <c r="AT399" i="7" s="1"/>
  <c r="J390" i="7"/>
  <c r="G390" i="7"/>
  <c r="F390" i="7"/>
  <c r="E390" i="7"/>
  <c r="L389" i="7"/>
  <c r="J389" i="7"/>
  <c r="G389" i="7"/>
  <c r="F389" i="7"/>
  <c r="L386" i="7"/>
  <c r="L385" i="7" s="1"/>
  <c r="J386" i="7"/>
  <c r="G386" i="7"/>
  <c r="F386" i="7"/>
  <c r="C384" i="7"/>
  <c r="B384" i="7"/>
  <c r="E383" i="7"/>
  <c r="G383" i="7"/>
  <c r="D383" i="7"/>
  <c r="AR382" i="7"/>
  <c r="AE382" i="7"/>
  <c r="AD382" i="7"/>
  <c r="G381" i="7"/>
  <c r="E381" i="7"/>
  <c r="G380" i="7"/>
  <c r="E380" i="7"/>
  <c r="G377" i="7"/>
  <c r="F377" i="7"/>
  <c r="E377" i="7"/>
  <c r="D377" i="7"/>
  <c r="C377" i="7"/>
  <c r="B377" i="7"/>
  <c r="G376" i="7"/>
  <c r="F376" i="7"/>
  <c r="E376" i="7"/>
  <c r="D376" i="7"/>
  <c r="C376" i="7"/>
  <c r="B376" i="7"/>
  <c r="G375" i="7"/>
  <c r="F375" i="7"/>
  <c r="E375" i="7"/>
  <c r="D375" i="7"/>
  <c r="C375" i="7"/>
  <c r="B375" i="7"/>
  <c r="G374" i="7"/>
  <c r="F374" i="7"/>
  <c r="E374" i="7"/>
  <c r="D374" i="7"/>
  <c r="C374" i="7"/>
  <c r="B374" i="7"/>
  <c r="L373" i="7"/>
  <c r="L371" i="7" s="1"/>
  <c r="AW382" i="7" s="1"/>
  <c r="I373" i="7"/>
  <c r="J373" i="7" s="1"/>
  <c r="H373" i="7"/>
  <c r="G373" i="7"/>
  <c r="F373" i="7"/>
  <c r="L372" i="7"/>
  <c r="I372" i="7"/>
  <c r="J372" i="7" s="1"/>
  <c r="H372" i="7"/>
  <c r="G372" i="7"/>
  <c r="F372" i="7"/>
  <c r="L370" i="7"/>
  <c r="L366" i="7" s="1"/>
  <c r="J370" i="7"/>
  <c r="G370" i="7"/>
  <c r="F370" i="7"/>
  <c r="E370" i="7"/>
  <c r="L369" i="7"/>
  <c r="J369" i="7"/>
  <c r="G369" i="7"/>
  <c r="F369" i="7"/>
  <c r="L368" i="7"/>
  <c r="J368" i="7"/>
  <c r="G368" i="7"/>
  <c r="F368" i="7"/>
  <c r="E368" i="7"/>
  <c r="L367" i="7"/>
  <c r="J367" i="7"/>
  <c r="I367" i="7"/>
  <c r="H367" i="7"/>
  <c r="G367" i="7"/>
  <c r="F367" i="7"/>
  <c r="L364" i="7"/>
  <c r="L363" i="7" s="1"/>
  <c r="J364" i="7"/>
  <c r="G364" i="7"/>
  <c r="F364" i="7"/>
  <c r="C362" i="7"/>
  <c r="B362" i="7"/>
  <c r="E361" i="7"/>
  <c r="G361" i="7"/>
  <c r="D361" i="7"/>
  <c r="AW360" i="7"/>
  <c r="AE360" i="7"/>
  <c r="AD360" i="7"/>
  <c r="G359" i="7"/>
  <c r="E359" i="7"/>
  <c r="G358" i="7"/>
  <c r="E358" i="7"/>
  <c r="L353" i="7"/>
  <c r="L352" i="7" s="1"/>
  <c r="AO360" i="7" s="1"/>
  <c r="L355" i="7"/>
  <c r="J355" i="7"/>
  <c r="G355" i="7"/>
  <c r="F355" i="7"/>
  <c r="E355" i="7"/>
  <c r="L354" i="7"/>
  <c r="J354" i="7"/>
  <c r="G354" i="7"/>
  <c r="F354" i="7"/>
  <c r="L350" i="7"/>
  <c r="L351" i="7"/>
  <c r="J351" i="7"/>
  <c r="G351" i="7"/>
  <c r="F351" i="7"/>
  <c r="C349" i="7"/>
  <c r="B349" i="7"/>
  <c r="E348" i="7"/>
  <c r="G348" i="7"/>
  <c r="D348" i="7"/>
  <c r="AW347" i="7"/>
  <c r="AT347" i="7"/>
  <c r="AE347" i="7"/>
  <c r="AD347" i="7"/>
  <c r="G346" i="7"/>
  <c r="E346" i="7"/>
  <c r="G345" i="7"/>
  <c r="E345" i="7"/>
  <c r="L342" i="7"/>
  <c r="L340" i="7" s="1"/>
  <c r="L339" i="7" s="1"/>
  <c r="J342" i="7"/>
  <c r="G342" i="7"/>
  <c r="F342" i="7"/>
  <c r="E342" i="7"/>
  <c r="L341" i="7"/>
  <c r="J341" i="7"/>
  <c r="G341" i="7"/>
  <c r="F341" i="7"/>
  <c r="L337" i="7"/>
  <c r="AR347" i="7" s="1"/>
  <c r="L344" i="7" s="1"/>
  <c r="L338" i="7"/>
  <c r="J338" i="7"/>
  <c r="G338" i="7"/>
  <c r="F338" i="7"/>
  <c r="C336" i="7"/>
  <c r="B336" i="7"/>
  <c r="E335" i="7"/>
  <c r="G335" i="7"/>
  <c r="D335" i="7"/>
  <c r="AW334" i="7"/>
  <c r="AE334" i="7"/>
  <c r="AD334" i="7"/>
  <c r="G333" i="7"/>
  <c r="E333" i="7"/>
  <c r="G332" i="7"/>
  <c r="E332" i="7"/>
  <c r="L329" i="7"/>
  <c r="L325" i="7" s="1"/>
  <c r="J329" i="7"/>
  <c r="G329" i="7"/>
  <c r="F329" i="7"/>
  <c r="E329" i="7"/>
  <c r="L328" i="7"/>
  <c r="J328" i="7"/>
  <c r="G328" i="7"/>
  <c r="F328" i="7"/>
  <c r="L327" i="7"/>
  <c r="J327" i="7"/>
  <c r="G327" i="7"/>
  <c r="F327" i="7"/>
  <c r="E327" i="7"/>
  <c r="L326" i="7"/>
  <c r="I326" i="7"/>
  <c r="H326" i="7"/>
  <c r="J326" i="7" s="1"/>
  <c r="G326" i="7"/>
  <c r="F326" i="7"/>
  <c r="L322" i="7"/>
  <c r="L323" i="7"/>
  <c r="J323" i="7"/>
  <c r="G323" i="7"/>
  <c r="F323" i="7"/>
  <c r="C321" i="7"/>
  <c r="B321" i="7"/>
  <c r="E320" i="7"/>
  <c r="G320" i="7"/>
  <c r="D320" i="7"/>
  <c r="AW319" i="7"/>
  <c r="AR319" i="7"/>
  <c r="AE319" i="7"/>
  <c r="AD319" i="7"/>
  <c r="G318" i="7"/>
  <c r="E318" i="7"/>
  <c r="G317" i="7"/>
  <c r="E317" i="7"/>
  <c r="L310" i="7"/>
  <c r="L314" i="7"/>
  <c r="J314" i="7"/>
  <c r="G314" i="7"/>
  <c r="F314" i="7"/>
  <c r="E314" i="7"/>
  <c r="L313" i="7"/>
  <c r="J313" i="7"/>
  <c r="G313" i="7"/>
  <c r="F313" i="7"/>
  <c r="L312" i="7"/>
  <c r="J312" i="7"/>
  <c r="G312" i="7"/>
  <c r="F312" i="7"/>
  <c r="E312" i="7"/>
  <c r="L311" i="7"/>
  <c r="I311" i="7"/>
  <c r="J311" i="7" s="1"/>
  <c r="H311" i="7"/>
  <c r="G311" i="7"/>
  <c r="F311" i="7"/>
  <c r="L308" i="7"/>
  <c r="L307" i="7" s="1"/>
  <c r="J308" i="7"/>
  <c r="G308" i="7"/>
  <c r="F308" i="7"/>
  <c r="C306" i="7"/>
  <c r="B306" i="7"/>
  <c r="E305" i="7"/>
  <c r="G305" i="7"/>
  <c r="D305" i="7"/>
  <c r="AW304" i="7"/>
  <c r="AR304" i="7"/>
  <c r="L301" i="7" s="1"/>
  <c r="AO304" i="7"/>
  <c r="AE304" i="7"/>
  <c r="AD304" i="7"/>
  <c r="G303" i="7"/>
  <c r="E303" i="7"/>
  <c r="G302" i="7"/>
  <c r="E302" i="7"/>
  <c r="L294" i="7"/>
  <c r="L299" i="7"/>
  <c r="J299" i="7"/>
  <c r="G299" i="7"/>
  <c r="F299" i="7"/>
  <c r="E299" i="7"/>
  <c r="L298" i="7"/>
  <c r="J298" i="7"/>
  <c r="G298" i="7"/>
  <c r="F298" i="7"/>
  <c r="L297" i="7"/>
  <c r="L295" i="7" s="1"/>
  <c r="AT304" i="7" s="1"/>
  <c r="J297" i="7"/>
  <c r="G297" i="7"/>
  <c r="F297" i="7"/>
  <c r="E297" i="7"/>
  <c r="L296" i="7"/>
  <c r="I296" i="7"/>
  <c r="H296" i="7"/>
  <c r="G296" i="7"/>
  <c r="F296" i="7"/>
  <c r="L292" i="7"/>
  <c r="L293" i="7"/>
  <c r="J293" i="7"/>
  <c r="G293" i="7"/>
  <c r="F293" i="7"/>
  <c r="C291" i="7"/>
  <c r="B291" i="7"/>
  <c r="E290" i="7"/>
  <c r="G290" i="7"/>
  <c r="D290" i="7"/>
  <c r="AW289" i="7"/>
  <c r="AE289" i="7"/>
  <c r="AD289" i="7"/>
  <c r="G288" i="7"/>
  <c r="E288" i="7"/>
  <c r="G287" i="7"/>
  <c r="E287" i="7"/>
  <c r="L284" i="7"/>
  <c r="L280" i="7" s="1"/>
  <c r="J284" i="7"/>
  <c r="G284" i="7"/>
  <c r="F284" i="7"/>
  <c r="E284" i="7"/>
  <c r="L283" i="7"/>
  <c r="J283" i="7"/>
  <c r="G283" i="7"/>
  <c r="F283" i="7"/>
  <c r="L282" i="7"/>
  <c r="J282" i="7"/>
  <c r="G282" i="7"/>
  <c r="F282" i="7"/>
  <c r="E282" i="7"/>
  <c r="L281" i="7"/>
  <c r="I281" i="7"/>
  <c r="H281" i="7"/>
  <c r="J281" i="7" s="1"/>
  <c r="G281" i="7"/>
  <c r="F281" i="7"/>
  <c r="L278" i="7"/>
  <c r="L277" i="7" s="1"/>
  <c r="J278" i="7"/>
  <c r="G278" i="7"/>
  <c r="F278" i="7"/>
  <c r="C276" i="7"/>
  <c r="B276" i="7"/>
  <c r="E275" i="7"/>
  <c r="G275" i="7"/>
  <c r="D275" i="7"/>
  <c r="AW274" i="7"/>
  <c r="AR274" i="7"/>
  <c r="AE274" i="7"/>
  <c r="AD274" i="7"/>
  <c r="G273" i="7"/>
  <c r="E273" i="7"/>
  <c r="G272" i="7"/>
  <c r="E272" i="7"/>
  <c r="L265" i="7"/>
  <c r="L269" i="7"/>
  <c r="J269" i="7"/>
  <c r="G269" i="7"/>
  <c r="F269" i="7"/>
  <c r="E269" i="7"/>
  <c r="L268" i="7"/>
  <c r="J268" i="7"/>
  <c r="G268" i="7"/>
  <c r="F268" i="7"/>
  <c r="L267" i="7"/>
  <c r="J267" i="7"/>
  <c r="G267" i="7"/>
  <c r="F267" i="7"/>
  <c r="E267" i="7"/>
  <c r="L266" i="7"/>
  <c r="I266" i="7"/>
  <c r="J266" i="7" s="1"/>
  <c r="H266" i="7"/>
  <c r="G266" i="7"/>
  <c r="F266" i="7"/>
  <c r="L263" i="7"/>
  <c r="L262" i="7" s="1"/>
  <c r="J263" i="7"/>
  <c r="K263" i="7"/>
  <c r="G263" i="7"/>
  <c r="C261" i="7"/>
  <c r="B261" i="7"/>
  <c r="E260" i="7"/>
  <c r="G260" i="7"/>
  <c r="D260" i="7"/>
  <c r="AW259" i="7"/>
  <c r="AR259" i="7"/>
  <c r="L256" i="7" s="1"/>
  <c r="AE259" i="7"/>
  <c r="AD259" i="7"/>
  <c r="G258" i="7"/>
  <c r="E258" i="7"/>
  <c r="G257" i="7"/>
  <c r="E257" i="7"/>
  <c r="L250" i="7"/>
  <c r="AT259" i="7" s="1"/>
  <c r="L254" i="7"/>
  <c r="J254" i="7"/>
  <c r="G254" i="7"/>
  <c r="F254" i="7"/>
  <c r="E254" i="7"/>
  <c r="L253" i="7"/>
  <c r="J253" i="7"/>
  <c r="G253" i="7"/>
  <c r="F253" i="7"/>
  <c r="L252" i="7"/>
  <c r="J252" i="7"/>
  <c r="G252" i="7"/>
  <c r="F252" i="7"/>
  <c r="E252" i="7"/>
  <c r="L251" i="7"/>
  <c r="I251" i="7"/>
  <c r="J251" i="7" s="1"/>
  <c r="H251" i="7"/>
  <c r="G251" i="7"/>
  <c r="F251" i="7"/>
  <c r="L247" i="7"/>
  <c r="L248" i="7"/>
  <c r="J248" i="7"/>
  <c r="G248" i="7"/>
  <c r="F248" i="7"/>
  <c r="C246" i="7"/>
  <c r="B246" i="7"/>
  <c r="E245" i="7"/>
  <c r="G245" i="7"/>
  <c r="D245" i="7"/>
  <c r="AW244" i="7"/>
  <c r="AE244" i="7"/>
  <c r="AD244" i="7"/>
  <c r="G243" i="7"/>
  <c r="E243" i="7"/>
  <c r="G242" i="7"/>
  <c r="E242" i="7"/>
  <c r="L239" i="7"/>
  <c r="J239" i="7"/>
  <c r="G239" i="7"/>
  <c r="F239" i="7"/>
  <c r="E239" i="7"/>
  <c r="L238" i="7"/>
  <c r="J238" i="7"/>
  <c r="G238" i="7"/>
  <c r="F238" i="7"/>
  <c r="L237" i="7"/>
  <c r="L235" i="7" s="1"/>
  <c r="L234" i="7" s="1"/>
  <c r="J237" i="7"/>
  <c r="G237" i="7"/>
  <c r="F237" i="7"/>
  <c r="E237" i="7"/>
  <c r="L236" i="7"/>
  <c r="I236" i="7"/>
  <c r="H236" i="7"/>
  <c r="J236" i="7" s="1"/>
  <c r="G236" i="7"/>
  <c r="F236" i="7"/>
  <c r="L232" i="7"/>
  <c r="AR244" i="7" s="1"/>
  <c r="L233" i="7"/>
  <c r="J233" i="7"/>
  <c r="G233" i="7"/>
  <c r="F233" i="7"/>
  <c r="C231" i="7"/>
  <c r="B231" i="7"/>
  <c r="E230" i="7"/>
  <c r="G230" i="7"/>
  <c r="D230" i="7"/>
  <c r="AW229" i="7"/>
  <c r="AR229" i="7"/>
  <c r="AE229" i="7"/>
  <c r="AD229" i="7"/>
  <c r="G228" i="7"/>
  <c r="E228" i="7"/>
  <c r="G227" i="7"/>
  <c r="E227" i="7"/>
  <c r="L220" i="7"/>
  <c r="AT229" i="7" s="1"/>
  <c r="L219" i="7"/>
  <c r="L224" i="7"/>
  <c r="J224" i="7"/>
  <c r="G224" i="7"/>
  <c r="F224" i="7"/>
  <c r="E224" i="7"/>
  <c r="L223" i="7"/>
  <c r="J223" i="7"/>
  <c r="G223" i="7"/>
  <c r="F223" i="7"/>
  <c r="L222" i="7"/>
  <c r="J222" i="7"/>
  <c r="G222" i="7"/>
  <c r="F222" i="7"/>
  <c r="E222" i="7"/>
  <c r="L221" i="7"/>
  <c r="I221" i="7"/>
  <c r="H221" i="7"/>
  <c r="J221" i="7" s="1"/>
  <c r="G221" i="7"/>
  <c r="F221" i="7"/>
  <c r="L218" i="7"/>
  <c r="L217" i="7" s="1"/>
  <c r="J218" i="7"/>
  <c r="G218" i="7"/>
  <c r="F218" i="7"/>
  <c r="C216" i="7"/>
  <c r="B216" i="7"/>
  <c r="E215" i="7"/>
  <c r="G215" i="7"/>
  <c r="D215" i="7"/>
  <c r="AW214" i="7"/>
  <c r="AR214" i="7"/>
  <c r="AE214" i="7"/>
  <c r="AD214" i="7"/>
  <c r="G213" i="7"/>
  <c r="E213" i="7"/>
  <c r="G212" i="7"/>
  <c r="E212" i="7"/>
  <c r="L209" i="7"/>
  <c r="L205" i="7" s="1"/>
  <c r="J209" i="7"/>
  <c r="G209" i="7"/>
  <c r="F209" i="7"/>
  <c r="E209" i="7"/>
  <c r="L208" i="7"/>
  <c r="J208" i="7"/>
  <c r="G208" i="7"/>
  <c r="F208" i="7"/>
  <c r="L207" i="7"/>
  <c r="J207" i="7"/>
  <c r="G207" i="7"/>
  <c r="F207" i="7"/>
  <c r="E207" i="7"/>
  <c r="L206" i="7"/>
  <c r="J206" i="7"/>
  <c r="I206" i="7"/>
  <c r="H206" i="7"/>
  <c r="G206" i="7"/>
  <c r="F206" i="7"/>
  <c r="L202" i="7"/>
  <c r="L203" i="7"/>
  <c r="J203" i="7"/>
  <c r="G203" i="7"/>
  <c r="F203" i="7"/>
  <c r="C201" i="7"/>
  <c r="B201" i="7"/>
  <c r="E200" i="7"/>
  <c r="G200" i="7"/>
  <c r="D200" i="7"/>
  <c r="AT199" i="7"/>
  <c r="AR199" i="7"/>
  <c r="AO199" i="7"/>
  <c r="BA199" i="7"/>
  <c r="AZ199" i="7"/>
  <c r="AE199" i="7"/>
  <c r="AD199" i="7"/>
  <c r="K199" i="7"/>
  <c r="I199" i="7"/>
  <c r="L198" i="7"/>
  <c r="AW199" i="7" s="1"/>
  <c r="K198" i="7"/>
  <c r="H198" i="7"/>
  <c r="E198" i="7"/>
  <c r="G198" i="7"/>
  <c r="D198" i="7"/>
  <c r="B198" i="7"/>
  <c r="AT197" i="7"/>
  <c r="AR197" i="7"/>
  <c r="AO197" i="7"/>
  <c r="BA197" i="7"/>
  <c r="AZ197" i="7"/>
  <c r="AE197" i="7"/>
  <c r="AD197" i="7"/>
  <c r="K197" i="7"/>
  <c r="I197" i="7"/>
  <c r="L196" i="7"/>
  <c r="AW197" i="7" s="1"/>
  <c r="K196" i="7"/>
  <c r="H196" i="7"/>
  <c r="E196" i="7"/>
  <c r="G196" i="7"/>
  <c r="D196" i="7"/>
  <c r="B196" i="7"/>
  <c r="AT195" i="7"/>
  <c r="AR195" i="7"/>
  <c r="AO195" i="7"/>
  <c r="BA195" i="7"/>
  <c r="AZ195" i="7"/>
  <c r="AE195" i="7"/>
  <c r="AD195" i="7"/>
  <c r="K195" i="7"/>
  <c r="I195" i="7"/>
  <c r="L194" i="7"/>
  <c r="AW195" i="7" s="1"/>
  <c r="K194" i="7"/>
  <c r="H194" i="7"/>
  <c r="E194" i="7"/>
  <c r="G194" i="7"/>
  <c r="D194" i="7"/>
  <c r="B194" i="7"/>
  <c r="AT193" i="7"/>
  <c r="AR193" i="7"/>
  <c r="AO193" i="7"/>
  <c r="BA193" i="7"/>
  <c r="AZ193" i="7"/>
  <c r="AE193" i="7"/>
  <c r="AD193" i="7"/>
  <c r="K193" i="7"/>
  <c r="I193" i="7"/>
  <c r="L192" i="7"/>
  <c r="AW193" i="7" s="1"/>
  <c r="I192" i="7"/>
  <c r="J192" i="7" s="1"/>
  <c r="H192" i="7"/>
  <c r="E192" i="7"/>
  <c r="G192" i="7"/>
  <c r="D192" i="7"/>
  <c r="C192" i="7"/>
  <c r="B192" i="7"/>
  <c r="AT191" i="7"/>
  <c r="AR191" i="7"/>
  <c r="AO191" i="7"/>
  <c r="BA191" i="7"/>
  <c r="AZ191" i="7"/>
  <c r="AE191" i="7"/>
  <c r="AD191" i="7"/>
  <c r="L190" i="7"/>
  <c r="K191" i="7" s="1"/>
  <c r="I191" i="7" s="1"/>
  <c r="K190" i="7"/>
  <c r="H190" i="7"/>
  <c r="E190" i="7"/>
  <c r="G190" i="7"/>
  <c r="D190" i="7"/>
  <c r="B190" i="7"/>
  <c r="AW189" i="7"/>
  <c r="AT189" i="7"/>
  <c r="AR189" i="7"/>
  <c r="AO189" i="7"/>
  <c r="AN189" i="7"/>
  <c r="BA189" i="7"/>
  <c r="AZ189" i="7"/>
  <c r="AE189" i="7"/>
  <c r="AD189" i="7"/>
  <c r="L188" i="7"/>
  <c r="K189" i="7" s="1"/>
  <c r="K188" i="7"/>
  <c r="H188" i="7"/>
  <c r="E188" i="7"/>
  <c r="I189" i="7" s="1"/>
  <c r="G188" i="7"/>
  <c r="D188" i="7"/>
  <c r="B188" i="7"/>
  <c r="AW187" i="7"/>
  <c r="AT187" i="7"/>
  <c r="AR187" i="7"/>
  <c r="AO187" i="7"/>
  <c r="BA187" i="7"/>
  <c r="AZ187" i="7"/>
  <c r="AE187" i="7"/>
  <c r="AD187" i="7"/>
  <c r="C186" i="7"/>
  <c r="B186" i="7"/>
  <c r="L185" i="7"/>
  <c r="K187" i="7" s="1"/>
  <c r="I187" i="7" s="1"/>
  <c r="K185" i="7"/>
  <c r="H185" i="7"/>
  <c r="E185" i="7"/>
  <c r="G185" i="7"/>
  <c r="D185" i="7"/>
  <c r="B185" i="7"/>
  <c r="AW184" i="7"/>
  <c r="AE184" i="7"/>
  <c r="AD184" i="7"/>
  <c r="G183" i="7"/>
  <c r="E183" i="7"/>
  <c r="G182" i="7"/>
  <c r="E182" i="7"/>
  <c r="G179" i="7"/>
  <c r="E179" i="7"/>
  <c r="D179" i="7"/>
  <c r="C179" i="7"/>
  <c r="B179" i="7"/>
  <c r="L178" i="7"/>
  <c r="L176" i="7" s="1"/>
  <c r="J178" i="7"/>
  <c r="G178" i="7"/>
  <c r="F178" i="7"/>
  <c r="E178" i="7"/>
  <c r="L177" i="7"/>
  <c r="J177" i="7"/>
  <c r="G177" i="7"/>
  <c r="F177" i="7"/>
  <c r="L174" i="7"/>
  <c r="L173" i="7" s="1"/>
  <c r="J174" i="7"/>
  <c r="G174" i="7"/>
  <c r="F174" i="7"/>
  <c r="C172" i="7"/>
  <c r="B172" i="7"/>
  <c r="E171" i="7"/>
  <c r="G171" i="7"/>
  <c r="D171" i="7"/>
  <c r="AE170" i="7"/>
  <c r="AD170" i="7"/>
  <c r="G169" i="7"/>
  <c r="E169" i="7"/>
  <c r="G168" i="7"/>
  <c r="E168" i="7"/>
  <c r="L165" i="7"/>
  <c r="I165" i="7"/>
  <c r="H165" i="7"/>
  <c r="J165" i="7" s="1"/>
  <c r="G165" i="7"/>
  <c r="L164" i="7"/>
  <c r="I164" i="7"/>
  <c r="J164" i="7" s="1"/>
  <c r="H164" i="7"/>
  <c r="G164" i="7"/>
  <c r="L163" i="7"/>
  <c r="L161" i="7" s="1"/>
  <c r="AW170" i="7" s="1"/>
  <c r="J163" i="7"/>
  <c r="I163" i="7"/>
  <c r="H163" i="7"/>
  <c r="G163" i="7"/>
  <c r="L162" i="7"/>
  <c r="J162" i="7"/>
  <c r="I162" i="7"/>
  <c r="H162" i="7"/>
  <c r="G162" i="7"/>
  <c r="L160" i="7"/>
  <c r="J160" i="7"/>
  <c r="G160" i="7"/>
  <c r="F160" i="7"/>
  <c r="E160" i="7"/>
  <c r="L159" i="7"/>
  <c r="J159" i="7"/>
  <c r="G159" i="7"/>
  <c r="F159" i="7"/>
  <c r="L158" i="7"/>
  <c r="L156" i="7" s="1"/>
  <c r="AT170" i="7" s="1"/>
  <c r="J158" i="7"/>
  <c r="G158" i="7"/>
  <c r="F158" i="7"/>
  <c r="E158" i="7"/>
  <c r="L157" i="7"/>
  <c r="I157" i="7"/>
  <c r="H157" i="7"/>
  <c r="J157" i="7" s="1"/>
  <c r="G157" i="7"/>
  <c r="F157" i="7"/>
  <c r="L153" i="7"/>
  <c r="AR170" i="7" s="1"/>
  <c r="L167" i="7" s="1"/>
  <c r="L154" i="7"/>
  <c r="J154" i="7"/>
  <c r="G154" i="7"/>
  <c r="F154" i="7"/>
  <c r="C152" i="7"/>
  <c r="B152" i="7"/>
  <c r="E151" i="7"/>
  <c r="G151" i="7"/>
  <c r="D151" i="7"/>
  <c r="AT150" i="7"/>
  <c r="AR150" i="7"/>
  <c r="AO150" i="7"/>
  <c r="BA150" i="7"/>
  <c r="AZ150" i="7"/>
  <c r="AE150" i="7"/>
  <c r="AD150" i="7"/>
  <c r="L149" i="7"/>
  <c r="K149" i="7"/>
  <c r="H149" i="7"/>
  <c r="E149" i="7"/>
  <c r="G149" i="7"/>
  <c r="D149" i="7"/>
  <c r="B149" i="7"/>
  <c r="AT148" i="7"/>
  <c r="AR148" i="7"/>
  <c r="AO148" i="7"/>
  <c r="BA148" i="7"/>
  <c r="AZ148" i="7"/>
  <c r="AE148" i="7"/>
  <c r="AD148" i="7"/>
  <c r="L147" i="7"/>
  <c r="K147" i="7"/>
  <c r="H147" i="7"/>
  <c r="E147" i="7"/>
  <c r="G147" i="7"/>
  <c r="D147" i="7"/>
  <c r="B147" i="7"/>
  <c r="AT146" i="7"/>
  <c r="AR146" i="7"/>
  <c r="AO146" i="7"/>
  <c r="AN146" i="7"/>
  <c r="BA146" i="7"/>
  <c r="AZ146" i="7"/>
  <c r="AE146" i="7"/>
  <c r="AD146" i="7"/>
  <c r="L145" i="7"/>
  <c r="K145" i="7"/>
  <c r="H145" i="7"/>
  <c r="E145" i="7"/>
  <c r="G145" i="7"/>
  <c r="D145" i="7"/>
  <c r="B145" i="7"/>
  <c r="AT144" i="7"/>
  <c r="AR144" i="7"/>
  <c r="AO144" i="7"/>
  <c r="AN144" i="7"/>
  <c r="BA144" i="7"/>
  <c r="AZ144" i="7"/>
  <c r="AE144" i="7"/>
  <c r="AD144" i="7"/>
  <c r="L143" i="7"/>
  <c r="K143" i="7"/>
  <c r="H143" i="7"/>
  <c r="E143" i="7"/>
  <c r="G143" i="7"/>
  <c r="D143" i="7"/>
  <c r="B143" i="7"/>
  <c r="AT142" i="7"/>
  <c r="AR142" i="7"/>
  <c r="AO142" i="7"/>
  <c r="AN142" i="7"/>
  <c r="BA142" i="7"/>
  <c r="AZ142" i="7"/>
  <c r="AE142" i="7"/>
  <c r="AD142" i="7"/>
  <c r="L141" i="7"/>
  <c r="K141" i="7"/>
  <c r="H141" i="7"/>
  <c r="E141" i="7"/>
  <c r="G141" i="7"/>
  <c r="D141" i="7"/>
  <c r="B141" i="7"/>
  <c r="AT140" i="7"/>
  <c r="AR140" i="7"/>
  <c r="AO140" i="7"/>
  <c r="BA140" i="7"/>
  <c r="AZ140" i="7"/>
  <c r="AE140" i="7"/>
  <c r="AD140" i="7"/>
  <c r="L139" i="7"/>
  <c r="I139" i="7"/>
  <c r="H139" i="7"/>
  <c r="E139" i="7"/>
  <c r="G139" i="7"/>
  <c r="D139" i="7"/>
  <c r="C139" i="7"/>
  <c r="B139" i="7"/>
  <c r="AT138" i="7"/>
  <c r="AR138" i="7"/>
  <c r="AO138" i="7"/>
  <c r="BA138" i="7"/>
  <c r="AZ138" i="7"/>
  <c r="AE138" i="7"/>
  <c r="AD138" i="7"/>
  <c r="L137" i="7"/>
  <c r="AW138" i="7" s="1"/>
  <c r="K137" i="7"/>
  <c r="H137" i="7"/>
  <c r="E137" i="7"/>
  <c r="G137" i="7"/>
  <c r="D137" i="7"/>
  <c r="B137" i="7"/>
  <c r="AT136" i="7"/>
  <c r="AR136" i="7"/>
  <c r="AO136" i="7"/>
  <c r="AN136" i="7"/>
  <c r="BA136" i="7"/>
  <c r="AZ136" i="7"/>
  <c r="AE136" i="7"/>
  <c r="AD136" i="7"/>
  <c r="K136" i="7"/>
  <c r="L135" i="7"/>
  <c r="AW136" i="7" s="1"/>
  <c r="K135" i="7"/>
  <c r="H135" i="7"/>
  <c r="E135" i="7"/>
  <c r="G135" i="7"/>
  <c r="D135" i="7"/>
  <c r="B135" i="7"/>
  <c r="AT134" i="7"/>
  <c r="AR134" i="7"/>
  <c r="AO134" i="7"/>
  <c r="AN134" i="7"/>
  <c r="BA134" i="7"/>
  <c r="AZ134" i="7"/>
  <c r="AE134" i="7"/>
  <c r="AD134" i="7"/>
  <c r="K134" i="7"/>
  <c r="I134" i="7" s="1"/>
  <c r="C133" i="7"/>
  <c r="B133" i="7"/>
  <c r="L132" i="7"/>
  <c r="AW134" i="7" s="1"/>
  <c r="K132" i="7"/>
  <c r="H132" i="7"/>
  <c r="E132" i="7"/>
  <c r="G132" i="7"/>
  <c r="D132" i="7"/>
  <c r="B132" i="7"/>
  <c r="AT131" i="7"/>
  <c r="AO131" i="7"/>
  <c r="AE131" i="7"/>
  <c r="AD131" i="7"/>
  <c r="G130" i="7"/>
  <c r="E130" i="7"/>
  <c r="G129" i="7"/>
  <c r="E129" i="7"/>
  <c r="G126" i="7"/>
  <c r="E126" i="7"/>
  <c r="D126" i="7"/>
  <c r="C126" i="7"/>
  <c r="B126" i="7"/>
  <c r="L125" i="7"/>
  <c r="I125" i="7"/>
  <c r="H125" i="7"/>
  <c r="G125" i="7"/>
  <c r="L124" i="7"/>
  <c r="J124" i="7"/>
  <c r="I124" i="7"/>
  <c r="H124" i="7"/>
  <c r="G124" i="7"/>
  <c r="L123" i="7"/>
  <c r="L120" i="7" s="1"/>
  <c r="J123" i="7"/>
  <c r="I123" i="7"/>
  <c r="H123" i="7"/>
  <c r="G123" i="7"/>
  <c r="L122" i="7"/>
  <c r="I122" i="7"/>
  <c r="H122" i="7"/>
  <c r="J122" i="7" s="1"/>
  <c r="G122" i="7"/>
  <c r="L121" i="7"/>
  <c r="I121" i="7"/>
  <c r="H121" i="7"/>
  <c r="J121" i="7" s="1"/>
  <c r="G121" i="7"/>
  <c r="L119" i="7"/>
  <c r="J119" i="7"/>
  <c r="G119" i="7"/>
  <c r="F119" i="7"/>
  <c r="E119" i="7"/>
  <c r="L118" i="7"/>
  <c r="J118" i="7"/>
  <c r="G118" i="7"/>
  <c r="F118" i="7"/>
  <c r="L117" i="7"/>
  <c r="J117" i="7"/>
  <c r="G117" i="7"/>
  <c r="F117" i="7"/>
  <c r="E117" i="7"/>
  <c r="L116" i="7"/>
  <c r="J116" i="7"/>
  <c r="G116" i="7"/>
  <c r="F116" i="7"/>
  <c r="L115" i="7"/>
  <c r="L113" i="7" s="1"/>
  <c r="L112" i="7" s="1"/>
  <c r="J115" i="7"/>
  <c r="G115" i="7"/>
  <c r="F115" i="7"/>
  <c r="E115" i="7"/>
  <c r="L114" i="7"/>
  <c r="I114" i="7"/>
  <c r="H114" i="7"/>
  <c r="G114" i="7"/>
  <c r="F114" i="7"/>
  <c r="L110" i="7"/>
  <c r="AR131" i="7" s="1"/>
  <c r="L128" i="7" s="1"/>
  <c r="L111" i="7"/>
  <c r="J111" i="7"/>
  <c r="G111" i="7"/>
  <c r="F111" i="7"/>
  <c r="C109" i="7"/>
  <c r="B109" i="7"/>
  <c r="E108" i="7"/>
  <c r="G108" i="7"/>
  <c r="D108" i="7"/>
  <c r="AW107" i="7"/>
  <c r="AT107" i="7"/>
  <c r="AR107" i="7"/>
  <c r="AO107" i="7"/>
  <c r="AN107" i="7"/>
  <c r="BA107" i="7"/>
  <c r="AZ107" i="7"/>
  <c r="AE107" i="7"/>
  <c r="AD107" i="7"/>
  <c r="K107" i="7"/>
  <c r="L106" i="7"/>
  <c r="K106" i="7"/>
  <c r="H106" i="7"/>
  <c r="E106" i="7"/>
  <c r="I107" i="7" s="1"/>
  <c r="G106" i="7"/>
  <c r="D106" i="7"/>
  <c r="B106" i="7"/>
  <c r="AW105" i="7"/>
  <c r="AT105" i="7"/>
  <c r="AR105" i="7"/>
  <c r="AO105" i="7"/>
  <c r="AN105" i="7"/>
  <c r="BA105" i="7"/>
  <c r="AZ105" i="7"/>
  <c r="AE105" i="7"/>
  <c r="AD105" i="7"/>
  <c r="K105" i="7"/>
  <c r="L104" i="7"/>
  <c r="K104" i="7"/>
  <c r="H104" i="7"/>
  <c r="E104" i="7"/>
  <c r="I105" i="7" s="1"/>
  <c r="G104" i="7"/>
  <c r="D104" i="7"/>
  <c r="B104" i="7"/>
  <c r="AW103" i="7"/>
  <c r="AT103" i="7"/>
  <c r="AR103" i="7"/>
  <c r="AO103" i="7"/>
  <c r="AN103" i="7"/>
  <c r="BA103" i="7"/>
  <c r="AZ103" i="7"/>
  <c r="AE103" i="7"/>
  <c r="AD103" i="7"/>
  <c r="K103" i="7"/>
  <c r="L102" i="7"/>
  <c r="K102" i="7"/>
  <c r="H102" i="7"/>
  <c r="E102" i="7"/>
  <c r="I103" i="7" s="1"/>
  <c r="G102" i="7"/>
  <c r="D102" i="7"/>
  <c r="B102" i="7"/>
  <c r="AW101" i="7"/>
  <c r="AT101" i="7"/>
  <c r="AR101" i="7"/>
  <c r="AO101" i="7"/>
  <c r="AN101" i="7"/>
  <c r="BA101" i="7"/>
  <c r="AZ101" i="7"/>
  <c r="AE101" i="7"/>
  <c r="AD101" i="7"/>
  <c r="K101" i="7"/>
  <c r="I101" i="7"/>
  <c r="C100" i="7"/>
  <c r="B100" i="7"/>
  <c r="L99" i="7"/>
  <c r="K99" i="7"/>
  <c r="H99" i="7"/>
  <c r="E99" i="7"/>
  <c r="G99" i="7"/>
  <c r="D99" i="7"/>
  <c r="B99" i="7"/>
  <c r="AT98" i="7"/>
  <c r="AR98" i="7"/>
  <c r="AO98" i="7"/>
  <c r="AN98" i="7"/>
  <c r="BA98" i="7"/>
  <c r="AZ98" i="7"/>
  <c r="AE98" i="7"/>
  <c r="AD98" i="7"/>
  <c r="L97" i="7"/>
  <c r="K98" i="7" s="1"/>
  <c r="I97" i="7"/>
  <c r="J97" i="7" s="1"/>
  <c r="H97" i="7"/>
  <c r="E97" i="7"/>
  <c r="G97" i="7"/>
  <c r="D97" i="7"/>
  <c r="C97" i="7"/>
  <c r="B97" i="7"/>
  <c r="AW96" i="7"/>
  <c r="AT96" i="7"/>
  <c r="AR96" i="7"/>
  <c r="AO96" i="7"/>
  <c r="BA96" i="7"/>
  <c r="AZ96" i="7"/>
  <c r="AE96" i="7"/>
  <c r="AD96" i="7"/>
  <c r="L95" i="7"/>
  <c r="K95" i="7"/>
  <c r="H95" i="7"/>
  <c r="E95" i="7"/>
  <c r="G95" i="7"/>
  <c r="D95" i="7"/>
  <c r="B95" i="7"/>
  <c r="AW94" i="7"/>
  <c r="AT94" i="7"/>
  <c r="AR94" i="7"/>
  <c r="AO94" i="7"/>
  <c r="BA94" i="7"/>
  <c r="AZ94" i="7"/>
  <c r="AE94" i="7"/>
  <c r="AD94" i="7"/>
  <c r="L93" i="7"/>
  <c r="K93" i="7"/>
  <c r="H93" i="7"/>
  <c r="E93" i="7"/>
  <c r="G93" i="7"/>
  <c r="D93" i="7"/>
  <c r="B93" i="7"/>
  <c r="AT92" i="7"/>
  <c r="AR92" i="7"/>
  <c r="AO92" i="7"/>
  <c r="BA92" i="7"/>
  <c r="AZ92" i="7"/>
  <c r="AE92" i="7"/>
  <c r="AD92" i="7"/>
  <c r="L91" i="7"/>
  <c r="AW92" i="7" s="1"/>
  <c r="K91" i="7"/>
  <c r="H91" i="7"/>
  <c r="E91" i="7"/>
  <c r="G91" i="7"/>
  <c r="D91" i="7"/>
  <c r="B91" i="7"/>
  <c r="AW90" i="7"/>
  <c r="AT90" i="7"/>
  <c r="AR90" i="7"/>
  <c r="AO90" i="7"/>
  <c r="BA90" i="7"/>
  <c r="AZ90" i="7"/>
  <c r="AE90" i="7"/>
  <c r="AD90" i="7"/>
  <c r="L89" i="7"/>
  <c r="K89" i="7"/>
  <c r="H89" i="7"/>
  <c r="E89" i="7"/>
  <c r="G89" i="7"/>
  <c r="D89" i="7"/>
  <c r="B89" i="7"/>
  <c r="AW88" i="7"/>
  <c r="AT88" i="7"/>
  <c r="AR88" i="7"/>
  <c r="AO88" i="7"/>
  <c r="BA88" i="7"/>
  <c r="AZ88" i="7"/>
  <c r="AE88" i="7"/>
  <c r="AD88" i="7"/>
  <c r="L87" i="7"/>
  <c r="K87" i="7"/>
  <c r="H87" i="7"/>
  <c r="E87" i="7"/>
  <c r="G87" i="7"/>
  <c r="D87" i="7"/>
  <c r="B87" i="7"/>
  <c r="AT86" i="7"/>
  <c r="AR86" i="7"/>
  <c r="AO86" i="7"/>
  <c r="BA86" i="7"/>
  <c r="AZ86" i="7"/>
  <c r="AE86" i="7"/>
  <c r="AD86" i="7"/>
  <c r="L85" i="7"/>
  <c r="K85" i="7"/>
  <c r="H85" i="7"/>
  <c r="E85" i="7"/>
  <c r="G85" i="7"/>
  <c r="D85" i="7"/>
  <c r="B85" i="7"/>
  <c r="AT84" i="7"/>
  <c r="AR84" i="7"/>
  <c r="AO84" i="7"/>
  <c r="BA84" i="7"/>
  <c r="AZ84" i="7"/>
  <c r="AE84" i="7"/>
  <c r="AD84" i="7"/>
  <c r="L83" i="7"/>
  <c r="K83" i="7"/>
  <c r="H83" i="7"/>
  <c r="E83" i="7"/>
  <c r="G83" i="7"/>
  <c r="D83" i="7"/>
  <c r="B83" i="7"/>
  <c r="AT82" i="7"/>
  <c r="AR82" i="7"/>
  <c r="AO82" i="7"/>
  <c r="BA82" i="7"/>
  <c r="AZ82" i="7"/>
  <c r="AE82" i="7"/>
  <c r="AD82" i="7"/>
  <c r="L81" i="7"/>
  <c r="K81" i="7"/>
  <c r="H81" i="7"/>
  <c r="E81" i="7"/>
  <c r="G81" i="7"/>
  <c r="D81" i="7"/>
  <c r="B81" i="7"/>
  <c r="AW80" i="7"/>
  <c r="AE80" i="7"/>
  <c r="AD80" i="7"/>
  <c r="G79" i="7"/>
  <c r="E79" i="7"/>
  <c r="G78" i="7"/>
  <c r="E78" i="7"/>
  <c r="G75" i="7"/>
  <c r="E75" i="7"/>
  <c r="D75" i="7"/>
  <c r="C75" i="7"/>
  <c r="B75" i="7"/>
  <c r="G74" i="7"/>
  <c r="E74" i="7"/>
  <c r="D74" i="7"/>
  <c r="C74" i="7"/>
  <c r="B74" i="7"/>
  <c r="G73" i="7"/>
  <c r="E73" i="7"/>
  <c r="D73" i="7"/>
  <c r="C73" i="7"/>
  <c r="B73" i="7"/>
  <c r="L72" i="7"/>
  <c r="J72" i="7"/>
  <c r="G72" i="7"/>
  <c r="F72" i="7"/>
  <c r="E72" i="7"/>
  <c r="L71" i="7"/>
  <c r="J71" i="7"/>
  <c r="G71" i="7"/>
  <c r="F71" i="7"/>
  <c r="L70" i="7"/>
  <c r="J70" i="7"/>
  <c r="G70" i="7"/>
  <c r="F70" i="7"/>
  <c r="E70" i="7"/>
  <c r="L69" i="7"/>
  <c r="J69" i="7"/>
  <c r="G69" i="7"/>
  <c r="F69" i="7"/>
  <c r="L68" i="7"/>
  <c r="J68" i="7"/>
  <c r="G68" i="7"/>
  <c r="F68" i="7"/>
  <c r="E68" i="7"/>
  <c r="L67" i="7"/>
  <c r="I67" i="7"/>
  <c r="H67" i="7"/>
  <c r="J67" i="7" s="1"/>
  <c r="G67" i="7"/>
  <c r="F67" i="7"/>
  <c r="L66" i="7"/>
  <c r="J66" i="7"/>
  <c r="G66" i="7"/>
  <c r="F66" i="7"/>
  <c r="L65" i="7"/>
  <c r="L63" i="7" s="1"/>
  <c r="AT80" i="7" s="1"/>
  <c r="J65" i="7"/>
  <c r="G65" i="7"/>
  <c r="F65" i="7"/>
  <c r="E65" i="7"/>
  <c r="L64" i="7"/>
  <c r="L62" i="7" s="1"/>
  <c r="AO80" i="7" s="1"/>
  <c r="J64" i="7"/>
  <c r="G64" i="7"/>
  <c r="F64" i="7"/>
  <c r="L61" i="7"/>
  <c r="J61" i="7"/>
  <c r="G61" i="7"/>
  <c r="F61" i="7"/>
  <c r="L60" i="7"/>
  <c r="J60" i="7"/>
  <c r="G60" i="7"/>
  <c r="F60" i="7"/>
  <c r="L59" i="7"/>
  <c r="J59" i="7"/>
  <c r="G59" i="7"/>
  <c r="F59" i="7"/>
  <c r="L58" i="7"/>
  <c r="L57" i="7" s="1"/>
  <c r="J58" i="7"/>
  <c r="G58" i="7"/>
  <c r="F58" i="7"/>
  <c r="C56" i="7"/>
  <c r="C55" i="7"/>
  <c r="B55" i="7"/>
  <c r="E54" i="7"/>
  <c r="G54" i="7"/>
  <c r="D54" i="7"/>
  <c r="A27" i="7"/>
  <c r="A25" i="7"/>
  <c r="A22" i="7"/>
  <c r="F16" i="7"/>
  <c r="F14" i="7"/>
  <c r="CO6" i="7"/>
  <c r="F6" i="7"/>
  <c r="CO4" i="7"/>
  <c r="F4" i="7"/>
  <c r="A1" i="7"/>
  <c r="AO460" i="7" l="1"/>
  <c r="L456" i="7"/>
  <c r="L487" i="7"/>
  <c r="AO580" i="7"/>
  <c r="L576" i="7"/>
  <c r="AT184" i="7"/>
  <c r="L175" i="7"/>
  <c r="AO184" i="7" s="1"/>
  <c r="L748" i="7"/>
  <c r="AW1020" i="7"/>
  <c r="AN1020" i="7"/>
  <c r="K1020" i="7"/>
  <c r="I1020" i="7" s="1"/>
  <c r="L741" i="7"/>
  <c r="AT751" i="7"/>
  <c r="AW899" i="7"/>
  <c r="AN899" i="7"/>
  <c r="K899" i="7"/>
  <c r="I899" i="7" s="1"/>
  <c r="AR566" i="7"/>
  <c r="L563" i="7" s="1"/>
  <c r="L562" i="7"/>
  <c r="L811" i="7"/>
  <c r="AT821" i="7"/>
  <c r="L818" i="7" s="1"/>
  <c r="L1064" i="7"/>
  <c r="AR1068" i="7"/>
  <c r="L1065" i="7" s="1"/>
  <c r="AO447" i="7"/>
  <c r="L443" i="7"/>
  <c r="AO244" i="7"/>
  <c r="AO685" i="7"/>
  <c r="L309" i="7"/>
  <c r="AT319" i="7"/>
  <c r="L316" i="7" s="1"/>
  <c r="L356" i="7"/>
  <c r="L264" i="7"/>
  <c r="AT274" i="7"/>
  <c r="L271" i="7" s="1"/>
  <c r="L343" i="7"/>
  <c r="AO347" i="7"/>
  <c r="AO1189" i="7"/>
  <c r="AW140" i="7"/>
  <c r="K140" i="7"/>
  <c r="I140" i="7" s="1"/>
  <c r="AN140" i="7"/>
  <c r="AR609" i="7"/>
  <c r="AR779" i="7"/>
  <c r="L776" i="7" s="1"/>
  <c r="L1419" i="7"/>
  <c r="L1350" i="7"/>
  <c r="L516" i="7"/>
  <c r="L789" i="7"/>
  <c r="AR793" i="7"/>
  <c r="L859" i="7"/>
  <c r="AT878" i="7"/>
  <c r="L875" i="7" s="1"/>
  <c r="K86" i="7"/>
  <c r="I86" i="7" s="1"/>
  <c r="AN86" i="7"/>
  <c r="AW86" i="7"/>
  <c r="AR289" i="7"/>
  <c r="L279" i="7"/>
  <c r="AO289" i="7" s="1"/>
  <c r="AT289" i="7"/>
  <c r="L324" i="7"/>
  <c r="AT334" i="7"/>
  <c r="AO431" i="7"/>
  <c r="L427" i="7"/>
  <c r="L482" i="7"/>
  <c r="AT491" i="7"/>
  <c r="AW131" i="7"/>
  <c r="L734" i="7"/>
  <c r="L755" i="7"/>
  <c r="AT765" i="7"/>
  <c r="L762" i="7" s="1"/>
  <c r="L910" i="7"/>
  <c r="AT925" i="7"/>
  <c r="L1384" i="7"/>
  <c r="L1380" i="7"/>
  <c r="L1427" i="7" s="1"/>
  <c r="L967" i="7"/>
  <c r="AO984" i="7" s="1"/>
  <c r="AT984" i="7"/>
  <c r="AR1041" i="7"/>
  <c r="L1029" i="7"/>
  <c r="AO1041" i="7" s="1"/>
  <c r="AT1041" i="7"/>
  <c r="L404" i="7"/>
  <c r="AT416" i="7"/>
  <c r="L413" i="7" s="1"/>
  <c r="L548" i="7"/>
  <c r="AO552" i="7"/>
  <c r="AT645" i="7"/>
  <c r="L619" i="7"/>
  <c r="AT807" i="7"/>
  <c r="L797" i="7"/>
  <c r="AO229" i="7"/>
  <c r="L225" i="7"/>
  <c r="AR984" i="7"/>
  <c r="L981" i="7" s="1"/>
  <c r="L980" i="7"/>
  <c r="L76" i="7"/>
  <c r="L204" i="7"/>
  <c r="AT214" i="7"/>
  <c r="K84" i="7"/>
  <c r="I84" i="7" s="1"/>
  <c r="AN84" i="7"/>
  <c r="K138" i="7"/>
  <c r="I138" i="7" s="1"/>
  <c r="AT460" i="7"/>
  <c r="L457" i="7" s="1"/>
  <c r="I536" i="7"/>
  <c r="K897" i="7"/>
  <c r="I897" i="7" s="1"/>
  <c r="AW991" i="7"/>
  <c r="AR552" i="7"/>
  <c r="AW614" i="7"/>
  <c r="AN901" i="7"/>
  <c r="AN1022" i="7"/>
  <c r="L1138" i="7"/>
  <c r="K82" i="7"/>
  <c r="I82" i="7" s="1"/>
  <c r="AN82" i="7"/>
  <c r="I136" i="7"/>
  <c r="L255" i="7"/>
  <c r="K1132" i="7"/>
  <c r="I1132" i="7" s="1"/>
  <c r="L591" i="7"/>
  <c r="AW609" i="7" s="1"/>
  <c r="L703" i="7" s="1"/>
  <c r="L701" i="7" s="1"/>
  <c r="AT793" i="7"/>
  <c r="K850" i="7"/>
  <c r="I850" i="7" s="1"/>
  <c r="AN850" i="7"/>
  <c r="L867" i="7"/>
  <c r="AW878" i="7" s="1"/>
  <c r="I1001" i="7"/>
  <c r="L1146" i="7"/>
  <c r="J125" i="7"/>
  <c r="AN138" i="7"/>
  <c r="L249" i="7"/>
  <c r="AO259" i="7" s="1"/>
  <c r="J296" i="7"/>
  <c r="J667" i="7"/>
  <c r="L831" i="7"/>
  <c r="I852" i="7"/>
  <c r="AN897" i="7"/>
  <c r="I999" i="7"/>
  <c r="L1014" i="7"/>
  <c r="AR1018" i="7"/>
  <c r="L1015" i="7" s="1"/>
  <c r="AW1022" i="7"/>
  <c r="AR1150" i="7"/>
  <c r="L1147" i="7" s="1"/>
  <c r="L1185" i="7"/>
  <c r="J1184" i="7"/>
  <c r="L180" i="7"/>
  <c r="L1085" i="7"/>
  <c r="L1083" i="7" s="1"/>
  <c r="AR1130" i="7"/>
  <c r="L1126" i="7"/>
  <c r="K96" i="7"/>
  <c r="I96" i="7" s="1"/>
  <c r="AN96" i="7"/>
  <c r="AT382" i="7"/>
  <c r="L365" i="7"/>
  <c r="K499" i="7"/>
  <c r="I499" i="7" s="1"/>
  <c r="AN499" i="7"/>
  <c r="L586" i="7"/>
  <c r="L929" i="7"/>
  <c r="AO946" i="7" s="1"/>
  <c r="I997" i="7"/>
  <c r="AW1228" i="7"/>
  <c r="AN1228" i="7"/>
  <c r="I98" i="7"/>
  <c r="AW150" i="7"/>
  <c r="K150" i="7"/>
  <c r="I150" i="7" s="1"/>
  <c r="AT244" i="7"/>
  <c r="L241" i="7" s="1"/>
  <c r="L300" i="7"/>
  <c r="AR334" i="7"/>
  <c r="L331" i="7" s="1"/>
  <c r="J627" i="7"/>
  <c r="L665" i="7"/>
  <c r="AW685" i="7" s="1"/>
  <c r="L727" i="7"/>
  <c r="I993" i="7"/>
  <c r="AW1043" i="7"/>
  <c r="K1043" i="7"/>
  <c r="I1043" i="7" s="1"/>
  <c r="K1228" i="7"/>
  <c r="I1228" i="7" s="1"/>
  <c r="K92" i="7"/>
  <c r="I92" i="7" s="1"/>
  <c r="AN92" i="7"/>
  <c r="L155" i="7"/>
  <c r="AN191" i="7"/>
  <c r="AR360" i="7"/>
  <c r="L921" i="7"/>
  <c r="AR925" i="7"/>
  <c r="L922" i="7" s="1"/>
  <c r="L1299" i="7"/>
  <c r="L226" i="7"/>
  <c r="L681" i="7"/>
  <c r="I987" i="7"/>
  <c r="I989" i="7"/>
  <c r="AW1132" i="7"/>
  <c r="L1204" i="7" s="1"/>
  <c r="L1202" i="7" s="1"/>
  <c r="AW148" i="7"/>
  <c r="K148" i="7"/>
  <c r="I148" i="7" s="1"/>
  <c r="L1267" i="7"/>
  <c r="L1265" i="7" s="1"/>
  <c r="L1288" i="7" s="1"/>
  <c r="L1279" i="7"/>
  <c r="AW84" i="7"/>
  <c r="AW1226" i="7"/>
  <c r="AN1226" i="7"/>
  <c r="AW146" i="7"/>
  <c r="K146" i="7"/>
  <c r="I146" i="7" s="1"/>
  <c r="K1226" i="7"/>
  <c r="I1226" i="7" s="1"/>
  <c r="AW82" i="7"/>
  <c r="L514" i="7" s="1"/>
  <c r="L512" i="7" s="1"/>
  <c r="K90" i="7"/>
  <c r="I90" i="7" s="1"/>
  <c r="AN90" i="7"/>
  <c r="J114" i="7"/>
  <c r="AW144" i="7"/>
  <c r="K144" i="7"/>
  <c r="I144" i="7" s="1"/>
  <c r="AN150" i="7"/>
  <c r="AR184" i="7"/>
  <c r="L181" i="7" s="1"/>
  <c r="AN187" i="7"/>
  <c r="L240" i="7"/>
  <c r="AR685" i="7"/>
  <c r="AR848" i="7"/>
  <c r="K903" i="7"/>
  <c r="I903" i="7" s="1"/>
  <c r="AN993" i="7"/>
  <c r="J1053" i="7"/>
  <c r="AR1115" i="7"/>
  <c r="AW1158" i="7"/>
  <c r="AN1158" i="7"/>
  <c r="L379" i="7"/>
  <c r="AT1130" i="7"/>
  <c r="L1200" i="7" s="1"/>
  <c r="L1120" i="7"/>
  <c r="AO1130" i="7" s="1"/>
  <c r="AN1300" i="7"/>
  <c r="AR399" i="7"/>
  <c r="L395" i="7"/>
  <c r="AR491" i="7"/>
  <c r="L488" i="7" s="1"/>
  <c r="I495" i="7"/>
  <c r="AT685" i="7"/>
  <c r="L747" i="7"/>
  <c r="L804" i="7"/>
  <c r="AW850" i="7"/>
  <c r="I1156" i="7"/>
  <c r="L1245" i="7"/>
  <c r="L769" i="7"/>
  <c r="AO779" i="7" s="1"/>
  <c r="AT779" i="7"/>
  <c r="K94" i="7"/>
  <c r="I94" i="7" s="1"/>
  <c r="AN94" i="7"/>
  <c r="AR80" i="7"/>
  <c r="AO1300" i="7"/>
  <c r="L1307" i="7" s="1"/>
  <c r="L1305" i="7" s="1"/>
  <c r="L1302" i="7" s="1"/>
  <c r="L1325" i="7" s="1"/>
  <c r="AW611" i="7"/>
  <c r="AN611" i="7"/>
  <c r="K905" i="7"/>
  <c r="I905" i="7" s="1"/>
  <c r="L330" i="7"/>
  <c r="K88" i="7"/>
  <c r="I88" i="7" s="1"/>
  <c r="AN88" i="7"/>
  <c r="L127" i="7"/>
  <c r="J139" i="7"/>
  <c r="AW142" i="7"/>
  <c r="K142" i="7"/>
  <c r="I142" i="7" s="1"/>
  <c r="AN148" i="7"/>
  <c r="L166" i="7"/>
  <c r="AW191" i="7"/>
  <c r="L387" i="7"/>
  <c r="L473" i="7"/>
  <c r="AR477" i="7"/>
  <c r="L474" i="7" s="1"/>
  <c r="AN497" i="7"/>
  <c r="AR645" i="7"/>
  <c r="L642" i="7" s="1"/>
  <c r="K901" i="7"/>
  <c r="I901" i="7" s="1"/>
  <c r="AN991" i="7"/>
  <c r="AR1168" i="7"/>
  <c r="L1165" i="7" s="1"/>
  <c r="AW98" i="7"/>
  <c r="AN193" i="7"/>
  <c r="AN195" i="7"/>
  <c r="AN197" i="7"/>
  <c r="AN199" i="7"/>
  <c r="AN1263" i="7"/>
  <c r="AT360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U11" i="3"/>
  <c r="CY11" i="3"/>
  <c r="CZ11" i="3"/>
  <c r="DA11" i="3"/>
  <c r="DB11" i="3"/>
  <c r="DC11" i="3"/>
  <c r="A12" i="3"/>
  <c r="Y12" i="3"/>
  <c r="CX12" i="3" s="1"/>
  <c r="CY12" i="3"/>
  <c r="CZ12" i="3"/>
  <c r="DB12" i="3" s="1"/>
  <c r="DA12" i="3"/>
  <c r="DC12" i="3"/>
  <c r="DI12" i="3"/>
  <c r="DJ12" i="3" s="1"/>
  <c r="A13" i="3"/>
  <c r="Y13" i="3"/>
  <c r="CW13" i="3"/>
  <c r="CX13" i="3"/>
  <c r="DH13" i="3" s="1"/>
  <c r="CY13" i="3"/>
  <c r="CZ13" i="3"/>
  <c r="DB13" i="3" s="1"/>
  <c r="DA13" i="3"/>
  <c r="DC13" i="3"/>
  <c r="DF13" i="3"/>
  <c r="A14" i="3"/>
  <c r="Y14" i="3"/>
  <c r="CW14" i="3"/>
  <c r="CX14" i="3"/>
  <c r="CY14" i="3"/>
  <c r="CZ14" i="3"/>
  <c r="DA14" i="3"/>
  <c r="DB14" i="3"/>
  <c r="DC14" i="3"/>
  <c r="DG14" i="3"/>
  <c r="DI14" i="3"/>
  <c r="A15" i="3"/>
  <c r="Y15" i="3"/>
  <c r="CW15" i="3"/>
  <c r="CX15" i="3"/>
  <c r="DF15" i="3" s="1"/>
  <c r="CY15" i="3"/>
  <c r="CZ15" i="3"/>
  <c r="DA15" i="3"/>
  <c r="DB15" i="3"/>
  <c r="DC15" i="3"/>
  <c r="DG15" i="3"/>
  <c r="DH15" i="3"/>
  <c r="DI15" i="3"/>
  <c r="DJ15" i="3"/>
  <c r="A16" i="3"/>
  <c r="Y16" i="3"/>
  <c r="CX16" i="3"/>
  <c r="CY16" i="3"/>
  <c r="CZ16" i="3"/>
  <c r="DB16" i="3" s="1"/>
  <c r="DA16" i="3"/>
  <c r="DC16" i="3"/>
  <c r="DH16" i="3"/>
  <c r="DI16" i="3"/>
  <c r="A17" i="3"/>
  <c r="Y17" i="3"/>
  <c r="CX17" i="3"/>
  <c r="DH17" i="3" s="1"/>
  <c r="CY17" i="3"/>
  <c r="CZ17" i="3"/>
  <c r="DB17" i="3" s="1"/>
  <c r="DA17" i="3"/>
  <c r="DC17" i="3"/>
  <c r="DF17" i="3"/>
  <c r="DJ17" i="3" s="1"/>
  <c r="A18" i="3"/>
  <c r="Y18" i="3"/>
  <c r="CX18" i="3"/>
  <c r="CY18" i="3"/>
  <c r="CZ18" i="3"/>
  <c r="DA18" i="3"/>
  <c r="DB18" i="3"/>
  <c r="DC18" i="3"/>
  <c r="DH18" i="3"/>
  <c r="A19" i="3"/>
  <c r="Y19" i="3"/>
  <c r="CX19" i="3" s="1"/>
  <c r="CY19" i="3"/>
  <c r="CZ19" i="3"/>
  <c r="DA19" i="3"/>
  <c r="DB19" i="3"/>
  <c r="DC19" i="3"/>
  <c r="DF19" i="3"/>
  <c r="DJ19" i="3" s="1"/>
  <c r="A20" i="3"/>
  <c r="Y20" i="3"/>
  <c r="CX20" i="3"/>
  <c r="CY20" i="3"/>
  <c r="CZ20" i="3"/>
  <c r="DB20" i="3" s="1"/>
  <c r="DA20" i="3"/>
  <c r="DC20" i="3"/>
  <c r="A21" i="3"/>
  <c r="Y21" i="3"/>
  <c r="CU21" i="3"/>
  <c r="CV21" i="3"/>
  <c r="CX21" i="3"/>
  <c r="DH21" i="3" s="1"/>
  <c r="CY21" i="3"/>
  <c r="CZ21" i="3"/>
  <c r="DB21" i="3" s="1"/>
  <c r="DA21" i="3"/>
  <c r="DC21" i="3"/>
  <c r="DF21" i="3"/>
  <c r="A22" i="3"/>
  <c r="Y22" i="3"/>
  <c r="CX22" i="3"/>
  <c r="CY22" i="3"/>
  <c r="CZ22" i="3"/>
  <c r="DA22" i="3"/>
  <c r="DB22" i="3"/>
  <c r="DC22" i="3"/>
  <c r="DH22" i="3"/>
  <c r="A23" i="3"/>
  <c r="Y23" i="3"/>
  <c r="CW23" i="3" s="1"/>
  <c r="CY23" i="3"/>
  <c r="CZ23" i="3"/>
  <c r="DA23" i="3"/>
  <c r="DB23" i="3"/>
  <c r="DC23" i="3"/>
  <c r="A24" i="3"/>
  <c r="Y24" i="3"/>
  <c r="CW24" i="3" s="1"/>
  <c r="CY24" i="3"/>
  <c r="CZ24" i="3"/>
  <c r="DB24" i="3" s="1"/>
  <c r="DA24" i="3"/>
  <c r="DC24" i="3"/>
  <c r="A25" i="3"/>
  <c r="Y25" i="3"/>
  <c r="CX25" i="3"/>
  <c r="DH25" i="3" s="1"/>
  <c r="CY25" i="3"/>
  <c r="CZ25" i="3"/>
  <c r="DB25" i="3" s="1"/>
  <c r="DA25" i="3"/>
  <c r="DC25" i="3"/>
  <c r="DF25" i="3"/>
  <c r="DJ25" i="3" s="1"/>
  <c r="A26" i="3"/>
  <c r="Y26" i="3"/>
  <c r="CX26" i="3"/>
  <c r="CY26" i="3"/>
  <c r="CZ26" i="3"/>
  <c r="DA26" i="3"/>
  <c r="DB26" i="3"/>
  <c r="DC26" i="3"/>
  <c r="DH26" i="3"/>
  <c r="A27" i="3"/>
  <c r="Y27" i="3"/>
  <c r="CX27" i="3" s="1"/>
  <c r="CY27" i="3"/>
  <c r="CZ27" i="3"/>
  <c r="DA27" i="3"/>
  <c r="DB27" i="3"/>
  <c r="DC27" i="3"/>
  <c r="A28" i="3"/>
  <c r="Y28" i="3"/>
  <c r="CX28" i="3"/>
  <c r="CY28" i="3"/>
  <c r="CZ28" i="3"/>
  <c r="DB28" i="3" s="1"/>
  <c r="DA28" i="3"/>
  <c r="DC28" i="3"/>
  <c r="A29" i="3"/>
  <c r="Y29" i="3"/>
  <c r="CU29" i="3"/>
  <c r="CV29" i="3"/>
  <c r="CX29" i="3"/>
  <c r="DH29" i="3" s="1"/>
  <c r="CY29" i="3"/>
  <c r="CZ29" i="3"/>
  <c r="DB29" i="3" s="1"/>
  <c r="DA29" i="3"/>
  <c r="DC29" i="3"/>
  <c r="DF29" i="3"/>
  <c r="A30" i="3"/>
  <c r="Y30" i="3"/>
  <c r="CX30" i="3"/>
  <c r="CY30" i="3"/>
  <c r="CZ30" i="3"/>
  <c r="DA30" i="3"/>
  <c r="DB30" i="3"/>
  <c r="DC30" i="3"/>
  <c r="DH30" i="3"/>
  <c r="A31" i="3"/>
  <c r="Y31" i="3"/>
  <c r="CW31" i="3" s="1"/>
  <c r="CY31" i="3"/>
  <c r="CZ31" i="3"/>
  <c r="DA31" i="3"/>
  <c r="DB31" i="3"/>
  <c r="DC31" i="3"/>
  <c r="A32" i="3"/>
  <c r="Y32" i="3"/>
  <c r="CX32" i="3" s="1"/>
  <c r="CU32" i="3"/>
  <c r="CV32" i="3"/>
  <c r="CY32" i="3"/>
  <c r="CZ32" i="3"/>
  <c r="DA32" i="3"/>
  <c r="DB32" i="3"/>
  <c r="DC32" i="3"/>
  <c r="A33" i="3"/>
  <c r="Y33" i="3"/>
  <c r="CX33" i="3"/>
  <c r="DG33" i="3" s="1"/>
  <c r="CY33" i="3"/>
  <c r="CZ33" i="3"/>
  <c r="DA33" i="3"/>
  <c r="DB33" i="3"/>
  <c r="DC33" i="3"/>
  <c r="A34" i="3"/>
  <c r="Y34" i="3"/>
  <c r="CX34" i="3" s="1"/>
  <c r="DG34" i="3" s="1"/>
  <c r="CY34" i="3"/>
  <c r="CZ34" i="3"/>
  <c r="DA34" i="3"/>
  <c r="DB34" i="3"/>
  <c r="DC34" i="3"/>
  <c r="DF34" i="3"/>
  <c r="DH34" i="3"/>
  <c r="DI34" i="3"/>
  <c r="A35" i="3"/>
  <c r="Y35" i="3"/>
  <c r="CW35" i="3"/>
  <c r="CX35" i="3"/>
  <c r="CY35" i="3"/>
  <c r="CZ35" i="3"/>
  <c r="DB35" i="3" s="1"/>
  <c r="DA35" i="3"/>
  <c r="DC35" i="3"/>
  <c r="DF35" i="3"/>
  <c r="DG35" i="3"/>
  <c r="DH35" i="3"/>
  <c r="DI35" i="3"/>
  <c r="DJ35" i="3"/>
  <c r="A36" i="3"/>
  <c r="Y36" i="3"/>
  <c r="CU36" i="3"/>
  <c r="CY36" i="3"/>
  <c r="CZ36" i="3"/>
  <c r="DA36" i="3"/>
  <c r="DB36" i="3"/>
  <c r="DC36" i="3"/>
  <c r="A37" i="3"/>
  <c r="Y37" i="3"/>
  <c r="CX37" i="3"/>
  <c r="CY37" i="3"/>
  <c r="CZ37" i="3"/>
  <c r="DB37" i="3" s="1"/>
  <c r="DA37" i="3"/>
  <c r="DC37" i="3"/>
  <c r="A38" i="3"/>
  <c r="Y38" i="3"/>
  <c r="CW38" i="3" s="1"/>
  <c r="CX38" i="3"/>
  <c r="DI38" i="3" s="1"/>
  <c r="CY38" i="3"/>
  <c r="CZ38" i="3"/>
  <c r="DA38" i="3"/>
  <c r="DB38" i="3"/>
  <c r="DC38" i="3"/>
  <c r="DF38" i="3"/>
  <c r="DG38" i="3"/>
  <c r="A39" i="3"/>
  <c r="Y39" i="3"/>
  <c r="CW39" i="3"/>
  <c r="CX39" i="3"/>
  <c r="CY39" i="3"/>
  <c r="CZ39" i="3"/>
  <c r="DA39" i="3"/>
  <c r="DB39" i="3"/>
  <c r="DC39" i="3"/>
  <c r="DF39" i="3"/>
  <c r="DH39" i="3"/>
  <c r="A40" i="3"/>
  <c r="Y40" i="3"/>
  <c r="CV40" i="3" s="1"/>
  <c r="CU40" i="3"/>
  <c r="CX40" i="3"/>
  <c r="DF40" i="3" s="1"/>
  <c r="CY40" i="3"/>
  <c r="CZ40" i="3"/>
  <c r="DA40" i="3"/>
  <c r="DB40" i="3"/>
  <c r="DC40" i="3"/>
  <c r="DG40" i="3"/>
  <c r="DH40" i="3"/>
  <c r="DI40" i="3"/>
  <c r="DJ40" i="3" s="1"/>
  <c r="A41" i="3"/>
  <c r="Y41" i="3"/>
  <c r="CX41" i="3"/>
  <c r="CY41" i="3"/>
  <c r="CZ41" i="3"/>
  <c r="DB41" i="3" s="1"/>
  <c r="DA41" i="3"/>
  <c r="DC41" i="3"/>
  <c r="DH41" i="3"/>
  <c r="DI41" i="3"/>
  <c r="A42" i="3"/>
  <c r="Y42" i="3"/>
  <c r="CW42" i="3"/>
  <c r="CX42" i="3"/>
  <c r="CY42" i="3"/>
  <c r="CZ42" i="3"/>
  <c r="DA42" i="3"/>
  <c r="DB42" i="3"/>
  <c r="DC42" i="3"/>
  <c r="A43" i="3"/>
  <c r="Y43" i="3"/>
  <c r="CX43" i="3" s="1"/>
  <c r="DG43" i="3" s="1"/>
  <c r="CW43" i="3"/>
  <c r="CY43" i="3"/>
  <c r="CZ43" i="3"/>
  <c r="DA43" i="3"/>
  <c r="DB43" i="3"/>
  <c r="DC43" i="3"/>
  <c r="DF43" i="3"/>
  <c r="A44" i="3"/>
  <c r="Y44" i="3"/>
  <c r="CU44" i="3"/>
  <c r="CV44" i="3"/>
  <c r="CX44" i="3"/>
  <c r="CY44" i="3"/>
  <c r="CZ44" i="3"/>
  <c r="DB44" i="3" s="1"/>
  <c r="DA44" i="3"/>
  <c r="DC44" i="3"/>
  <c r="DF44" i="3"/>
  <c r="DG44" i="3"/>
  <c r="DH44" i="3"/>
  <c r="DI44" i="3"/>
  <c r="DJ44" i="3" s="1"/>
  <c r="A45" i="3"/>
  <c r="Y45" i="3"/>
  <c r="CX45" i="3" s="1"/>
  <c r="CY45" i="3"/>
  <c r="CZ45" i="3"/>
  <c r="DA45" i="3"/>
  <c r="DB45" i="3"/>
  <c r="DC45" i="3"/>
  <c r="A46" i="3"/>
  <c r="Y46" i="3"/>
  <c r="CW46" i="3" s="1"/>
  <c r="CY46" i="3"/>
  <c r="CZ46" i="3"/>
  <c r="DB46" i="3" s="1"/>
  <c r="DA46" i="3"/>
  <c r="DC46" i="3"/>
  <c r="A47" i="3"/>
  <c r="Y47" i="3"/>
  <c r="CW47" i="3" s="1"/>
  <c r="CX47" i="3"/>
  <c r="DI47" i="3" s="1"/>
  <c r="CY47" i="3"/>
  <c r="CZ47" i="3"/>
  <c r="DA47" i="3"/>
  <c r="DB47" i="3"/>
  <c r="DC47" i="3"/>
  <c r="DF47" i="3"/>
  <c r="DG47" i="3"/>
  <c r="A48" i="3"/>
  <c r="Y48" i="3"/>
  <c r="CU48" i="3"/>
  <c r="CV48" i="3"/>
  <c r="CX48" i="3"/>
  <c r="CY48" i="3"/>
  <c r="CZ48" i="3"/>
  <c r="DA48" i="3"/>
  <c r="DB48" i="3"/>
  <c r="DC48" i="3"/>
  <c r="DG48" i="3"/>
  <c r="DI48" i="3"/>
  <c r="DJ48" i="3" s="1"/>
  <c r="A49" i="3"/>
  <c r="Y49" i="3"/>
  <c r="CX49" i="3"/>
  <c r="CY49" i="3"/>
  <c r="CZ49" i="3"/>
  <c r="DA49" i="3"/>
  <c r="DB49" i="3"/>
  <c r="DC49" i="3"/>
  <c r="DF49" i="3"/>
  <c r="DG49" i="3"/>
  <c r="DH49" i="3"/>
  <c r="DI49" i="3"/>
  <c r="DJ49" i="3"/>
  <c r="A50" i="3"/>
  <c r="Y50" i="3"/>
  <c r="CW50" i="3" s="1"/>
  <c r="CY50" i="3"/>
  <c r="CZ50" i="3"/>
  <c r="DA50" i="3"/>
  <c r="DB50" i="3"/>
  <c r="DC50" i="3"/>
  <c r="A51" i="3"/>
  <c r="Y51" i="3"/>
  <c r="CW51" i="3"/>
  <c r="CX51" i="3"/>
  <c r="CY51" i="3"/>
  <c r="CZ51" i="3"/>
  <c r="DA51" i="3"/>
  <c r="DB51" i="3"/>
  <c r="DC51" i="3"/>
  <c r="A52" i="3"/>
  <c r="Y52" i="3"/>
  <c r="CU52" i="3"/>
  <c r="CY52" i="3"/>
  <c r="CZ52" i="3"/>
  <c r="DA52" i="3"/>
  <c r="DB52" i="3"/>
  <c r="DC52" i="3"/>
  <c r="A53" i="3"/>
  <c r="Y53" i="3"/>
  <c r="CX53" i="3" s="1"/>
  <c r="CY53" i="3"/>
  <c r="CZ53" i="3"/>
  <c r="DB53" i="3" s="1"/>
  <c r="DA53" i="3"/>
  <c r="DC53" i="3"/>
  <c r="DH53" i="3"/>
  <c r="A54" i="3"/>
  <c r="Y54" i="3"/>
  <c r="CX54" i="3" s="1"/>
  <c r="CW54" i="3"/>
  <c r="CY54" i="3"/>
  <c r="CZ54" i="3"/>
  <c r="DA54" i="3"/>
  <c r="DB54" i="3"/>
  <c r="DC54" i="3"/>
  <c r="A55" i="3"/>
  <c r="Y55" i="3"/>
  <c r="CW55" i="3" s="1"/>
  <c r="CX55" i="3"/>
  <c r="CY55" i="3"/>
  <c r="CZ55" i="3"/>
  <c r="DB55" i="3" s="1"/>
  <c r="DA55" i="3"/>
  <c r="DC55" i="3"/>
  <c r="A56" i="3"/>
  <c r="Y56" i="3"/>
  <c r="CU56" i="3"/>
  <c r="CV56" i="3"/>
  <c r="CX56" i="3"/>
  <c r="DH56" i="3" s="1"/>
  <c r="CY56" i="3"/>
  <c r="CZ56" i="3"/>
  <c r="DB56" i="3" s="1"/>
  <c r="DA56" i="3"/>
  <c r="DC56" i="3"/>
  <c r="DF56" i="3"/>
  <c r="A57" i="3"/>
  <c r="Y57" i="3"/>
  <c r="CX57" i="3"/>
  <c r="CY57" i="3"/>
  <c r="CZ57" i="3"/>
  <c r="DA57" i="3"/>
  <c r="DB57" i="3"/>
  <c r="DC57" i="3"/>
  <c r="DF57" i="3"/>
  <c r="DH57" i="3"/>
  <c r="A58" i="3"/>
  <c r="Y58" i="3"/>
  <c r="CW58" i="3" s="1"/>
  <c r="CY58" i="3"/>
  <c r="CZ58" i="3"/>
  <c r="DA58" i="3"/>
  <c r="DB58" i="3"/>
  <c r="DC58" i="3"/>
  <c r="A59" i="3"/>
  <c r="Y59" i="3"/>
  <c r="CW59" i="3" s="1"/>
  <c r="CX59" i="3"/>
  <c r="CY59" i="3"/>
  <c r="CZ59" i="3"/>
  <c r="DB59" i="3" s="1"/>
  <c r="DA59" i="3"/>
  <c r="DC59" i="3"/>
  <c r="DH59" i="3"/>
  <c r="DI59" i="3"/>
  <c r="A60" i="3"/>
  <c r="Y60" i="3"/>
  <c r="CU60" i="3"/>
  <c r="CV60" i="3"/>
  <c r="CX60" i="3"/>
  <c r="DF60" i="3" s="1"/>
  <c r="CY60" i="3"/>
  <c r="CZ60" i="3"/>
  <c r="DA60" i="3"/>
  <c r="DB60" i="3"/>
  <c r="DC60" i="3"/>
  <c r="A61" i="3"/>
  <c r="Y61" i="3"/>
  <c r="CX61" i="3" s="1"/>
  <c r="DG61" i="3" s="1"/>
  <c r="CY61" i="3"/>
  <c r="CZ61" i="3"/>
  <c r="DA61" i="3"/>
  <c r="DB61" i="3"/>
  <c r="DC61" i="3"/>
  <c r="DF61" i="3"/>
  <c r="DH61" i="3"/>
  <c r="A62" i="3"/>
  <c r="Y62" i="3"/>
  <c r="CW62" i="3"/>
  <c r="CX62" i="3"/>
  <c r="CY62" i="3"/>
  <c r="CZ62" i="3"/>
  <c r="DB62" i="3" s="1"/>
  <c r="DA62" i="3"/>
  <c r="DC62" i="3"/>
  <c r="DF62" i="3"/>
  <c r="DG62" i="3"/>
  <c r="DH62" i="3"/>
  <c r="DI62" i="3"/>
  <c r="DJ62" i="3"/>
  <c r="A63" i="3"/>
  <c r="Y63" i="3"/>
  <c r="CX63" i="3" s="1"/>
  <c r="CY63" i="3"/>
  <c r="CZ63" i="3"/>
  <c r="DA63" i="3"/>
  <c r="DB63" i="3"/>
  <c r="DC63" i="3"/>
  <c r="A64" i="3"/>
  <c r="Y64" i="3"/>
  <c r="CX64" i="3" s="1"/>
  <c r="CU64" i="3"/>
  <c r="CY64" i="3"/>
  <c r="CZ64" i="3"/>
  <c r="DB64" i="3" s="1"/>
  <c r="DA64" i="3"/>
  <c r="DC64" i="3"/>
  <c r="DI64" i="3"/>
  <c r="DJ64" i="3" s="1"/>
  <c r="A65" i="3"/>
  <c r="Y65" i="3"/>
  <c r="CX65" i="3"/>
  <c r="DI65" i="3" s="1"/>
  <c r="DJ65" i="3" s="1"/>
  <c r="CY65" i="3"/>
  <c r="CZ65" i="3"/>
  <c r="DA65" i="3"/>
  <c r="DB65" i="3"/>
  <c r="DC65" i="3"/>
  <c r="DF65" i="3"/>
  <c r="DG65" i="3"/>
  <c r="A66" i="3"/>
  <c r="Y66" i="3"/>
  <c r="CW66" i="3"/>
  <c r="CX66" i="3"/>
  <c r="CY66" i="3"/>
  <c r="CZ66" i="3"/>
  <c r="DA66" i="3"/>
  <c r="DB66" i="3"/>
  <c r="DC66" i="3"/>
  <c r="DF66" i="3"/>
  <c r="A67" i="3"/>
  <c r="Y67" i="3"/>
  <c r="CW67" i="3" s="1"/>
  <c r="CY67" i="3"/>
  <c r="CZ67" i="3"/>
  <c r="DA67" i="3"/>
  <c r="DB67" i="3"/>
  <c r="DC67" i="3"/>
  <c r="A68" i="3"/>
  <c r="Y68" i="3"/>
  <c r="CU68" i="3"/>
  <c r="CV68" i="3"/>
  <c r="CX68" i="3"/>
  <c r="CY68" i="3"/>
  <c r="CZ68" i="3"/>
  <c r="DA68" i="3"/>
  <c r="DB68" i="3"/>
  <c r="DC68" i="3"/>
  <c r="A69" i="3"/>
  <c r="Y69" i="3"/>
  <c r="CX69" i="3"/>
  <c r="CY69" i="3"/>
  <c r="CZ69" i="3"/>
  <c r="DA69" i="3"/>
  <c r="DB69" i="3"/>
  <c r="DC69" i="3"/>
  <c r="A70" i="3"/>
  <c r="Y70" i="3"/>
  <c r="CX70" i="3" s="1"/>
  <c r="DG70" i="3" s="1"/>
  <c r="CW70" i="3"/>
  <c r="CY70" i="3"/>
  <c r="CZ70" i="3"/>
  <c r="DA70" i="3"/>
  <c r="DB70" i="3"/>
  <c r="DC70" i="3"/>
  <c r="A71" i="3"/>
  <c r="Y71" i="3"/>
  <c r="CU71" i="3"/>
  <c r="CV71" i="3"/>
  <c r="CX71" i="3"/>
  <c r="CY71" i="3"/>
  <c r="CZ71" i="3"/>
  <c r="DB71" i="3" s="1"/>
  <c r="DA71" i="3"/>
  <c r="DC71" i="3"/>
  <c r="DF71" i="3"/>
  <c r="DG71" i="3"/>
  <c r="DH71" i="3"/>
  <c r="DI71" i="3"/>
  <c r="DJ71" i="3" s="1"/>
  <c r="A72" i="3"/>
  <c r="Y72" i="3"/>
  <c r="CX72" i="3" s="1"/>
  <c r="CY72" i="3"/>
  <c r="CZ72" i="3"/>
  <c r="DA72" i="3"/>
  <c r="DB72" i="3"/>
  <c r="DC72" i="3"/>
  <c r="DF72" i="3"/>
  <c r="DG72" i="3"/>
  <c r="A73" i="3"/>
  <c r="Y73" i="3"/>
  <c r="CW73" i="3" s="1"/>
  <c r="CX73" i="3"/>
  <c r="CY73" i="3"/>
  <c r="CZ73" i="3"/>
  <c r="DB73" i="3" s="1"/>
  <c r="DA73" i="3"/>
  <c r="DC73" i="3"/>
  <c r="A74" i="3"/>
  <c r="Y74" i="3"/>
  <c r="CU74" i="3"/>
  <c r="CV74" i="3"/>
  <c r="CX74" i="3"/>
  <c r="DH74" i="3" s="1"/>
  <c r="CY74" i="3"/>
  <c r="CZ74" i="3"/>
  <c r="DB74" i="3" s="1"/>
  <c r="DA74" i="3"/>
  <c r="DC74" i="3"/>
  <c r="DF74" i="3"/>
  <c r="A75" i="3"/>
  <c r="Y75" i="3"/>
  <c r="CX75" i="3"/>
  <c r="DI75" i="3" s="1"/>
  <c r="DJ75" i="3" s="1"/>
  <c r="CY75" i="3"/>
  <c r="CZ75" i="3"/>
  <c r="DA75" i="3"/>
  <c r="DB75" i="3"/>
  <c r="DC75" i="3"/>
  <c r="DF75" i="3"/>
  <c r="A76" i="3"/>
  <c r="Y76" i="3"/>
  <c r="CW76" i="3" s="1"/>
  <c r="CY76" i="3"/>
  <c r="CZ76" i="3"/>
  <c r="DA76" i="3"/>
  <c r="DB76" i="3"/>
  <c r="DC76" i="3"/>
  <c r="A77" i="3"/>
  <c r="Y77" i="3"/>
  <c r="CW77" i="3" s="1"/>
  <c r="CY77" i="3"/>
  <c r="CZ77" i="3"/>
  <c r="DA77" i="3"/>
  <c r="DB77" i="3"/>
  <c r="DC77" i="3"/>
  <c r="A78" i="3"/>
  <c r="Y78" i="3"/>
  <c r="CX78" i="3"/>
  <c r="DH78" i="3" s="1"/>
  <c r="CY78" i="3"/>
  <c r="CZ78" i="3"/>
  <c r="DB78" i="3" s="1"/>
  <c r="DA78" i="3"/>
  <c r="DC78" i="3"/>
  <c r="DF78" i="3"/>
  <c r="DJ78" i="3" s="1"/>
  <c r="A79" i="3"/>
  <c r="Y79" i="3"/>
  <c r="CX79" i="3"/>
  <c r="DI79" i="3" s="1"/>
  <c r="CY79" i="3"/>
  <c r="CZ79" i="3"/>
  <c r="DA79" i="3"/>
  <c r="DB79" i="3"/>
  <c r="DC79" i="3"/>
  <c r="A80" i="3"/>
  <c r="Y80" i="3"/>
  <c r="CV80" i="3" s="1"/>
  <c r="CU80" i="3"/>
  <c r="CX80" i="3"/>
  <c r="DF80" i="3" s="1"/>
  <c r="CY80" i="3"/>
  <c r="CZ80" i="3"/>
  <c r="DA80" i="3"/>
  <c r="DB80" i="3"/>
  <c r="DC80" i="3"/>
  <c r="DG80" i="3"/>
  <c r="DH80" i="3"/>
  <c r="DI80" i="3"/>
  <c r="DJ80" i="3"/>
  <c r="A81" i="3"/>
  <c r="Y81" i="3"/>
  <c r="CX81" i="3"/>
  <c r="CY81" i="3"/>
  <c r="CZ81" i="3"/>
  <c r="DA81" i="3"/>
  <c r="DB81" i="3"/>
  <c r="DC81" i="3"/>
  <c r="DH81" i="3"/>
  <c r="DI81" i="3"/>
  <c r="DJ81" i="3" s="1"/>
  <c r="A82" i="3"/>
  <c r="Y82" i="3"/>
  <c r="CW82" i="3"/>
  <c r="CX82" i="3"/>
  <c r="CY82" i="3"/>
  <c r="CZ82" i="3"/>
  <c r="DA82" i="3"/>
  <c r="DB82" i="3"/>
  <c r="DC82" i="3"/>
  <c r="A83" i="3"/>
  <c r="Y83" i="3"/>
  <c r="CX83" i="3" s="1"/>
  <c r="DG83" i="3" s="1"/>
  <c r="CW83" i="3"/>
  <c r="CY83" i="3"/>
  <c r="CZ83" i="3"/>
  <c r="DA83" i="3"/>
  <c r="DB83" i="3"/>
  <c r="DC83" i="3"/>
  <c r="DF83" i="3"/>
  <c r="DH83" i="3"/>
  <c r="DI83" i="3"/>
  <c r="A84" i="3"/>
  <c r="Y84" i="3"/>
  <c r="CX84" i="3"/>
  <c r="DF84" i="3" s="1"/>
  <c r="DJ84" i="3" s="1"/>
  <c r="CY84" i="3"/>
  <c r="CZ84" i="3"/>
  <c r="DA84" i="3"/>
  <c r="DB84" i="3"/>
  <c r="DC84" i="3"/>
  <c r="DG84" i="3"/>
  <c r="DH84" i="3"/>
  <c r="DI84" i="3"/>
  <c r="A85" i="3"/>
  <c r="Y85" i="3"/>
  <c r="CX85" i="3" s="1"/>
  <c r="CU85" i="3"/>
  <c r="CV85" i="3"/>
  <c r="CY85" i="3"/>
  <c r="CZ85" i="3"/>
  <c r="DA85" i="3"/>
  <c r="DB85" i="3"/>
  <c r="DC85" i="3"/>
  <c r="DF85" i="3"/>
  <c r="DG85" i="3"/>
  <c r="A86" i="3"/>
  <c r="Y86" i="3"/>
  <c r="CX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W88" i="3" s="1"/>
  <c r="CX88" i="3"/>
  <c r="CY88" i="3"/>
  <c r="CZ88" i="3"/>
  <c r="DB88" i="3" s="1"/>
  <c r="DA88" i="3"/>
  <c r="DC88" i="3"/>
  <c r="DF88" i="3"/>
  <c r="DG88" i="3"/>
  <c r="DH88" i="3"/>
  <c r="DI88" i="3"/>
  <c r="A89" i="3"/>
  <c r="Y89" i="3"/>
  <c r="CX89" i="3" s="1"/>
  <c r="CY89" i="3"/>
  <c r="CZ89" i="3"/>
  <c r="DA89" i="3"/>
  <c r="DB89" i="3"/>
  <c r="DC89" i="3"/>
  <c r="DF89" i="3"/>
  <c r="DJ89" i="3" s="1"/>
  <c r="DG89" i="3"/>
  <c r="A90" i="3"/>
  <c r="Y90" i="3"/>
  <c r="CX90" i="3" s="1"/>
  <c r="CU90" i="3"/>
  <c r="CV90" i="3"/>
  <c r="CY90" i="3"/>
  <c r="CZ90" i="3"/>
  <c r="DB90" i="3" s="1"/>
  <c r="DA90" i="3"/>
  <c r="DC90" i="3"/>
  <c r="DI90" i="3"/>
  <c r="DJ90" i="3" s="1"/>
  <c r="A91" i="3"/>
  <c r="Y91" i="3"/>
  <c r="CX91" i="3"/>
  <c r="DI91" i="3" s="1"/>
  <c r="DJ91" i="3" s="1"/>
  <c r="CY91" i="3"/>
  <c r="CZ91" i="3"/>
  <c r="DB91" i="3" s="1"/>
  <c r="DA91" i="3"/>
  <c r="DC91" i="3"/>
  <c r="DF91" i="3"/>
  <c r="DG91" i="3"/>
  <c r="A92" i="3"/>
  <c r="Y92" i="3"/>
  <c r="CW92" i="3"/>
  <c r="CX92" i="3"/>
  <c r="DI92" i="3" s="1"/>
  <c r="CY92" i="3"/>
  <c r="CZ92" i="3"/>
  <c r="DA92" i="3"/>
  <c r="DB92" i="3"/>
  <c r="DC92" i="3"/>
  <c r="DF92" i="3"/>
  <c r="DG92" i="3"/>
  <c r="DH92" i="3"/>
  <c r="DJ92" i="3"/>
  <c r="A93" i="3"/>
  <c r="Y93" i="3"/>
  <c r="CW93" i="3"/>
  <c r="CX93" i="3"/>
  <c r="CY93" i="3"/>
  <c r="CZ93" i="3"/>
  <c r="DA93" i="3"/>
  <c r="DB93" i="3"/>
  <c r="DC93" i="3"/>
  <c r="DF93" i="3"/>
  <c r="DG93" i="3"/>
  <c r="DH93" i="3"/>
  <c r="DI93" i="3"/>
  <c r="DJ93" i="3"/>
  <c r="A94" i="3"/>
  <c r="Y94" i="3"/>
  <c r="CU94" i="3"/>
  <c r="CV94" i="3"/>
  <c r="CX94" i="3"/>
  <c r="CY94" i="3"/>
  <c r="CZ94" i="3"/>
  <c r="DA94" i="3"/>
  <c r="DB94" i="3"/>
  <c r="DC94" i="3"/>
  <c r="A95" i="3"/>
  <c r="Y95" i="3"/>
  <c r="CX95" i="3"/>
  <c r="CY95" i="3"/>
  <c r="CZ95" i="3"/>
  <c r="DA95" i="3"/>
  <c r="DB95" i="3"/>
  <c r="DC95" i="3"/>
  <c r="A96" i="3"/>
  <c r="Y96" i="3"/>
  <c r="CX96" i="3" s="1"/>
  <c r="DG96" i="3" s="1"/>
  <c r="CY96" i="3"/>
  <c r="CZ96" i="3"/>
  <c r="DA96" i="3"/>
  <c r="DB96" i="3"/>
  <c r="DC96" i="3"/>
  <c r="A97" i="3"/>
  <c r="Y97" i="3"/>
  <c r="CW97" i="3"/>
  <c r="CX97" i="3"/>
  <c r="CY97" i="3"/>
  <c r="CZ97" i="3"/>
  <c r="DB97" i="3" s="1"/>
  <c r="DA97" i="3"/>
  <c r="DC97" i="3"/>
  <c r="DF97" i="3"/>
  <c r="DG97" i="3"/>
  <c r="DH97" i="3"/>
  <c r="DJ97" i="3" s="1"/>
  <c r="DI97" i="3"/>
  <c r="A98" i="3"/>
  <c r="Y98" i="3"/>
  <c r="CX98" i="3" s="1"/>
  <c r="CW98" i="3"/>
  <c r="CY98" i="3"/>
  <c r="CZ98" i="3"/>
  <c r="DA98" i="3"/>
  <c r="DB98" i="3"/>
  <c r="DC98" i="3"/>
  <c r="DF98" i="3"/>
  <c r="DG98" i="3"/>
  <c r="A99" i="3"/>
  <c r="Y99" i="3"/>
  <c r="CX99" i="3" s="1"/>
  <c r="CU99" i="3"/>
  <c r="CV99" i="3"/>
  <c r="CY99" i="3"/>
  <c r="CZ99" i="3"/>
  <c r="DB99" i="3" s="1"/>
  <c r="DA99" i="3"/>
  <c r="DC99" i="3"/>
  <c r="A100" i="3"/>
  <c r="Y100" i="3"/>
  <c r="CX100" i="3"/>
  <c r="DI100" i="3" s="1"/>
  <c r="DJ100" i="3" s="1"/>
  <c r="CY100" i="3"/>
  <c r="CZ100" i="3"/>
  <c r="DB100" i="3" s="1"/>
  <c r="DA100" i="3"/>
  <c r="DC100" i="3"/>
  <c r="DF100" i="3"/>
  <c r="DG100" i="3"/>
  <c r="A101" i="3"/>
  <c r="Y101" i="3"/>
  <c r="CW101" i="3"/>
  <c r="CX101" i="3"/>
  <c r="DI101" i="3" s="1"/>
  <c r="CY101" i="3"/>
  <c r="CZ101" i="3"/>
  <c r="DA101" i="3"/>
  <c r="DB101" i="3"/>
  <c r="DC101" i="3"/>
  <c r="A102" i="3"/>
  <c r="Y102" i="3"/>
  <c r="CV102" i="3" s="1"/>
  <c r="CU102" i="3"/>
  <c r="CX102" i="3"/>
  <c r="CY102" i="3"/>
  <c r="CZ102" i="3"/>
  <c r="DA102" i="3"/>
  <c r="DB102" i="3"/>
  <c r="DC102" i="3"/>
  <c r="DF102" i="3"/>
  <c r="DG102" i="3"/>
  <c r="DH102" i="3"/>
  <c r="DI102" i="3"/>
  <c r="DJ102" i="3"/>
  <c r="A103" i="3"/>
  <c r="Y103" i="3"/>
  <c r="CX103" i="3"/>
  <c r="CY103" i="3"/>
  <c r="CZ103" i="3"/>
  <c r="DA103" i="3"/>
  <c r="DB103" i="3"/>
  <c r="DC103" i="3"/>
  <c r="DH103" i="3"/>
  <c r="DI103" i="3"/>
  <c r="DJ103" i="3" s="1"/>
  <c r="A104" i="3"/>
  <c r="Y104" i="3"/>
  <c r="CW104" i="3"/>
  <c r="CX104" i="3"/>
  <c r="CY104" i="3"/>
  <c r="CZ104" i="3"/>
  <c r="DA104" i="3"/>
  <c r="DB104" i="3"/>
  <c r="DC104" i="3"/>
  <c r="A105" i="3"/>
  <c r="Y105" i="3"/>
  <c r="CX105" i="3" s="1"/>
  <c r="DG105" i="3" s="1"/>
  <c r="CW105" i="3"/>
  <c r="CY105" i="3"/>
  <c r="CZ105" i="3"/>
  <c r="DA105" i="3"/>
  <c r="DB105" i="3"/>
  <c r="DC105" i="3"/>
  <c r="DF105" i="3"/>
  <c r="DH105" i="3"/>
  <c r="DI105" i="3"/>
  <c r="A106" i="3"/>
  <c r="Y106" i="3"/>
  <c r="CX106" i="3"/>
  <c r="DF106" i="3" s="1"/>
  <c r="CY106" i="3"/>
  <c r="CZ106" i="3"/>
  <c r="DA106" i="3"/>
  <c r="DB106" i="3"/>
  <c r="DC106" i="3"/>
  <c r="DG106" i="3"/>
  <c r="DH106" i="3"/>
  <c r="DI106" i="3"/>
  <c r="DJ106" i="3"/>
  <c r="A107" i="3"/>
  <c r="Y107" i="3"/>
  <c r="CX107" i="3" s="1"/>
  <c r="CU107" i="3"/>
  <c r="CV107" i="3"/>
  <c r="CY107" i="3"/>
  <c r="CZ107" i="3"/>
  <c r="DA107" i="3"/>
  <c r="DB107" i="3"/>
  <c r="DC107" i="3"/>
  <c r="A108" i="3"/>
  <c r="Y108" i="3"/>
  <c r="CX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W110" i="3"/>
  <c r="CX110" i="3"/>
  <c r="CY110" i="3"/>
  <c r="CZ110" i="3"/>
  <c r="DB110" i="3" s="1"/>
  <c r="DA110" i="3"/>
  <c r="DC110" i="3"/>
  <c r="DF110" i="3"/>
  <c r="DG110" i="3"/>
  <c r="DH110" i="3"/>
  <c r="DI110" i="3"/>
  <c r="A111" i="3"/>
  <c r="Y111" i="3"/>
  <c r="CU111" i="3"/>
  <c r="CY111" i="3"/>
  <c r="CZ111" i="3"/>
  <c r="DA111" i="3"/>
  <c r="DB111" i="3"/>
  <c r="DC111" i="3"/>
  <c r="A112" i="3"/>
  <c r="Y112" i="3"/>
  <c r="CX112" i="3" s="1"/>
  <c r="CY112" i="3"/>
  <c r="CZ112" i="3"/>
  <c r="DB112" i="3" s="1"/>
  <c r="DA112" i="3"/>
  <c r="DC112" i="3"/>
  <c r="DI112" i="3"/>
  <c r="DJ112" i="3"/>
  <c r="A113" i="3"/>
  <c r="Y113" i="3"/>
  <c r="CW113" i="3"/>
  <c r="CX113" i="3"/>
  <c r="DH113" i="3" s="1"/>
  <c r="CY113" i="3"/>
  <c r="CZ113" i="3"/>
  <c r="DB113" i="3" s="1"/>
  <c r="DA113" i="3"/>
  <c r="DC113" i="3"/>
  <c r="DF113" i="3"/>
  <c r="A114" i="3"/>
  <c r="Y114" i="3"/>
  <c r="CW114" i="3"/>
  <c r="CX114" i="3"/>
  <c r="DH114" i="3" s="1"/>
  <c r="CY114" i="3"/>
  <c r="CZ114" i="3"/>
  <c r="DA114" i="3"/>
  <c r="DB114" i="3"/>
  <c r="DC114" i="3"/>
  <c r="DF114" i="3"/>
  <c r="DG114" i="3"/>
  <c r="DJ114" i="3" s="1"/>
  <c r="DI114" i="3"/>
  <c r="A115" i="3"/>
  <c r="Y115" i="3"/>
  <c r="CW115" i="3" s="1"/>
  <c r="CX115" i="3"/>
  <c r="DF115" i="3" s="1"/>
  <c r="CY115" i="3"/>
  <c r="CZ115" i="3"/>
  <c r="DA115" i="3"/>
  <c r="DB115" i="3"/>
  <c r="DC115" i="3"/>
  <c r="DG115" i="3"/>
  <c r="DH115" i="3"/>
  <c r="DI115" i="3"/>
  <c r="DJ115" i="3"/>
  <c r="A116" i="3"/>
  <c r="Y116" i="3"/>
  <c r="CX116" i="3" s="1"/>
  <c r="CU116" i="3"/>
  <c r="CV116" i="3"/>
  <c r="CY116" i="3"/>
  <c r="CZ116" i="3"/>
  <c r="DA116" i="3"/>
  <c r="DB116" i="3"/>
  <c r="DC116" i="3"/>
  <c r="A117" i="3"/>
  <c r="Y117" i="3"/>
  <c r="CX117" i="3" s="1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W119" i="3"/>
  <c r="CX119" i="3"/>
  <c r="CY119" i="3"/>
  <c r="CZ119" i="3"/>
  <c r="DB119" i="3" s="1"/>
  <c r="DA119" i="3"/>
  <c r="DC119" i="3"/>
  <c r="DF119" i="3"/>
  <c r="DG119" i="3"/>
  <c r="DJ119" i="3" s="1"/>
  <c r="DH119" i="3"/>
  <c r="DI119" i="3"/>
  <c r="A120" i="3"/>
  <c r="Y120" i="3"/>
  <c r="CU120" i="3"/>
  <c r="CY120" i="3"/>
  <c r="CZ120" i="3"/>
  <c r="DA120" i="3"/>
  <c r="DB120" i="3"/>
  <c r="DC120" i="3"/>
  <c r="A121" i="3"/>
  <c r="Y121" i="3"/>
  <c r="CX121" i="3" s="1"/>
  <c r="CY121" i="3"/>
  <c r="CZ121" i="3"/>
  <c r="DB121" i="3" s="1"/>
  <c r="DA121" i="3"/>
  <c r="DC121" i="3"/>
  <c r="DI121" i="3"/>
  <c r="DJ121" i="3"/>
  <c r="A122" i="3"/>
  <c r="Y122" i="3"/>
  <c r="CW122" i="3"/>
  <c r="CX122" i="3"/>
  <c r="CY122" i="3"/>
  <c r="CZ122" i="3"/>
  <c r="DB122" i="3" s="1"/>
  <c r="DA122" i="3"/>
  <c r="DC122" i="3"/>
  <c r="DF122" i="3"/>
  <c r="A123" i="3"/>
  <c r="Y123" i="3"/>
  <c r="CW123" i="3"/>
  <c r="CX123" i="3"/>
  <c r="DH123" i="3" s="1"/>
  <c r="CY123" i="3"/>
  <c r="CZ123" i="3"/>
  <c r="DA123" i="3"/>
  <c r="DB123" i="3"/>
  <c r="DC123" i="3"/>
  <c r="DF123" i="3"/>
  <c r="DG123" i="3"/>
  <c r="DJ123" i="3" s="1"/>
  <c r="DI123" i="3"/>
  <c r="A124" i="3"/>
  <c r="Y124" i="3"/>
  <c r="CU124" i="3"/>
  <c r="CV124" i="3"/>
  <c r="CX124" i="3"/>
  <c r="CY124" i="3"/>
  <c r="CZ124" i="3"/>
  <c r="DB124" i="3" s="1"/>
  <c r="DA124" i="3"/>
  <c r="DC124" i="3"/>
  <c r="DF124" i="3"/>
  <c r="DG124" i="3"/>
  <c r="DH124" i="3"/>
  <c r="DI124" i="3"/>
  <c r="DJ124" i="3"/>
  <c r="A125" i="3"/>
  <c r="Y125" i="3"/>
  <c r="CX125" i="3"/>
  <c r="CY125" i="3"/>
  <c r="CZ125" i="3"/>
  <c r="DA125" i="3"/>
  <c r="DB125" i="3"/>
  <c r="DC125" i="3"/>
  <c r="A126" i="3"/>
  <c r="Y126" i="3"/>
  <c r="CW126" i="3" s="1"/>
  <c r="CX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X128" i="3"/>
  <c r="CY128" i="3"/>
  <c r="CZ128" i="3"/>
  <c r="DB128" i="3" s="1"/>
  <c r="DA128" i="3"/>
  <c r="DC128" i="3"/>
  <c r="DF128" i="3"/>
  <c r="DG128" i="3"/>
  <c r="DH128" i="3"/>
  <c r="DI128" i="3"/>
  <c r="DJ128" i="3"/>
  <c r="A129" i="3"/>
  <c r="Y129" i="3"/>
  <c r="CX129" i="3"/>
  <c r="CY129" i="3"/>
  <c r="CZ129" i="3"/>
  <c r="DA129" i="3"/>
  <c r="DB129" i="3"/>
  <c r="DC129" i="3"/>
  <c r="DG129" i="3"/>
  <c r="DH129" i="3"/>
  <c r="A130" i="3"/>
  <c r="Y130" i="3"/>
  <c r="CX130" i="3" s="1"/>
  <c r="CY130" i="3"/>
  <c r="CZ130" i="3"/>
  <c r="DA130" i="3"/>
  <c r="DB130" i="3"/>
  <c r="DC130" i="3"/>
  <c r="A131" i="3"/>
  <c r="Y131" i="3"/>
  <c r="CX131" i="3"/>
  <c r="DH131" i="3" s="1"/>
  <c r="CY131" i="3"/>
  <c r="CZ131" i="3"/>
  <c r="DA131" i="3"/>
  <c r="DB131" i="3"/>
  <c r="DC131" i="3"/>
  <c r="DF131" i="3"/>
  <c r="DG131" i="3"/>
  <c r="DI131" i="3"/>
  <c r="DJ131" i="3"/>
  <c r="A132" i="3"/>
  <c r="Y132" i="3"/>
  <c r="CX132" i="3"/>
  <c r="CY132" i="3"/>
  <c r="CZ132" i="3"/>
  <c r="DA132" i="3"/>
  <c r="DB132" i="3"/>
  <c r="DC132" i="3"/>
  <c r="DF132" i="3"/>
  <c r="DG132" i="3"/>
  <c r="DH132" i="3"/>
  <c r="DI132" i="3"/>
  <c r="DJ132" i="3"/>
  <c r="A133" i="3"/>
  <c r="Y133" i="3"/>
  <c r="CX133" i="3" s="1"/>
  <c r="CY133" i="3"/>
  <c r="CZ133" i="3"/>
  <c r="DB133" i="3" s="1"/>
  <c r="DA133" i="3"/>
  <c r="DC133" i="3"/>
  <c r="DI133" i="3"/>
  <c r="A134" i="3"/>
  <c r="Y134" i="3"/>
  <c r="CU134" i="3"/>
  <c r="CV134" i="3"/>
  <c r="CX134" i="3"/>
  <c r="CY134" i="3"/>
  <c r="CZ134" i="3"/>
  <c r="DB134" i="3" s="1"/>
  <c r="DA134" i="3"/>
  <c r="DC134" i="3"/>
  <c r="A135" i="3"/>
  <c r="Y135" i="3"/>
  <c r="CX135" i="3"/>
  <c r="DH135" i="3" s="1"/>
  <c r="CY135" i="3"/>
  <c r="CZ135" i="3"/>
  <c r="DA135" i="3"/>
  <c r="DB135" i="3"/>
  <c r="DC135" i="3"/>
  <c r="DF135" i="3"/>
  <c r="DG135" i="3"/>
  <c r="A136" i="3"/>
  <c r="Y136" i="3"/>
  <c r="CW136" i="3"/>
  <c r="CX136" i="3"/>
  <c r="DF136" i="3" s="1"/>
  <c r="CY136" i="3"/>
  <c r="CZ136" i="3"/>
  <c r="DA136" i="3"/>
  <c r="DB136" i="3"/>
  <c r="DC136" i="3"/>
  <c r="DG136" i="3"/>
  <c r="DH136" i="3"/>
  <c r="DI136" i="3"/>
  <c r="DJ136" i="3"/>
  <c r="A137" i="3"/>
  <c r="Y137" i="3"/>
  <c r="CW137" i="3"/>
  <c r="CX137" i="3"/>
  <c r="CY137" i="3"/>
  <c r="CZ137" i="3"/>
  <c r="DA137" i="3"/>
  <c r="DB137" i="3"/>
  <c r="DC137" i="3"/>
  <c r="DG137" i="3"/>
  <c r="DH137" i="3"/>
  <c r="A138" i="3"/>
  <c r="Y138" i="3"/>
  <c r="CX138" i="3"/>
  <c r="CY138" i="3"/>
  <c r="CZ138" i="3"/>
  <c r="DA138" i="3"/>
  <c r="DB138" i="3"/>
  <c r="DC138" i="3"/>
  <c r="A139" i="3"/>
  <c r="Y139" i="3"/>
  <c r="CX139" i="3" s="1"/>
  <c r="CY139" i="3"/>
  <c r="CZ139" i="3"/>
  <c r="DA139" i="3"/>
  <c r="DB139" i="3"/>
  <c r="DC139" i="3"/>
  <c r="A140" i="3"/>
  <c r="Y140" i="3"/>
  <c r="CX140" i="3"/>
  <c r="DG140" i="3" s="1"/>
  <c r="CY140" i="3"/>
  <c r="CZ140" i="3"/>
  <c r="DA140" i="3"/>
  <c r="DB140" i="3"/>
  <c r="DC140" i="3"/>
  <c r="DF140" i="3"/>
  <c r="DH140" i="3"/>
  <c r="DI140" i="3"/>
  <c r="DJ140" i="3"/>
  <c r="A141" i="3"/>
  <c r="Y141" i="3"/>
  <c r="CX141" i="3" s="1"/>
  <c r="CY141" i="3"/>
  <c r="CZ141" i="3"/>
  <c r="DB141" i="3" s="1"/>
  <c r="DA141" i="3"/>
  <c r="DC141" i="3"/>
  <c r="DI141" i="3"/>
  <c r="A142" i="3"/>
  <c r="Y142" i="3"/>
  <c r="CX142" i="3"/>
  <c r="DI142" i="3" s="1"/>
  <c r="CY142" i="3"/>
  <c r="CZ142" i="3"/>
  <c r="DB142" i="3" s="1"/>
  <c r="DA142" i="3"/>
  <c r="DC142" i="3"/>
  <c r="DF142" i="3"/>
  <c r="DJ142" i="3" s="1"/>
  <c r="DG142" i="3"/>
  <c r="A143" i="3"/>
  <c r="Y143" i="3"/>
  <c r="CX143" i="3"/>
  <c r="CY143" i="3"/>
  <c r="CZ143" i="3"/>
  <c r="DB143" i="3" s="1"/>
  <c r="DA143" i="3"/>
  <c r="DC143" i="3"/>
  <c r="DF143" i="3"/>
  <c r="DJ143" i="3" s="1"/>
  <c r="DG143" i="3"/>
  <c r="DH143" i="3"/>
  <c r="DI143" i="3"/>
  <c r="A144" i="3"/>
  <c r="Y144" i="3"/>
  <c r="CU144" i="3"/>
  <c r="CY144" i="3"/>
  <c r="CZ144" i="3"/>
  <c r="DA144" i="3"/>
  <c r="DB144" i="3"/>
  <c r="DC144" i="3"/>
  <c r="A145" i="3"/>
  <c r="Y145" i="3"/>
  <c r="CX145" i="3" s="1"/>
  <c r="CY145" i="3"/>
  <c r="CZ145" i="3"/>
  <c r="DB145" i="3" s="1"/>
  <c r="DA145" i="3"/>
  <c r="DC145" i="3"/>
  <c r="DI145" i="3"/>
  <c r="DJ145" i="3"/>
  <c r="A146" i="3"/>
  <c r="Y146" i="3"/>
  <c r="CW146" i="3"/>
  <c r="CX146" i="3"/>
  <c r="CY146" i="3"/>
  <c r="CZ146" i="3"/>
  <c r="DB146" i="3" s="1"/>
  <c r="DA146" i="3"/>
  <c r="DC146" i="3"/>
  <c r="DF146" i="3"/>
  <c r="A147" i="3"/>
  <c r="Y147" i="3"/>
  <c r="CW147" i="3"/>
  <c r="CX147" i="3"/>
  <c r="DH147" i="3" s="1"/>
  <c r="CY147" i="3"/>
  <c r="CZ147" i="3"/>
  <c r="DA147" i="3"/>
  <c r="DB147" i="3"/>
  <c r="DC147" i="3"/>
  <c r="DF147" i="3"/>
  <c r="DG147" i="3"/>
  <c r="DJ147" i="3" s="1"/>
  <c r="DI147" i="3"/>
  <c r="A148" i="3"/>
  <c r="Y148" i="3"/>
  <c r="CX148" i="3"/>
  <c r="DG148" i="3" s="1"/>
  <c r="CY148" i="3"/>
  <c r="CZ148" i="3"/>
  <c r="DA148" i="3"/>
  <c r="DB148" i="3"/>
  <c r="DC148" i="3"/>
  <c r="DF148" i="3"/>
  <c r="DH148" i="3"/>
  <c r="DI148" i="3"/>
  <c r="DJ148" i="3"/>
  <c r="A149" i="3"/>
  <c r="Y149" i="3"/>
  <c r="CX149" i="3" s="1"/>
  <c r="CY149" i="3"/>
  <c r="CZ149" i="3"/>
  <c r="DB149" i="3" s="1"/>
  <c r="DA149" i="3"/>
  <c r="DC149" i="3"/>
  <c r="A150" i="3"/>
  <c r="Y150" i="3"/>
  <c r="CX150" i="3"/>
  <c r="DI150" i="3" s="1"/>
  <c r="CY150" i="3"/>
  <c r="CZ150" i="3"/>
  <c r="DB150" i="3" s="1"/>
  <c r="DA150" i="3"/>
  <c r="DC150" i="3"/>
  <c r="DF150" i="3"/>
  <c r="DJ150" i="3" s="1"/>
  <c r="DG150" i="3"/>
  <c r="A151" i="3"/>
  <c r="Y151" i="3"/>
  <c r="CX151" i="3"/>
  <c r="CY151" i="3"/>
  <c r="CZ151" i="3"/>
  <c r="DB151" i="3" s="1"/>
  <c r="DA151" i="3"/>
  <c r="DC151" i="3"/>
  <c r="DF151" i="3"/>
  <c r="DJ151" i="3" s="1"/>
  <c r="DG151" i="3"/>
  <c r="DH151" i="3"/>
  <c r="DI151" i="3"/>
  <c r="A152" i="3"/>
  <c r="Y152" i="3"/>
  <c r="CX152" i="3" s="1"/>
  <c r="CY152" i="3"/>
  <c r="CZ152" i="3"/>
  <c r="DA152" i="3"/>
  <c r="DB152" i="3"/>
  <c r="DC152" i="3"/>
  <c r="DF152" i="3"/>
  <c r="DJ152" i="3" s="1"/>
  <c r="DG152" i="3"/>
  <c r="A153" i="3"/>
  <c r="Y153" i="3"/>
  <c r="CX153" i="3"/>
  <c r="CY153" i="3"/>
  <c r="CZ153" i="3"/>
  <c r="DA153" i="3"/>
  <c r="DB153" i="3"/>
  <c r="DC153" i="3"/>
  <c r="A154" i="3"/>
  <c r="Y154" i="3"/>
  <c r="CU154" i="3"/>
  <c r="CY154" i="3"/>
  <c r="CZ154" i="3"/>
  <c r="DA154" i="3"/>
  <c r="DB154" i="3"/>
  <c r="DC154" i="3"/>
  <c r="A155" i="3"/>
  <c r="Y155" i="3"/>
  <c r="CX155" i="3"/>
  <c r="CY155" i="3"/>
  <c r="CZ155" i="3"/>
  <c r="DB155" i="3" s="1"/>
  <c r="DA155" i="3"/>
  <c r="DC155" i="3"/>
  <c r="DF155" i="3"/>
  <c r="DG155" i="3"/>
  <c r="DH155" i="3"/>
  <c r="DI155" i="3"/>
  <c r="DJ155" i="3" s="1"/>
  <c r="A156" i="3"/>
  <c r="Y156" i="3"/>
  <c r="CY156" i="3"/>
  <c r="CZ156" i="3"/>
  <c r="DA156" i="3"/>
  <c r="DB156" i="3"/>
  <c r="DC156" i="3"/>
  <c r="A157" i="3"/>
  <c r="Y157" i="3"/>
  <c r="CX157" i="3" s="1"/>
  <c r="CW157" i="3"/>
  <c r="CY157" i="3"/>
  <c r="CZ157" i="3"/>
  <c r="DB157" i="3" s="1"/>
  <c r="DA157" i="3"/>
  <c r="DC157" i="3"/>
  <c r="DH157" i="3"/>
  <c r="DI157" i="3"/>
  <c r="A158" i="3"/>
  <c r="Y158" i="3"/>
  <c r="CU158" i="3"/>
  <c r="CV158" i="3"/>
  <c r="CX158" i="3"/>
  <c r="CY158" i="3"/>
  <c r="CZ158" i="3"/>
  <c r="DB158" i="3" s="1"/>
  <c r="DA158" i="3"/>
  <c r="DC158" i="3"/>
  <c r="A159" i="3"/>
  <c r="Y159" i="3"/>
  <c r="CX159" i="3"/>
  <c r="DH159" i="3" s="1"/>
  <c r="CY159" i="3"/>
  <c r="CZ159" i="3"/>
  <c r="DA159" i="3"/>
  <c r="DB159" i="3"/>
  <c r="DC159" i="3"/>
  <c r="DF159" i="3"/>
  <c r="DG159" i="3"/>
  <c r="DI159" i="3"/>
  <c r="DJ159" i="3"/>
  <c r="A160" i="3"/>
  <c r="Y160" i="3"/>
  <c r="CW160" i="3" s="1"/>
  <c r="CY160" i="3"/>
  <c r="CZ160" i="3"/>
  <c r="DA160" i="3"/>
  <c r="DB160" i="3"/>
  <c r="DC160" i="3"/>
  <c r="A161" i="3"/>
  <c r="Y161" i="3"/>
  <c r="CW161" i="3"/>
  <c r="CX161" i="3"/>
  <c r="DI161" i="3" s="1"/>
  <c r="CY161" i="3"/>
  <c r="CZ161" i="3"/>
  <c r="DA161" i="3"/>
  <c r="DB161" i="3"/>
  <c r="DC161" i="3"/>
  <c r="DF161" i="3"/>
  <c r="A162" i="3"/>
  <c r="Y162" i="3"/>
  <c r="CX162" i="3" s="1"/>
  <c r="CU162" i="3"/>
  <c r="CV162" i="3"/>
  <c r="CY162" i="3"/>
  <c r="CZ162" i="3"/>
  <c r="DB162" i="3" s="1"/>
  <c r="DA162" i="3"/>
  <c r="DC162" i="3"/>
  <c r="A163" i="3"/>
  <c r="Y163" i="3"/>
  <c r="CX163" i="3" s="1"/>
  <c r="CY163" i="3"/>
  <c r="CZ163" i="3"/>
  <c r="DB163" i="3" s="1"/>
  <c r="DA163" i="3"/>
  <c r="DC163" i="3"/>
  <c r="A164" i="3"/>
  <c r="Y164" i="3"/>
  <c r="CW164" i="3" s="1"/>
  <c r="CX164" i="3"/>
  <c r="CY164" i="3"/>
  <c r="CZ164" i="3"/>
  <c r="DB164" i="3" s="1"/>
  <c r="DA164" i="3"/>
  <c r="DC164" i="3"/>
  <c r="DF164" i="3"/>
  <c r="DG164" i="3"/>
  <c r="DJ164" i="3" s="1"/>
  <c r="DH164" i="3"/>
  <c r="DI164" i="3"/>
  <c r="A165" i="3"/>
  <c r="Y165" i="3"/>
  <c r="CY165" i="3"/>
  <c r="CZ165" i="3"/>
  <c r="DA165" i="3"/>
  <c r="DB165" i="3"/>
  <c r="DC165" i="3"/>
  <c r="A166" i="3"/>
  <c r="Y166" i="3"/>
  <c r="CV166" i="3" s="1"/>
  <c r="CU166" i="3"/>
  <c r="CX166" i="3"/>
  <c r="DF166" i="3" s="1"/>
  <c r="CY166" i="3"/>
  <c r="CZ166" i="3"/>
  <c r="DA166" i="3"/>
  <c r="DB166" i="3"/>
  <c r="DC166" i="3"/>
  <c r="DG166" i="3"/>
  <c r="DH166" i="3"/>
  <c r="A167" i="3"/>
  <c r="Y167" i="3"/>
  <c r="CX167" i="3"/>
  <c r="CY167" i="3"/>
  <c r="CZ167" i="3"/>
  <c r="DB167" i="3" s="1"/>
  <c r="DA167" i="3"/>
  <c r="DC167" i="3"/>
  <c r="DF167" i="3"/>
  <c r="A168" i="3"/>
  <c r="Y168" i="3"/>
  <c r="CW168" i="3" s="1"/>
  <c r="CX168" i="3"/>
  <c r="DH168" i="3" s="1"/>
  <c r="CY168" i="3"/>
  <c r="CZ168" i="3"/>
  <c r="DA168" i="3"/>
  <c r="DB168" i="3"/>
  <c r="DC168" i="3"/>
  <c r="A169" i="3"/>
  <c r="Y169" i="3"/>
  <c r="CW169" i="3"/>
  <c r="CX169" i="3"/>
  <c r="DF169" i="3" s="1"/>
  <c r="CY169" i="3"/>
  <c r="CZ169" i="3"/>
  <c r="DA169" i="3"/>
  <c r="DB169" i="3"/>
  <c r="DC169" i="3"/>
  <c r="DG169" i="3"/>
  <c r="DH169" i="3"/>
  <c r="DJ169" i="3" s="1"/>
  <c r="DI169" i="3"/>
  <c r="A170" i="3"/>
  <c r="Y170" i="3"/>
  <c r="CX170" i="3" s="1"/>
  <c r="CU170" i="3"/>
  <c r="CV170" i="3"/>
  <c r="CY170" i="3"/>
  <c r="CZ170" i="3"/>
  <c r="DB170" i="3" s="1"/>
  <c r="DA170" i="3"/>
  <c r="DC170" i="3"/>
  <c r="DF170" i="3"/>
  <c r="DG170" i="3"/>
  <c r="A171" i="3"/>
  <c r="Y171" i="3"/>
  <c r="CX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W173" i="3" s="1"/>
  <c r="CX173" i="3"/>
  <c r="DG173" i="3" s="1"/>
  <c r="CY173" i="3"/>
  <c r="CZ173" i="3"/>
  <c r="DB173" i="3" s="1"/>
  <c r="DA173" i="3"/>
  <c r="DC173" i="3"/>
  <c r="DF173" i="3"/>
  <c r="A174" i="3"/>
  <c r="Y174" i="3"/>
  <c r="CU174" i="3"/>
  <c r="CY174" i="3"/>
  <c r="CZ174" i="3"/>
  <c r="DA174" i="3"/>
  <c r="DB174" i="3"/>
  <c r="DC174" i="3"/>
  <c r="A175" i="3"/>
  <c r="Y175" i="3"/>
  <c r="CX175" i="3" s="1"/>
  <c r="CY175" i="3"/>
  <c r="CZ175" i="3"/>
  <c r="DB175" i="3" s="1"/>
  <c r="DA175" i="3"/>
  <c r="DC175" i="3"/>
  <c r="A176" i="3"/>
  <c r="Y176" i="3"/>
  <c r="CW176" i="3"/>
  <c r="CX176" i="3"/>
  <c r="CY176" i="3"/>
  <c r="CZ176" i="3"/>
  <c r="DB176" i="3" s="1"/>
  <c r="DA176" i="3"/>
  <c r="DC176" i="3"/>
  <c r="DF176" i="3"/>
  <c r="A177" i="3"/>
  <c r="Y177" i="3"/>
  <c r="CW177" i="3"/>
  <c r="CX177" i="3"/>
  <c r="CY177" i="3"/>
  <c r="CZ177" i="3"/>
  <c r="DA177" i="3"/>
  <c r="DB177" i="3"/>
  <c r="DC177" i="3"/>
  <c r="A178" i="3"/>
  <c r="Y178" i="3"/>
  <c r="CU178" i="3"/>
  <c r="CV178" i="3"/>
  <c r="CX178" i="3"/>
  <c r="CY178" i="3"/>
  <c r="CZ178" i="3"/>
  <c r="DB178" i="3" s="1"/>
  <c r="DA178" i="3"/>
  <c r="DC178" i="3"/>
  <c r="DF178" i="3"/>
  <c r="DG178" i="3"/>
  <c r="DH178" i="3"/>
  <c r="DI178" i="3"/>
  <c r="DJ178" i="3"/>
  <c r="A179" i="3"/>
  <c r="Y179" i="3"/>
  <c r="CX179" i="3"/>
  <c r="DI179" i="3" s="1"/>
  <c r="DJ179" i="3" s="1"/>
  <c r="CY179" i="3"/>
  <c r="CZ179" i="3"/>
  <c r="DA179" i="3"/>
  <c r="DB179" i="3"/>
  <c r="DC179" i="3"/>
  <c r="DG179" i="3"/>
  <c r="DH179" i="3"/>
  <c r="A180" i="3"/>
  <c r="Y180" i="3"/>
  <c r="CY180" i="3"/>
  <c r="CZ180" i="3"/>
  <c r="DA180" i="3"/>
  <c r="DB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A191" i="3"/>
  <c r="DB191" i="3"/>
  <c r="DC191" i="3"/>
  <c r="A192" i="3"/>
  <c r="Y192" i="3"/>
  <c r="CU192" i="3"/>
  <c r="CV192" i="3"/>
  <c r="CX192" i="3"/>
  <c r="CY192" i="3"/>
  <c r="CZ192" i="3"/>
  <c r="DA192" i="3"/>
  <c r="DB192" i="3"/>
  <c r="DC192" i="3"/>
  <c r="DF192" i="3"/>
  <c r="DG192" i="3"/>
  <c r="DH192" i="3"/>
  <c r="DI192" i="3"/>
  <c r="DJ192" i="3" s="1"/>
  <c r="A193" i="3"/>
  <c r="Y193" i="3"/>
  <c r="CX193" i="3"/>
  <c r="DF193" i="3" s="1"/>
  <c r="CY193" i="3"/>
  <c r="CZ193" i="3"/>
  <c r="DA193" i="3"/>
  <c r="DB193" i="3"/>
  <c r="DC193" i="3"/>
  <c r="A194" i="3"/>
  <c r="Y194" i="3"/>
  <c r="CW194" i="3" s="1"/>
  <c r="CX194" i="3"/>
  <c r="DF194" i="3" s="1"/>
  <c r="CY194" i="3"/>
  <c r="CZ194" i="3"/>
  <c r="DB194" i="3" s="1"/>
  <c r="DA194" i="3"/>
  <c r="DC194" i="3"/>
  <c r="A195" i="3"/>
  <c r="Y195" i="3"/>
  <c r="CW195" i="3"/>
  <c r="CX195" i="3"/>
  <c r="CY195" i="3"/>
  <c r="CZ195" i="3"/>
  <c r="DA195" i="3"/>
  <c r="DB195" i="3"/>
  <c r="DC195" i="3"/>
  <c r="DF195" i="3"/>
  <c r="DG195" i="3"/>
  <c r="DJ195" i="3" s="1"/>
  <c r="DH195" i="3"/>
  <c r="DI195" i="3"/>
  <c r="A196" i="3"/>
  <c r="Y196" i="3"/>
  <c r="CW196" i="3"/>
  <c r="CX196" i="3"/>
  <c r="CY196" i="3"/>
  <c r="CZ196" i="3"/>
  <c r="DA196" i="3"/>
  <c r="DB196" i="3"/>
  <c r="DC196" i="3"/>
  <c r="DF196" i="3"/>
  <c r="DG196" i="3"/>
  <c r="DH196" i="3"/>
  <c r="DI196" i="3"/>
  <c r="DJ196" i="3"/>
  <c r="A197" i="3"/>
  <c r="Y197" i="3"/>
  <c r="CX197" i="3"/>
  <c r="CY197" i="3"/>
  <c r="CZ197" i="3"/>
  <c r="DA197" i="3"/>
  <c r="DB197" i="3"/>
  <c r="DC197" i="3"/>
  <c r="A198" i="3"/>
  <c r="Y198" i="3"/>
  <c r="CX198" i="3"/>
  <c r="DF198" i="3" s="1"/>
  <c r="DJ198" i="3" s="1"/>
  <c r="CY198" i="3"/>
  <c r="CZ198" i="3"/>
  <c r="DB198" i="3" s="1"/>
  <c r="DA198" i="3"/>
  <c r="DC198" i="3"/>
  <c r="A199" i="3"/>
  <c r="Y199" i="3"/>
  <c r="CX199" i="3"/>
  <c r="DF199" i="3" s="1"/>
  <c r="CY199" i="3"/>
  <c r="CZ199" i="3"/>
  <c r="DA199" i="3"/>
  <c r="DB199" i="3"/>
  <c r="DC199" i="3"/>
  <c r="DG199" i="3"/>
  <c r="DH199" i="3"/>
  <c r="DI199" i="3"/>
  <c r="DJ199" i="3"/>
  <c r="A200" i="3"/>
  <c r="Y200" i="3"/>
  <c r="CX200" i="3"/>
  <c r="CY200" i="3"/>
  <c r="CZ200" i="3"/>
  <c r="DB200" i="3" s="1"/>
  <c r="DA200" i="3"/>
  <c r="DC200" i="3"/>
  <c r="DF200" i="3"/>
  <c r="DG200" i="3"/>
  <c r="DH200" i="3"/>
  <c r="DI200" i="3"/>
  <c r="DJ200" i="3"/>
  <c r="A201" i="3"/>
  <c r="Y201" i="3"/>
  <c r="CX201" i="3" s="1"/>
  <c r="CY201" i="3"/>
  <c r="CZ201" i="3"/>
  <c r="DB201" i="3" s="1"/>
  <c r="DA201" i="3"/>
  <c r="DC201" i="3"/>
  <c r="A202" i="3"/>
  <c r="Y202" i="3"/>
  <c r="CU202" i="3"/>
  <c r="CV202" i="3"/>
  <c r="CX202" i="3"/>
  <c r="DF202" i="3" s="1"/>
  <c r="CY202" i="3"/>
  <c r="CZ202" i="3"/>
  <c r="DB202" i="3" s="1"/>
  <c r="DA202" i="3"/>
  <c r="DC202" i="3"/>
  <c r="A203" i="3"/>
  <c r="Y203" i="3"/>
  <c r="CX203" i="3"/>
  <c r="DF203" i="3" s="1"/>
  <c r="CY203" i="3"/>
  <c r="CZ203" i="3"/>
  <c r="DA203" i="3"/>
  <c r="DB203" i="3"/>
  <c r="DC203" i="3"/>
  <c r="DG203" i="3"/>
  <c r="DH203" i="3"/>
  <c r="DI203" i="3"/>
  <c r="DJ203" i="3"/>
  <c r="A204" i="3"/>
  <c r="Y204" i="3"/>
  <c r="CW204" i="3"/>
  <c r="CX204" i="3"/>
  <c r="CY204" i="3"/>
  <c r="CZ204" i="3"/>
  <c r="DA204" i="3"/>
  <c r="DB204" i="3"/>
  <c r="DC204" i="3"/>
  <c r="DF204" i="3"/>
  <c r="DG204" i="3"/>
  <c r="DH204" i="3"/>
  <c r="DI204" i="3"/>
  <c r="DJ204" i="3"/>
  <c r="A205" i="3"/>
  <c r="Y205" i="3"/>
  <c r="CW205" i="3"/>
  <c r="CX205" i="3"/>
  <c r="CY205" i="3"/>
  <c r="CZ205" i="3"/>
  <c r="DA205" i="3"/>
  <c r="DB205" i="3"/>
  <c r="DC205" i="3"/>
  <c r="A206" i="3"/>
  <c r="Y206" i="3"/>
  <c r="CX206" i="3"/>
  <c r="DF206" i="3" s="1"/>
  <c r="DJ206" i="3" s="1"/>
  <c r="CY206" i="3"/>
  <c r="CZ206" i="3"/>
  <c r="DB206" i="3" s="1"/>
  <c r="DA206" i="3"/>
  <c r="DC206" i="3"/>
  <c r="A207" i="3"/>
  <c r="Y207" i="3"/>
  <c r="CX207" i="3"/>
  <c r="DF207" i="3" s="1"/>
  <c r="DJ207" i="3" s="1"/>
  <c r="CY207" i="3"/>
  <c r="CZ207" i="3"/>
  <c r="DA207" i="3"/>
  <c r="DB207" i="3"/>
  <c r="DC207" i="3"/>
  <c r="DG207" i="3"/>
  <c r="DH207" i="3"/>
  <c r="DI207" i="3"/>
  <c r="A208" i="3"/>
  <c r="Y208" i="3"/>
  <c r="CX208" i="3"/>
  <c r="CY208" i="3"/>
  <c r="CZ208" i="3"/>
  <c r="DB208" i="3" s="1"/>
  <c r="DA208" i="3"/>
  <c r="DC208" i="3"/>
  <c r="DF208" i="3"/>
  <c r="DG208" i="3"/>
  <c r="DH208" i="3"/>
  <c r="DI208" i="3"/>
  <c r="DJ208" i="3"/>
  <c r="A209" i="3"/>
  <c r="Y209" i="3"/>
  <c r="CX209" i="3" s="1"/>
  <c r="CY209" i="3"/>
  <c r="CZ209" i="3"/>
  <c r="DB209" i="3" s="1"/>
  <c r="DA209" i="3"/>
  <c r="DC209" i="3"/>
  <c r="A210" i="3"/>
  <c r="Y210" i="3"/>
  <c r="CU210" i="3"/>
  <c r="CV210" i="3"/>
  <c r="CX210" i="3"/>
  <c r="DF210" i="3" s="1"/>
  <c r="CY210" i="3"/>
  <c r="CZ210" i="3"/>
  <c r="DB210" i="3" s="1"/>
  <c r="DA210" i="3"/>
  <c r="DC210" i="3"/>
  <c r="A211" i="3"/>
  <c r="Y211" i="3"/>
  <c r="CX211" i="3"/>
  <c r="DF211" i="3" s="1"/>
  <c r="CY211" i="3"/>
  <c r="CZ211" i="3"/>
  <c r="DA211" i="3"/>
  <c r="DB211" i="3"/>
  <c r="DC211" i="3"/>
  <c r="DG211" i="3"/>
  <c r="DH211" i="3"/>
  <c r="DI211" i="3"/>
  <c r="DJ211" i="3"/>
  <c r="A212" i="3"/>
  <c r="Y212" i="3"/>
  <c r="CW212" i="3"/>
  <c r="CX212" i="3"/>
  <c r="CY212" i="3"/>
  <c r="CZ212" i="3"/>
  <c r="DA212" i="3"/>
  <c r="DB212" i="3"/>
  <c r="DC212" i="3"/>
  <c r="DF212" i="3"/>
  <c r="DG212" i="3"/>
  <c r="DH212" i="3"/>
  <c r="DI212" i="3"/>
  <c r="DJ212" i="3"/>
  <c r="A213" i="3"/>
  <c r="Y213" i="3"/>
  <c r="CW213" i="3"/>
  <c r="CX213" i="3"/>
  <c r="CY213" i="3"/>
  <c r="CZ213" i="3"/>
  <c r="DA213" i="3"/>
  <c r="DB213" i="3"/>
  <c r="DC213" i="3"/>
  <c r="A214" i="3"/>
  <c r="Y214" i="3"/>
  <c r="CX214" i="3"/>
  <c r="DF214" i="3" s="1"/>
  <c r="DJ214" i="3" s="1"/>
  <c r="CY214" i="3"/>
  <c r="CZ214" i="3"/>
  <c r="DB214" i="3" s="1"/>
  <c r="DA214" i="3"/>
  <c r="DC214" i="3"/>
  <c r="A215" i="3"/>
  <c r="Y215" i="3"/>
  <c r="CU215" i="3"/>
  <c r="CV215" i="3"/>
  <c r="CX215" i="3"/>
  <c r="DI215" i="3" s="1"/>
  <c r="DJ215" i="3" s="1"/>
  <c r="CY215" i="3"/>
  <c r="CZ215" i="3"/>
  <c r="DA215" i="3"/>
  <c r="DB215" i="3"/>
  <c r="DC215" i="3"/>
  <c r="DF215" i="3"/>
  <c r="DG215" i="3"/>
  <c r="DH215" i="3"/>
  <c r="A216" i="3"/>
  <c r="Y216" i="3"/>
  <c r="CX216" i="3"/>
  <c r="CY216" i="3"/>
  <c r="CZ216" i="3"/>
  <c r="DA216" i="3"/>
  <c r="DB216" i="3"/>
  <c r="DC216" i="3"/>
  <c r="DF216" i="3"/>
  <c r="DG216" i="3"/>
  <c r="DH216" i="3"/>
  <c r="DI216" i="3"/>
  <c r="DJ216" i="3"/>
  <c r="A217" i="3"/>
  <c r="Y217" i="3"/>
  <c r="CX217" i="3" s="1"/>
  <c r="CW217" i="3"/>
  <c r="CY217" i="3"/>
  <c r="CZ217" i="3"/>
  <c r="DA217" i="3"/>
  <c r="DB217" i="3"/>
  <c r="DC217" i="3"/>
  <c r="A218" i="3"/>
  <c r="Y218" i="3"/>
  <c r="CW218" i="3" s="1"/>
  <c r="CX218" i="3"/>
  <c r="DF218" i="3" s="1"/>
  <c r="CY218" i="3"/>
  <c r="CZ218" i="3"/>
  <c r="DB218" i="3" s="1"/>
  <c r="DA218" i="3"/>
  <c r="DC218" i="3"/>
  <c r="A219" i="3"/>
  <c r="Y219" i="3"/>
  <c r="CX219" i="3" s="1"/>
  <c r="CY219" i="3"/>
  <c r="CZ219" i="3"/>
  <c r="DA219" i="3"/>
  <c r="DB219" i="3"/>
  <c r="DC219" i="3"/>
  <c r="DH219" i="3"/>
  <c r="A220" i="3"/>
  <c r="Y220" i="3"/>
  <c r="CV220" i="3" s="1"/>
  <c r="CU220" i="3"/>
  <c r="CY220" i="3"/>
  <c r="CZ220" i="3"/>
  <c r="DA220" i="3"/>
  <c r="DB220" i="3"/>
  <c r="DC220" i="3"/>
  <c r="A221" i="3"/>
  <c r="Y221" i="3"/>
  <c r="CX221" i="3"/>
  <c r="CY221" i="3"/>
  <c r="CZ221" i="3"/>
  <c r="DB221" i="3" s="1"/>
  <c r="DA221" i="3"/>
  <c r="DC221" i="3"/>
  <c r="DF221" i="3"/>
  <c r="DG221" i="3"/>
  <c r="DH221" i="3"/>
  <c r="DI221" i="3"/>
  <c r="DJ221" i="3"/>
  <c r="A222" i="3"/>
  <c r="Y222" i="3"/>
  <c r="CW222" i="3"/>
  <c r="CX222" i="3"/>
  <c r="DF222" i="3" s="1"/>
  <c r="CY222" i="3"/>
  <c r="CZ222" i="3"/>
  <c r="DB222" i="3" s="1"/>
  <c r="DA222" i="3"/>
  <c r="DC222" i="3"/>
  <c r="A223" i="3"/>
  <c r="Y223" i="3"/>
  <c r="CW223" i="3"/>
  <c r="CX223" i="3"/>
  <c r="DG223" i="3" s="1"/>
  <c r="CY223" i="3"/>
  <c r="CZ223" i="3"/>
  <c r="DA223" i="3"/>
  <c r="DB223" i="3"/>
  <c r="DC223" i="3"/>
  <c r="DF223" i="3"/>
  <c r="A224" i="3"/>
  <c r="Y224" i="3"/>
  <c r="CX224" i="3" s="1"/>
  <c r="CY224" i="3"/>
  <c r="CZ224" i="3"/>
  <c r="DA224" i="3"/>
  <c r="DB224" i="3"/>
  <c r="DC224" i="3"/>
  <c r="A225" i="3"/>
  <c r="Y225" i="3"/>
  <c r="CU225" i="3"/>
  <c r="CV225" i="3"/>
  <c r="CX225" i="3"/>
  <c r="CY225" i="3"/>
  <c r="CZ225" i="3"/>
  <c r="DA225" i="3"/>
  <c r="DB225" i="3"/>
  <c r="DC225" i="3"/>
  <c r="DF225" i="3"/>
  <c r="DG225" i="3"/>
  <c r="DH225" i="3"/>
  <c r="DI225" i="3"/>
  <c r="DJ225" i="3" s="1"/>
  <c r="A226" i="3"/>
  <c r="Y226" i="3"/>
  <c r="CX226" i="3" s="1"/>
  <c r="CY226" i="3"/>
  <c r="CZ226" i="3"/>
  <c r="DA226" i="3"/>
  <c r="DB226" i="3"/>
  <c r="DC226" i="3"/>
  <c r="A227" i="3"/>
  <c r="Y227" i="3"/>
  <c r="CW227" i="3" s="1"/>
  <c r="CX227" i="3"/>
  <c r="DF227" i="3" s="1"/>
  <c r="CY227" i="3"/>
  <c r="CZ227" i="3"/>
  <c r="DB227" i="3" s="1"/>
  <c r="DA227" i="3"/>
  <c r="DC227" i="3"/>
  <c r="A228" i="3"/>
  <c r="Y228" i="3"/>
  <c r="CW228" i="3"/>
  <c r="CX228" i="3"/>
  <c r="CY228" i="3"/>
  <c r="CZ228" i="3"/>
  <c r="DA228" i="3"/>
  <c r="DB228" i="3"/>
  <c r="DC228" i="3"/>
  <c r="DF228" i="3"/>
  <c r="DG228" i="3"/>
  <c r="DJ228" i="3" s="1"/>
  <c r="DH228" i="3"/>
  <c r="DI228" i="3"/>
  <c r="A229" i="3"/>
  <c r="Y229" i="3"/>
  <c r="CX229" i="3"/>
  <c r="CY229" i="3"/>
  <c r="CZ229" i="3"/>
  <c r="DA229" i="3"/>
  <c r="DB229" i="3"/>
  <c r="DC229" i="3"/>
  <c r="DF229" i="3"/>
  <c r="DG229" i="3"/>
  <c r="DH229" i="3"/>
  <c r="DI229" i="3"/>
  <c r="DJ229" i="3"/>
  <c r="A230" i="3"/>
  <c r="Y230" i="3"/>
  <c r="CX230" i="3" s="1"/>
  <c r="CU230" i="3"/>
  <c r="CV230" i="3"/>
  <c r="CY230" i="3"/>
  <c r="CZ230" i="3"/>
  <c r="DA230" i="3"/>
  <c r="DB230" i="3"/>
  <c r="DC230" i="3"/>
  <c r="A231" i="3"/>
  <c r="Y231" i="3"/>
  <c r="CX231" i="3" s="1"/>
  <c r="CY231" i="3"/>
  <c r="CZ231" i="3"/>
  <c r="DA231" i="3"/>
  <c r="DB231" i="3"/>
  <c r="DC231" i="3"/>
  <c r="A232" i="3"/>
  <c r="Y232" i="3"/>
  <c r="CW232" i="3" s="1"/>
  <c r="CY232" i="3"/>
  <c r="CZ232" i="3"/>
  <c r="DA232" i="3"/>
  <c r="DB232" i="3"/>
  <c r="DC232" i="3"/>
  <c r="A233" i="3"/>
  <c r="Y233" i="3"/>
  <c r="CX233" i="3" s="1"/>
  <c r="CW233" i="3"/>
  <c r="CY233" i="3"/>
  <c r="CZ233" i="3"/>
  <c r="DB233" i="3" s="1"/>
  <c r="DA233" i="3"/>
  <c r="DC233" i="3"/>
  <c r="A234" i="3"/>
  <c r="Y234" i="3"/>
  <c r="CX234" i="3" s="1"/>
  <c r="CY234" i="3"/>
  <c r="CZ234" i="3"/>
  <c r="DA234" i="3"/>
  <c r="DB234" i="3"/>
  <c r="DC234" i="3"/>
  <c r="A235" i="3"/>
  <c r="Y235" i="3"/>
  <c r="CX235" i="3" s="1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V237" i="3" s="1"/>
  <c r="CU237" i="3"/>
  <c r="CX237" i="3"/>
  <c r="DF237" i="3" s="1"/>
  <c r="CY237" i="3"/>
  <c r="CZ237" i="3"/>
  <c r="DA237" i="3"/>
  <c r="DB237" i="3"/>
  <c r="DC237" i="3"/>
  <c r="DG237" i="3"/>
  <c r="A238" i="3"/>
  <c r="Y238" i="3"/>
  <c r="CW238" i="3" s="1"/>
  <c r="CX238" i="3"/>
  <c r="CY238" i="3"/>
  <c r="CZ238" i="3"/>
  <c r="DA238" i="3"/>
  <c r="DB238" i="3"/>
  <c r="DC238" i="3"/>
  <c r="DF238" i="3"/>
  <c r="DG238" i="3"/>
  <c r="DH238" i="3"/>
  <c r="DI238" i="3"/>
  <c r="DJ238" i="3"/>
  <c r="A239" i="3"/>
  <c r="Y239" i="3"/>
  <c r="CX239" i="3"/>
  <c r="DF239" i="3" s="1"/>
  <c r="DJ239" i="3" s="1"/>
  <c r="CY239" i="3"/>
  <c r="CZ239" i="3"/>
  <c r="DA239" i="3"/>
  <c r="DB239" i="3"/>
  <c r="DC239" i="3"/>
  <c r="DI239" i="3"/>
  <c r="A240" i="3"/>
  <c r="Y240" i="3"/>
  <c r="CX240" i="3" s="1"/>
  <c r="CY240" i="3"/>
  <c r="CZ240" i="3"/>
  <c r="DA240" i="3"/>
  <c r="DB240" i="3"/>
  <c r="DC240" i="3"/>
  <c r="DF240" i="3"/>
  <c r="DJ240" i="3" s="1"/>
  <c r="A241" i="3"/>
  <c r="Y241" i="3"/>
  <c r="CY241" i="3"/>
  <c r="CZ241" i="3"/>
  <c r="DA241" i="3"/>
  <c r="DB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X255" i="3" s="1"/>
  <c r="CY255" i="3"/>
  <c r="CZ255" i="3"/>
  <c r="DB255" i="3" s="1"/>
  <c r="DA255" i="3"/>
  <c r="DC25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AB28" i="1" s="1"/>
  <c r="AF28" i="1"/>
  <c r="AG28" i="1"/>
  <c r="CU28" i="1" s="1"/>
  <c r="T28" i="1" s="1"/>
  <c r="AH28" i="1"/>
  <c r="AI28" i="1"/>
  <c r="AJ28" i="1"/>
  <c r="CX28" i="1" s="1"/>
  <c r="CQ28" i="1"/>
  <c r="CR28" i="1"/>
  <c r="CS28" i="1"/>
  <c r="CT28" i="1"/>
  <c r="CV28" i="1"/>
  <c r="CW28" i="1"/>
  <c r="FR28" i="1"/>
  <c r="GL28" i="1"/>
  <c r="GO28" i="1"/>
  <c r="GP28" i="1"/>
  <c r="GV28" i="1"/>
  <c r="HC28" i="1"/>
  <c r="P29" i="1"/>
  <c r="CP29" i="1" s="1"/>
  <c r="O29" i="1" s="1"/>
  <c r="S29" i="1"/>
  <c r="CY29" i="1" s="1"/>
  <c r="X29" i="1" s="1"/>
  <c r="AC29" i="1"/>
  <c r="AB29" i="1" s="1"/>
  <c r="AE29" i="1"/>
  <c r="AD29" i="1" s="1"/>
  <c r="AF29" i="1"/>
  <c r="AG29" i="1"/>
  <c r="CU29" i="1" s="1"/>
  <c r="T29" i="1" s="1"/>
  <c r="AH29" i="1"/>
  <c r="CV29" i="1" s="1"/>
  <c r="U29" i="1" s="1"/>
  <c r="AI29" i="1"/>
  <c r="AJ29" i="1"/>
  <c r="CX29" i="1" s="1"/>
  <c r="W29" i="1" s="1"/>
  <c r="CQ29" i="1"/>
  <c r="CR29" i="1"/>
  <c r="Q29" i="1" s="1"/>
  <c r="CS29" i="1"/>
  <c r="R29" i="1" s="1"/>
  <c r="CZ29" i="1" s="1"/>
  <c r="Y29" i="1" s="1"/>
  <c r="CT29" i="1"/>
  <c r="CW29" i="1"/>
  <c r="V29" i="1" s="1"/>
  <c r="FR29" i="1"/>
  <c r="GL29" i="1"/>
  <c r="GO29" i="1"/>
  <c r="GP29" i="1"/>
  <c r="GV29" i="1"/>
  <c r="HC29" i="1" s="1"/>
  <c r="GX29" i="1" s="1"/>
  <c r="P30" i="1"/>
  <c r="CP30" i="1" s="1"/>
  <c r="O30" i="1" s="1"/>
  <c r="T30" i="1"/>
  <c r="AC30" i="1"/>
  <c r="AE30" i="1"/>
  <c r="AD30" i="1" s="1"/>
  <c r="AF30" i="1"/>
  <c r="AG30" i="1"/>
  <c r="CU30" i="1" s="1"/>
  <c r="AH30" i="1"/>
  <c r="AI30" i="1"/>
  <c r="CW30" i="1" s="1"/>
  <c r="V30" i="1" s="1"/>
  <c r="AJ30" i="1"/>
  <c r="CX30" i="1" s="1"/>
  <c r="W30" i="1" s="1"/>
  <c r="CQ30" i="1"/>
  <c r="CR30" i="1"/>
  <c r="Q30" i="1" s="1"/>
  <c r="CS30" i="1"/>
  <c r="R30" i="1" s="1"/>
  <c r="CT30" i="1"/>
  <c r="S30" i="1" s="1"/>
  <c r="CV30" i="1"/>
  <c r="U30" i="1" s="1"/>
  <c r="FR30" i="1"/>
  <c r="GL30" i="1"/>
  <c r="GO30" i="1"/>
  <c r="GP30" i="1"/>
  <c r="GV30" i="1"/>
  <c r="HC30" i="1" s="1"/>
  <c r="GX30" i="1" s="1"/>
  <c r="P31" i="1"/>
  <c r="R31" i="1"/>
  <c r="S31" i="1"/>
  <c r="CZ31" i="1" s="1"/>
  <c r="Y31" i="1" s="1"/>
  <c r="AC31" i="1"/>
  <c r="AE31" i="1"/>
  <c r="AD31" i="1" s="1"/>
  <c r="AB31" i="1" s="1"/>
  <c r="AF31" i="1"/>
  <c r="AG31" i="1"/>
  <c r="AH31" i="1"/>
  <c r="AI31" i="1"/>
  <c r="AJ31" i="1"/>
  <c r="CX31" i="1" s="1"/>
  <c r="W31" i="1" s="1"/>
  <c r="CQ31" i="1"/>
  <c r="CR31" i="1"/>
  <c r="Q31" i="1" s="1"/>
  <c r="CS31" i="1"/>
  <c r="CT31" i="1"/>
  <c r="CU31" i="1"/>
  <c r="T31" i="1" s="1"/>
  <c r="CV31" i="1"/>
  <c r="U31" i="1" s="1"/>
  <c r="CW31" i="1"/>
  <c r="V31" i="1" s="1"/>
  <c r="CY31" i="1"/>
  <c r="X31" i="1" s="1"/>
  <c r="FR31" i="1"/>
  <c r="GL31" i="1"/>
  <c r="GO31" i="1"/>
  <c r="GP31" i="1"/>
  <c r="GV31" i="1"/>
  <c r="HC31" i="1" s="1"/>
  <c r="GX31" i="1" s="1"/>
  <c r="W32" i="1"/>
  <c r="AB32" i="1"/>
  <c r="AC32" i="1"/>
  <c r="AD32" i="1"/>
  <c r="AE32" i="1"/>
  <c r="AF32" i="1"/>
  <c r="AG32" i="1"/>
  <c r="AH32" i="1"/>
  <c r="AI32" i="1"/>
  <c r="CW32" i="1" s="1"/>
  <c r="V32" i="1" s="1"/>
  <c r="AJ32" i="1"/>
  <c r="CQ32" i="1"/>
  <c r="P32" i="1" s="1"/>
  <c r="CP32" i="1" s="1"/>
  <c r="O32" i="1" s="1"/>
  <c r="CR32" i="1"/>
  <c r="Q32" i="1" s="1"/>
  <c r="CS32" i="1"/>
  <c r="R32" i="1" s="1"/>
  <c r="CT32" i="1"/>
  <c r="S32" i="1" s="1"/>
  <c r="CU32" i="1"/>
  <c r="T32" i="1" s="1"/>
  <c r="CV32" i="1"/>
  <c r="U32" i="1" s="1"/>
  <c r="CX32" i="1"/>
  <c r="CY32" i="1"/>
  <c r="X32" i="1" s="1"/>
  <c r="FR32" i="1"/>
  <c r="GL32" i="1"/>
  <c r="GO32" i="1"/>
  <c r="GP32" i="1"/>
  <c r="GV32" i="1"/>
  <c r="HC32" i="1"/>
  <c r="GX32" i="1" s="1"/>
  <c r="R33" i="1"/>
  <c r="CY33" i="1" s="1"/>
  <c r="X33" i="1" s="1"/>
  <c r="S33" i="1"/>
  <c r="V33" i="1"/>
  <c r="AB33" i="1"/>
  <c r="AC33" i="1"/>
  <c r="AE33" i="1"/>
  <c r="AD33" i="1" s="1"/>
  <c r="AF33" i="1"/>
  <c r="AG33" i="1"/>
  <c r="AH33" i="1"/>
  <c r="CV33" i="1" s="1"/>
  <c r="U33" i="1" s="1"/>
  <c r="AI33" i="1"/>
  <c r="CW33" i="1" s="1"/>
  <c r="AJ33" i="1"/>
  <c r="CX33" i="1" s="1"/>
  <c r="W33" i="1" s="1"/>
  <c r="CQ33" i="1"/>
  <c r="P33" i="1" s="1"/>
  <c r="CR33" i="1"/>
  <c r="Q33" i="1" s="1"/>
  <c r="CS33" i="1"/>
  <c r="CT33" i="1"/>
  <c r="CU33" i="1"/>
  <c r="T33" i="1" s="1"/>
  <c r="FR33" i="1"/>
  <c r="GL33" i="1"/>
  <c r="GO33" i="1"/>
  <c r="GP33" i="1"/>
  <c r="GV33" i="1"/>
  <c r="HC33" i="1"/>
  <c r="GX33" i="1" s="1"/>
  <c r="Q34" i="1"/>
  <c r="R34" i="1"/>
  <c r="AC34" i="1"/>
  <c r="AB34" i="1" s="1"/>
  <c r="AD34" i="1"/>
  <c r="AE34" i="1"/>
  <c r="AF34" i="1"/>
  <c r="AG34" i="1"/>
  <c r="AH34" i="1"/>
  <c r="CV34" i="1" s="1"/>
  <c r="U34" i="1" s="1"/>
  <c r="AI34" i="1"/>
  <c r="CW34" i="1" s="1"/>
  <c r="V34" i="1" s="1"/>
  <c r="AJ34" i="1"/>
  <c r="CQ34" i="1"/>
  <c r="P34" i="1" s="1"/>
  <c r="CP34" i="1" s="1"/>
  <c r="O34" i="1" s="1"/>
  <c r="CR34" i="1"/>
  <c r="CS34" i="1"/>
  <c r="CT34" i="1"/>
  <c r="S34" i="1" s="1"/>
  <c r="CU34" i="1"/>
  <c r="T34" i="1" s="1"/>
  <c r="CX34" i="1"/>
  <c r="W34" i="1" s="1"/>
  <c r="FR34" i="1"/>
  <c r="GL34" i="1"/>
  <c r="GO34" i="1"/>
  <c r="GP34" i="1"/>
  <c r="GV34" i="1"/>
  <c r="HC34" i="1"/>
  <c r="GX34" i="1" s="1"/>
  <c r="R35" i="1"/>
  <c r="AC35" i="1"/>
  <c r="AD35" i="1"/>
  <c r="AE35" i="1"/>
  <c r="AF35" i="1"/>
  <c r="AG35" i="1"/>
  <c r="CU35" i="1" s="1"/>
  <c r="T35" i="1" s="1"/>
  <c r="AH35" i="1"/>
  <c r="CV35" i="1" s="1"/>
  <c r="U35" i="1" s="1"/>
  <c r="AI35" i="1"/>
  <c r="AJ35" i="1"/>
  <c r="CQ35" i="1"/>
  <c r="P35" i="1" s="1"/>
  <c r="CP35" i="1" s="1"/>
  <c r="O35" i="1" s="1"/>
  <c r="CR35" i="1"/>
  <c r="Q35" i="1" s="1"/>
  <c r="CS35" i="1"/>
  <c r="CT35" i="1"/>
  <c r="S35" i="1" s="1"/>
  <c r="CW35" i="1"/>
  <c r="V35" i="1" s="1"/>
  <c r="CX35" i="1"/>
  <c r="W35" i="1" s="1"/>
  <c r="FR35" i="1"/>
  <c r="GL35" i="1"/>
  <c r="GO35" i="1"/>
  <c r="GP35" i="1"/>
  <c r="GV35" i="1"/>
  <c r="HC35" i="1"/>
  <c r="GX35" i="1" s="1"/>
  <c r="P36" i="1"/>
  <c r="Q36" i="1"/>
  <c r="AC36" i="1"/>
  <c r="AB36" i="1" s="1"/>
  <c r="AD36" i="1"/>
  <c r="AE36" i="1"/>
  <c r="AF36" i="1"/>
  <c r="AG36" i="1"/>
  <c r="AH36" i="1"/>
  <c r="CV36" i="1" s="1"/>
  <c r="U36" i="1" s="1"/>
  <c r="AI36" i="1"/>
  <c r="AJ36" i="1"/>
  <c r="CP36" i="1"/>
  <c r="O36" i="1" s="1"/>
  <c r="CQ36" i="1"/>
  <c r="CR36" i="1"/>
  <c r="CS36" i="1"/>
  <c r="R36" i="1" s="1"/>
  <c r="CT36" i="1"/>
  <c r="S36" i="1" s="1"/>
  <c r="CU36" i="1"/>
  <c r="T36" i="1" s="1"/>
  <c r="CW36" i="1"/>
  <c r="V36" i="1" s="1"/>
  <c r="CX36" i="1"/>
  <c r="W36" i="1" s="1"/>
  <c r="FR36" i="1"/>
  <c r="GL36" i="1"/>
  <c r="GO36" i="1"/>
  <c r="GP36" i="1"/>
  <c r="GV36" i="1"/>
  <c r="HC36" i="1" s="1"/>
  <c r="GX36" i="1"/>
  <c r="X37" i="1"/>
  <c r="AC37" i="1"/>
  <c r="AD37" i="1"/>
  <c r="AE37" i="1"/>
  <c r="AF37" i="1"/>
  <c r="AG37" i="1"/>
  <c r="CU37" i="1" s="1"/>
  <c r="T37" i="1" s="1"/>
  <c r="AH37" i="1"/>
  <c r="AI37" i="1"/>
  <c r="AJ37" i="1"/>
  <c r="CX37" i="1" s="1"/>
  <c r="W37" i="1" s="1"/>
  <c r="CQ37" i="1"/>
  <c r="P37" i="1" s="1"/>
  <c r="CR37" i="1"/>
  <c r="Q37" i="1" s="1"/>
  <c r="CS37" i="1"/>
  <c r="R37" i="1" s="1"/>
  <c r="CT37" i="1"/>
  <c r="S37" i="1" s="1"/>
  <c r="CV37" i="1"/>
  <c r="U37" i="1" s="1"/>
  <c r="CW37" i="1"/>
  <c r="V37" i="1" s="1"/>
  <c r="CY37" i="1"/>
  <c r="CZ37" i="1"/>
  <c r="Y37" i="1" s="1"/>
  <c r="FR37" i="1"/>
  <c r="GL37" i="1"/>
  <c r="GO37" i="1"/>
  <c r="GP37" i="1"/>
  <c r="GV37" i="1"/>
  <c r="HC37" i="1"/>
  <c r="GX37" i="1" s="1"/>
  <c r="P38" i="1"/>
  <c r="CP38" i="1" s="1"/>
  <c r="O38" i="1" s="1"/>
  <c r="S38" i="1"/>
  <c r="CY38" i="1" s="1"/>
  <c r="X38" i="1"/>
  <c r="AC38" i="1"/>
  <c r="AB38" i="1" s="1"/>
  <c r="AE38" i="1"/>
  <c r="AD38" i="1" s="1"/>
  <c r="AF38" i="1"/>
  <c r="AG38" i="1"/>
  <c r="CU38" i="1" s="1"/>
  <c r="T38" i="1" s="1"/>
  <c r="AH38" i="1"/>
  <c r="CV38" i="1" s="1"/>
  <c r="U38" i="1" s="1"/>
  <c r="AI38" i="1"/>
  <c r="AJ38" i="1"/>
  <c r="CX38" i="1" s="1"/>
  <c r="W38" i="1" s="1"/>
  <c r="CQ38" i="1"/>
  <c r="CR38" i="1"/>
  <c r="Q38" i="1" s="1"/>
  <c r="CS38" i="1"/>
  <c r="R38" i="1" s="1"/>
  <c r="CZ38" i="1" s="1"/>
  <c r="Y38" i="1" s="1"/>
  <c r="CT38" i="1"/>
  <c r="CW38" i="1"/>
  <c r="V38" i="1" s="1"/>
  <c r="FR38" i="1"/>
  <c r="GL38" i="1"/>
  <c r="GO38" i="1"/>
  <c r="GP38" i="1"/>
  <c r="GV38" i="1"/>
  <c r="HC38" i="1" s="1"/>
  <c r="GX38" i="1" s="1"/>
  <c r="P39" i="1"/>
  <c r="CP39" i="1" s="1"/>
  <c r="O39" i="1" s="1"/>
  <c r="W39" i="1"/>
  <c r="AC39" i="1"/>
  <c r="AB39" i="1" s="1"/>
  <c r="AE39" i="1"/>
  <c r="AD39" i="1" s="1"/>
  <c r="AF39" i="1"/>
  <c r="AG39" i="1"/>
  <c r="CU39" i="1" s="1"/>
  <c r="T39" i="1" s="1"/>
  <c r="AH39" i="1"/>
  <c r="AI39" i="1"/>
  <c r="CW39" i="1" s="1"/>
  <c r="V39" i="1" s="1"/>
  <c r="AJ39" i="1"/>
  <c r="CX39" i="1" s="1"/>
  <c r="CQ39" i="1"/>
  <c r="CR39" i="1"/>
  <c r="Q39" i="1" s="1"/>
  <c r="CS39" i="1"/>
  <c r="R39" i="1" s="1"/>
  <c r="CT39" i="1"/>
  <c r="S39" i="1" s="1"/>
  <c r="CV39" i="1"/>
  <c r="U39" i="1" s="1"/>
  <c r="FR39" i="1"/>
  <c r="GL39" i="1"/>
  <c r="GO39" i="1"/>
  <c r="GP39" i="1"/>
  <c r="GV39" i="1"/>
  <c r="HC39" i="1" s="1"/>
  <c r="GX39" i="1" s="1"/>
  <c r="I40" i="1"/>
  <c r="K40" i="1"/>
  <c r="P40" i="1"/>
  <c r="Q40" i="1"/>
  <c r="X40" i="1"/>
  <c r="AC40" i="1"/>
  <c r="AD40" i="1"/>
  <c r="AE40" i="1"/>
  <c r="AF40" i="1"/>
  <c r="AG40" i="1"/>
  <c r="AH40" i="1"/>
  <c r="CV40" i="1" s="1"/>
  <c r="U40" i="1" s="1"/>
  <c r="AI40" i="1"/>
  <c r="AJ40" i="1"/>
  <c r="CQ40" i="1"/>
  <c r="CR40" i="1"/>
  <c r="CS40" i="1"/>
  <c r="R40" i="1" s="1"/>
  <c r="CT40" i="1"/>
  <c r="S40" i="1" s="1"/>
  <c r="CU40" i="1"/>
  <c r="T40" i="1" s="1"/>
  <c r="CW40" i="1"/>
  <c r="V40" i="1" s="1"/>
  <c r="CX40" i="1"/>
  <c r="W40" i="1" s="1"/>
  <c r="CY40" i="1"/>
  <c r="CZ40" i="1"/>
  <c r="Y40" i="1" s="1"/>
  <c r="FR40" i="1"/>
  <c r="GL40" i="1"/>
  <c r="GN40" i="1"/>
  <c r="GP40" i="1"/>
  <c r="GV40" i="1"/>
  <c r="HC40" i="1" s="1"/>
  <c r="GX40" i="1" s="1"/>
  <c r="AC41" i="1"/>
  <c r="AD41" i="1"/>
  <c r="AE41" i="1"/>
  <c r="AF41" i="1"/>
  <c r="AG41" i="1"/>
  <c r="CU41" i="1" s="1"/>
  <c r="T41" i="1" s="1"/>
  <c r="AH41" i="1"/>
  <c r="AI41" i="1"/>
  <c r="AJ41" i="1"/>
  <c r="CX41" i="1" s="1"/>
  <c r="W41" i="1" s="1"/>
  <c r="CQ41" i="1"/>
  <c r="P41" i="1" s="1"/>
  <c r="CP41" i="1" s="1"/>
  <c r="O41" i="1" s="1"/>
  <c r="CR41" i="1"/>
  <c r="Q41" i="1" s="1"/>
  <c r="CS41" i="1"/>
  <c r="R41" i="1" s="1"/>
  <c r="CT41" i="1"/>
  <c r="S41" i="1" s="1"/>
  <c r="CV41" i="1"/>
  <c r="U41" i="1" s="1"/>
  <c r="CW41" i="1"/>
  <c r="V41" i="1" s="1"/>
  <c r="FR41" i="1"/>
  <c r="GL41" i="1"/>
  <c r="GO41" i="1"/>
  <c r="GP41" i="1"/>
  <c r="GV41" i="1"/>
  <c r="HC41" i="1"/>
  <c r="GX41" i="1" s="1"/>
  <c r="P42" i="1"/>
  <c r="CP42" i="1" s="1"/>
  <c r="O42" i="1" s="1"/>
  <c r="S42" i="1"/>
  <c r="CY42" i="1" s="1"/>
  <c r="X42" i="1" s="1"/>
  <c r="T42" i="1"/>
  <c r="AC42" i="1"/>
  <c r="AB42" i="1" s="1"/>
  <c r="AE42" i="1"/>
  <c r="AD42" i="1" s="1"/>
  <c r="AF42" i="1"/>
  <c r="AG42" i="1"/>
  <c r="CU42" i="1" s="1"/>
  <c r="AH42" i="1"/>
  <c r="CV42" i="1" s="1"/>
  <c r="U42" i="1" s="1"/>
  <c r="AI42" i="1"/>
  <c r="AJ42" i="1"/>
  <c r="CX42" i="1" s="1"/>
  <c r="W42" i="1" s="1"/>
  <c r="CQ42" i="1"/>
  <c r="CR42" i="1"/>
  <c r="Q42" i="1" s="1"/>
  <c r="CS42" i="1"/>
  <c r="R42" i="1" s="1"/>
  <c r="CT42" i="1"/>
  <c r="CW42" i="1"/>
  <c r="V42" i="1" s="1"/>
  <c r="CZ42" i="1"/>
  <c r="Y42" i="1" s="1"/>
  <c r="FR42" i="1"/>
  <c r="GL42" i="1"/>
  <c r="GO42" i="1"/>
  <c r="GP42" i="1"/>
  <c r="GV42" i="1"/>
  <c r="HC42" i="1" s="1"/>
  <c r="GX42" i="1" s="1"/>
  <c r="C43" i="1"/>
  <c r="D43" i="1"/>
  <c r="V43" i="1"/>
  <c r="G113" i="7" s="1"/>
  <c r="AC43" i="1"/>
  <c r="AE43" i="1"/>
  <c r="AD43" i="1" s="1"/>
  <c r="AF43" i="1"/>
  <c r="AG43" i="1"/>
  <c r="AH43" i="1"/>
  <c r="AI43" i="1"/>
  <c r="AJ43" i="1"/>
  <c r="CQ43" i="1"/>
  <c r="CR43" i="1"/>
  <c r="CS43" i="1"/>
  <c r="CT43" i="1"/>
  <c r="CU43" i="1"/>
  <c r="T43" i="1" s="1"/>
  <c r="CV43" i="1"/>
  <c r="CW43" i="1"/>
  <c r="CX43" i="1"/>
  <c r="W43" i="1" s="1"/>
  <c r="FR43" i="1"/>
  <c r="GL43" i="1"/>
  <c r="GO43" i="1"/>
  <c r="GP43" i="1"/>
  <c r="GV43" i="1"/>
  <c r="HC43" i="1"/>
  <c r="GX43" i="1" s="1"/>
  <c r="Q44" i="1"/>
  <c r="R44" i="1"/>
  <c r="T44" i="1"/>
  <c r="AC44" i="1"/>
  <c r="AD44" i="1"/>
  <c r="AE44" i="1"/>
  <c r="AF44" i="1"/>
  <c r="AG44" i="1"/>
  <c r="AH44" i="1"/>
  <c r="CV44" i="1" s="1"/>
  <c r="U44" i="1" s="1"/>
  <c r="AI44" i="1"/>
  <c r="AJ44" i="1"/>
  <c r="CQ44" i="1"/>
  <c r="P44" i="1" s="1"/>
  <c r="CP44" i="1" s="1"/>
  <c r="O44" i="1" s="1"/>
  <c r="CR44" i="1"/>
  <c r="CS44" i="1"/>
  <c r="CT44" i="1"/>
  <c r="S44" i="1" s="1"/>
  <c r="CU44" i="1"/>
  <c r="CW44" i="1"/>
  <c r="V44" i="1" s="1"/>
  <c r="CX44" i="1"/>
  <c r="W44" i="1" s="1"/>
  <c r="FR44" i="1"/>
  <c r="GL44" i="1"/>
  <c r="GO44" i="1"/>
  <c r="GP44" i="1"/>
  <c r="GV44" i="1"/>
  <c r="GX44" i="1"/>
  <c r="HC44" i="1"/>
  <c r="P45" i="1"/>
  <c r="U45" i="1"/>
  <c r="AC45" i="1"/>
  <c r="AD45" i="1"/>
  <c r="AB45" i="1" s="1"/>
  <c r="AE45" i="1"/>
  <c r="AF45" i="1"/>
  <c r="AG45" i="1"/>
  <c r="CU45" i="1" s="1"/>
  <c r="T45" i="1" s="1"/>
  <c r="AH45" i="1"/>
  <c r="CV45" i="1" s="1"/>
  <c r="AI45" i="1"/>
  <c r="AJ45" i="1"/>
  <c r="CX45" i="1" s="1"/>
  <c r="W45" i="1" s="1"/>
  <c r="CQ45" i="1"/>
  <c r="CR45" i="1"/>
  <c r="Q45" i="1" s="1"/>
  <c r="CS45" i="1"/>
  <c r="R45" i="1" s="1"/>
  <c r="CT45" i="1"/>
  <c r="S45" i="1" s="1"/>
  <c r="CW45" i="1"/>
  <c r="V45" i="1" s="1"/>
  <c r="FR45" i="1"/>
  <c r="GL45" i="1"/>
  <c r="GO45" i="1"/>
  <c r="GP45" i="1"/>
  <c r="GV45" i="1"/>
  <c r="HC45" i="1" s="1"/>
  <c r="GX45" i="1" s="1"/>
  <c r="P46" i="1"/>
  <c r="S46" i="1"/>
  <c r="T46" i="1"/>
  <c r="X46" i="1"/>
  <c r="AC46" i="1"/>
  <c r="AB46" i="1" s="1"/>
  <c r="AD46" i="1"/>
  <c r="AE46" i="1"/>
  <c r="AF46" i="1"/>
  <c r="AG46" i="1"/>
  <c r="CU46" i="1" s="1"/>
  <c r="AH46" i="1"/>
  <c r="CV46" i="1" s="1"/>
  <c r="U46" i="1" s="1"/>
  <c r="AI46" i="1"/>
  <c r="AJ46" i="1"/>
  <c r="CX46" i="1" s="1"/>
  <c r="W46" i="1" s="1"/>
  <c r="CQ46" i="1"/>
  <c r="CR46" i="1"/>
  <c r="Q46" i="1" s="1"/>
  <c r="CP46" i="1" s="1"/>
  <c r="O46" i="1" s="1"/>
  <c r="CS46" i="1"/>
  <c r="R46" i="1" s="1"/>
  <c r="CY46" i="1" s="1"/>
  <c r="CT46" i="1"/>
  <c r="CW46" i="1"/>
  <c r="V46" i="1" s="1"/>
  <c r="CZ46" i="1"/>
  <c r="Y46" i="1" s="1"/>
  <c r="FR46" i="1"/>
  <c r="GL46" i="1"/>
  <c r="GO46" i="1"/>
  <c r="GP46" i="1"/>
  <c r="GV46" i="1"/>
  <c r="HC46" i="1" s="1"/>
  <c r="GX46" i="1" s="1"/>
  <c r="P47" i="1"/>
  <c r="X47" i="1"/>
  <c r="AC47" i="1"/>
  <c r="AE47" i="1"/>
  <c r="AD47" i="1" s="1"/>
  <c r="AB47" i="1" s="1"/>
  <c r="AF47" i="1"/>
  <c r="AG47" i="1"/>
  <c r="CU47" i="1" s="1"/>
  <c r="T47" i="1" s="1"/>
  <c r="AH47" i="1"/>
  <c r="AI47" i="1"/>
  <c r="CW47" i="1" s="1"/>
  <c r="V47" i="1" s="1"/>
  <c r="AJ47" i="1"/>
  <c r="CX47" i="1" s="1"/>
  <c r="W47" i="1" s="1"/>
  <c r="CQ47" i="1"/>
  <c r="CR47" i="1"/>
  <c r="Q47" i="1" s="1"/>
  <c r="CS47" i="1"/>
  <c r="R47" i="1" s="1"/>
  <c r="CT47" i="1"/>
  <c r="S47" i="1" s="1"/>
  <c r="CV47" i="1"/>
  <c r="U47" i="1" s="1"/>
  <c r="CY47" i="1"/>
  <c r="CZ47" i="1"/>
  <c r="Y47" i="1" s="1"/>
  <c r="FR47" i="1"/>
  <c r="GL47" i="1"/>
  <c r="GO47" i="1"/>
  <c r="GP47" i="1"/>
  <c r="GV47" i="1"/>
  <c r="HC47" i="1" s="1"/>
  <c r="GX47" i="1" s="1"/>
  <c r="P48" i="1"/>
  <c r="R48" i="1"/>
  <c r="S48" i="1"/>
  <c r="T48" i="1"/>
  <c r="V48" i="1"/>
  <c r="AC48" i="1"/>
  <c r="AB48" i="1" s="1"/>
  <c r="AE48" i="1"/>
  <c r="AD48" i="1" s="1"/>
  <c r="AF48" i="1"/>
  <c r="AG48" i="1"/>
  <c r="AH48" i="1"/>
  <c r="AI48" i="1"/>
  <c r="AJ48" i="1"/>
  <c r="CQ48" i="1"/>
  <c r="CR48" i="1"/>
  <c r="Q48" i="1" s="1"/>
  <c r="CS48" i="1"/>
  <c r="CT48" i="1"/>
  <c r="CU48" i="1"/>
  <c r="CV48" i="1"/>
  <c r="U48" i="1" s="1"/>
  <c r="CW48" i="1"/>
  <c r="CX48" i="1"/>
  <c r="W48" i="1" s="1"/>
  <c r="FR48" i="1"/>
  <c r="GL48" i="1"/>
  <c r="GO48" i="1"/>
  <c r="GP48" i="1"/>
  <c r="GV48" i="1"/>
  <c r="HC48" i="1"/>
  <c r="GX48" i="1" s="1"/>
  <c r="P49" i="1"/>
  <c r="R49" i="1"/>
  <c r="V49" i="1"/>
  <c r="Y49" i="1"/>
  <c r="AB49" i="1"/>
  <c r="AC49" i="1"/>
  <c r="AD49" i="1"/>
  <c r="AE49" i="1"/>
  <c r="AF49" i="1"/>
  <c r="AG49" i="1"/>
  <c r="AH49" i="1"/>
  <c r="CV49" i="1" s="1"/>
  <c r="U49" i="1" s="1"/>
  <c r="AI49" i="1"/>
  <c r="CW49" i="1" s="1"/>
  <c r="AJ49" i="1"/>
  <c r="CX49" i="1" s="1"/>
  <c r="W49" i="1" s="1"/>
  <c r="CQ49" i="1"/>
  <c r="CR49" i="1"/>
  <c r="Q49" i="1" s="1"/>
  <c r="CS49" i="1"/>
  <c r="CT49" i="1"/>
  <c r="S49" i="1" s="1"/>
  <c r="CZ49" i="1" s="1"/>
  <c r="CU49" i="1"/>
  <c r="T49" i="1" s="1"/>
  <c r="CY49" i="1"/>
  <c r="X49" i="1" s="1"/>
  <c r="FR49" i="1"/>
  <c r="GL49" i="1"/>
  <c r="GO49" i="1"/>
  <c r="GP49" i="1"/>
  <c r="GV49" i="1"/>
  <c r="HC49" i="1"/>
  <c r="GX49" i="1" s="1"/>
  <c r="Q50" i="1"/>
  <c r="R50" i="1"/>
  <c r="AC50" i="1"/>
  <c r="AE50" i="1"/>
  <c r="AD50" i="1" s="1"/>
  <c r="AB50" i="1" s="1"/>
  <c r="AF50" i="1"/>
  <c r="AG50" i="1"/>
  <c r="AH50" i="1"/>
  <c r="CV50" i="1" s="1"/>
  <c r="U50" i="1" s="1"/>
  <c r="AI50" i="1"/>
  <c r="CW50" i="1" s="1"/>
  <c r="V50" i="1" s="1"/>
  <c r="AJ50" i="1"/>
  <c r="CX50" i="1" s="1"/>
  <c r="W50" i="1" s="1"/>
  <c r="CQ50" i="1"/>
  <c r="P50" i="1" s="1"/>
  <c r="CR50" i="1"/>
  <c r="CS50" i="1"/>
  <c r="CT50" i="1"/>
  <c r="S50" i="1" s="1"/>
  <c r="CU50" i="1"/>
  <c r="T50" i="1" s="1"/>
  <c r="FR50" i="1"/>
  <c r="GL50" i="1"/>
  <c r="GO50" i="1"/>
  <c r="GP50" i="1"/>
  <c r="GV50" i="1"/>
  <c r="HC50" i="1"/>
  <c r="GX50" i="1" s="1"/>
  <c r="Q51" i="1"/>
  <c r="R51" i="1"/>
  <c r="AB51" i="1"/>
  <c r="AC51" i="1"/>
  <c r="AD51" i="1"/>
  <c r="AE51" i="1"/>
  <c r="AF51" i="1"/>
  <c r="AG51" i="1"/>
  <c r="AH51" i="1"/>
  <c r="CV51" i="1" s="1"/>
  <c r="U51" i="1" s="1"/>
  <c r="AI51" i="1"/>
  <c r="CW51" i="1" s="1"/>
  <c r="V51" i="1" s="1"/>
  <c r="AJ51" i="1"/>
  <c r="CQ51" i="1"/>
  <c r="P51" i="1" s="1"/>
  <c r="CR51" i="1"/>
  <c r="CS51" i="1"/>
  <c r="CT51" i="1"/>
  <c r="S51" i="1" s="1"/>
  <c r="CU51" i="1"/>
  <c r="T51" i="1" s="1"/>
  <c r="CX51" i="1"/>
  <c r="W51" i="1" s="1"/>
  <c r="FR51" i="1"/>
  <c r="GL51" i="1"/>
  <c r="GO51" i="1"/>
  <c r="GP51" i="1"/>
  <c r="GV51" i="1"/>
  <c r="HC51" i="1"/>
  <c r="GX51" i="1" s="1"/>
  <c r="U52" i="1"/>
  <c r="V52" i="1"/>
  <c r="W52" i="1"/>
  <c r="AB52" i="1"/>
  <c r="AC52" i="1"/>
  <c r="AD52" i="1"/>
  <c r="AE52" i="1"/>
  <c r="AF52" i="1"/>
  <c r="AG52" i="1"/>
  <c r="AH52" i="1"/>
  <c r="CV52" i="1" s="1"/>
  <c r="AI52" i="1"/>
  <c r="AJ52" i="1"/>
  <c r="CQ52" i="1"/>
  <c r="P52" i="1" s="1"/>
  <c r="CR52" i="1"/>
  <c r="Q52" i="1" s="1"/>
  <c r="CS52" i="1"/>
  <c r="R52" i="1" s="1"/>
  <c r="CZ52" i="1" s="1"/>
  <c r="Y52" i="1" s="1"/>
  <c r="CT52" i="1"/>
  <c r="S52" i="1" s="1"/>
  <c r="CU52" i="1"/>
  <c r="T52" i="1" s="1"/>
  <c r="CW52" i="1"/>
  <c r="CX52" i="1"/>
  <c r="CY52" i="1"/>
  <c r="X52" i="1" s="1"/>
  <c r="FR52" i="1"/>
  <c r="GL52" i="1"/>
  <c r="GO52" i="1"/>
  <c r="GP52" i="1"/>
  <c r="GV52" i="1"/>
  <c r="HC52" i="1"/>
  <c r="GX52" i="1" s="1"/>
  <c r="C53" i="1"/>
  <c r="D53" i="1"/>
  <c r="U53" i="1"/>
  <c r="G153" i="7" s="1"/>
  <c r="V53" i="1"/>
  <c r="G156" i="7" s="1"/>
  <c r="AC53" i="1"/>
  <c r="AE53" i="1"/>
  <c r="AD53" i="1" s="1"/>
  <c r="AF53" i="1"/>
  <c r="AG53" i="1"/>
  <c r="AH53" i="1"/>
  <c r="AI53" i="1"/>
  <c r="AJ53" i="1"/>
  <c r="CQ53" i="1"/>
  <c r="CR53" i="1"/>
  <c r="CS53" i="1"/>
  <c r="CT53" i="1"/>
  <c r="CU53" i="1"/>
  <c r="T53" i="1" s="1"/>
  <c r="CV53" i="1"/>
  <c r="CW53" i="1"/>
  <c r="CX53" i="1"/>
  <c r="W53" i="1" s="1"/>
  <c r="FR53" i="1"/>
  <c r="GL53" i="1"/>
  <c r="GO53" i="1"/>
  <c r="GP53" i="1"/>
  <c r="GV53" i="1"/>
  <c r="HC53" i="1"/>
  <c r="GX53" i="1" s="1"/>
  <c r="C54" i="1"/>
  <c r="D54" i="1"/>
  <c r="T54" i="1"/>
  <c r="U54" i="1"/>
  <c r="G173" i="7" s="1"/>
  <c r="V54" i="1"/>
  <c r="G176" i="7" s="1"/>
  <c r="AC54" i="1"/>
  <c r="AE54" i="1"/>
  <c r="AD54" i="1" s="1"/>
  <c r="AF54" i="1"/>
  <c r="AG54" i="1"/>
  <c r="CU54" i="1" s="1"/>
  <c r="AH54" i="1"/>
  <c r="AI54" i="1"/>
  <c r="AJ54" i="1"/>
  <c r="CX54" i="1" s="1"/>
  <c r="W54" i="1" s="1"/>
  <c r="CQ54" i="1"/>
  <c r="CR54" i="1"/>
  <c r="CS54" i="1"/>
  <c r="CT54" i="1"/>
  <c r="CV54" i="1"/>
  <c r="CW54" i="1"/>
  <c r="FR54" i="1"/>
  <c r="GL54" i="1"/>
  <c r="GO54" i="1"/>
  <c r="GP54" i="1"/>
  <c r="GV54" i="1"/>
  <c r="HC54" i="1"/>
  <c r="GX54" i="1" s="1"/>
  <c r="P55" i="1"/>
  <c r="CP55" i="1" s="1"/>
  <c r="O55" i="1" s="1"/>
  <c r="Q55" i="1"/>
  <c r="S55" i="1"/>
  <c r="T55" i="1"/>
  <c r="W55" i="1"/>
  <c r="AC55" i="1"/>
  <c r="AB55" i="1" s="1"/>
  <c r="AD55" i="1"/>
  <c r="AE55" i="1"/>
  <c r="AF55" i="1"/>
  <c r="AG55" i="1"/>
  <c r="AH55" i="1"/>
  <c r="AI55" i="1"/>
  <c r="AJ55" i="1"/>
  <c r="CX55" i="1" s="1"/>
  <c r="CQ55" i="1"/>
  <c r="CR55" i="1"/>
  <c r="CS55" i="1"/>
  <c r="R55" i="1" s="1"/>
  <c r="CY55" i="1" s="1"/>
  <c r="X55" i="1" s="1"/>
  <c r="CT55" i="1"/>
  <c r="CU55" i="1"/>
  <c r="CV55" i="1"/>
  <c r="U55" i="1" s="1"/>
  <c r="CW55" i="1"/>
  <c r="V55" i="1" s="1"/>
  <c r="FR55" i="1"/>
  <c r="GL55" i="1"/>
  <c r="GO55" i="1"/>
  <c r="GP55" i="1"/>
  <c r="GV55" i="1"/>
  <c r="HC55" i="1" s="1"/>
  <c r="GX55" i="1" s="1"/>
  <c r="V56" i="1"/>
  <c r="W56" i="1"/>
  <c r="AB56" i="1"/>
  <c r="AC56" i="1"/>
  <c r="AD56" i="1"/>
  <c r="AE56" i="1"/>
  <c r="AF56" i="1"/>
  <c r="AG56" i="1"/>
  <c r="CU56" i="1" s="1"/>
  <c r="T56" i="1" s="1"/>
  <c r="AH56" i="1"/>
  <c r="AI56" i="1"/>
  <c r="AJ56" i="1"/>
  <c r="CQ56" i="1"/>
  <c r="P56" i="1" s="1"/>
  <c r="CR56" i="1"/>
  <c r="Q56" i="1" s="1"/>
  <c r="CS56" i="1"/>
  <c r="R56" i="1" s="1"/>
  <c r="CT56" i="1"/>
  <c r="S56" i="1" s="1"/>
  <c r="CV56" i="1"/>
  <c r="U56" i="1" s="1"/>
  <c r="CW56" i="1"/>
  <c r="CX56" i="1"/>
  <c r="FR56" i="1"/>
  <c r="GL56" i="1"/>
  <c r="GO56" i="1"/>
  <c r="GP56" i="1"/>
  <c r="GV56" i="1"/>
  <c r="HC56" i="1" s="1"/>
  <c r="GX56" i="1" s="1"/>
  <c r="R57" i="1"/>
  <c r="T57" i="1"/>
  <c r="V57" i="1"/>
  <c r="AC57" i="1"/>
  <c r="AB57" i="1" s="1"/>
  <c r="AE57" i="1"/>
  <c r="AD57" i="1" s="1"/>
  <c r="AF57" i="1"/>
  <c r="AG57" i="1"/>
  <c r="AH57" i="1"/>
  <c r="CV57" i="1" s="1"/>
  <c r="U57" i="1" s="1"/>
  <c r="AI57" i="1"/>
  <c r="AJ57" i="1"/>
  <c r="CX57" i="1" s="1"/>
  <c r="W57" i="1" s="1"/>
  <c r="CQ57" i="1"/>
  <c r="P57" i="1" s="1"/>
  <c r="CP57" i="1" s="1"/>
  <c r="O57" i="1" s="1"/>
  <c r="CR57" i="1"/>
  <c r="Q57" i="1" s="1"/>
  <c r="CS57" i="1"/>
  <c r="CT57" i="1"/>
  <c r="S57" i="1" s="1"/>
  <c r="CU57" i="1"/>
  <c r="CW57" i="1"/>
  <c r="FR57" i="1"/>
  <c r="GL57" i="1"/>
  <c r="GO57" i="1"/>
  <c r="GP57" i="1"/>
  <c r="GV57" i="1"/>
  <c r="GX57" i="1"/>
  <c r="HC57" i="1"/>
  <c r="P58" i="1"/>
  <c r="CP58" i="1" s="1"/>
  <c r="O58" i="1" s="1"/>
  <c r="GM58" i="1" s="1"/>
  <c r="GN58" i="1" s="1"/>
  <c r="R58" i="1"/>
  <c r="S58" i="1"/>
  <c r="V58" i="1"/>
  <c r="Y58" i="1"/>
  <c r="AC58" i="1"/>
  <c r="AD58" i="1"/>
  <c r="AB58" i="1" s="1"/>
  <c r="AE58" i="1"/>
  <c r="AF58" i="1"/>
  <c r="AG58" i="1"/>
  <c r="CU58" i="1" s="1"/>
  <c r="T58" i="1" s="1"/>
  <c r="AH58" i="1"/>
  <c r="CV58" i="1" s="1"/>
  <c r="U58" i="1" s="1"/>
  <c r="AI58" i="1"/>
  <c r="CW58" i="1" s="1"/>
  <c r="AJ58" i="1"/>
  <c r="CX58" i="1" s="1"/>
  <c r="W58" i="1" s="1"/>
  <c r="CQ58" i="1"/>
  <c r="CR58" i="1"/>
  <c r="Q58" i="1" s="1"/>
  <c r="CS58" i="1"/>
  <c r="CT58" i="1"/>
  <c r="CY58" i="1"/>
  <c r="X58" i="1" s="1"/>
  <c r="CZ58" i="1"/>
  <c r="FR58" i="1"/>
  <c r="GL58" i="1"/>
  <c r="GO58" i="1"/>
  <c r="GP58" i="1"/>
  <c r="GV58" i="1"/>
  <c r="HC58" i="1"/>
  <c r="GX58" i="1" s="1"/>
  <c r="Q59" i="1"/>
  <c r="R59" i="1"/>
  <c r="S59" i="1"/>
  <c r="CZ59" i="1" s="1"/>
  <c r="Y59" i="1" s="1"/>
  <c r="X59" i="1"/>
  <c r="AC59" i="1"/>
  <c r="AB59" i="1" s="1"/>
  <c r="AE59" i="1"/>
  <c r="AD59" i="1" s="1"/>
  <c r="AF59" i="1"/>
  <c r="AG59" i="1"/>
  <c r="CU59" i="1" s="1"/>
  <c r="T59" i="1" s="1"/>
  <c r="AH59" i="1"/>
  <c r="CV59" i="1" s="1"/>
  <c r="U59" i="1" s="1"/>
  <c r="AI59" i="1"/>
  <c r="CW59" i="1" s="1"/>
  <c r="V59" i="1" s="1"/>
  <c r="AJ59" i="1"/>
  <c r="CQ59" i="1"/>
  <c r="P59" i="1" s="1"/>
  <c r="CP59" i="1" s="1"/>
  <c r="O59" i="1" s="1"/>
  <c r="GM59" i="1" s="1"/>
  <c r="GN59" i="1" s="1"/>
  <c r="CR59" i="1"/>
  <c r="CS59" i="1"/>
  <c r="CT59" i="1"/>
  <c r="CX59" i="1"/>
  <c r="W59" i="1" s="1"/>
  <c r="CY59" i="1"/>
  <c r="FR59" i="1"/>
  <c r="GL59" i="1"/>
  <c r="GO59" i="1"/>
  <c r="GP59" i="1"/>
  <c r="GV59" i="1"/>
  <c r="HC59" i="1"/>
  <c r="GX59" i="1" s="1"/>
  <c r="Q60" i="1"/>
  <c r="R60" i="1"/>
  <c r="CZ60" i="1" s="1"/>
  <c r="Y60" i="1" s="1"/>
  <c r="W60" i="1"/>
  <c r="AC60" i="1"/>
  <c r="AB60" i="1" s="1"/>
  <c r="AD60" i="1"/>
  <c r="AE60" i="1"/>
  <c r="AF60" i="1"/>
  <c r="AG60" i="1"/>
  <c r="CU60" i="1" s="1"/>
  <c r="T60" i="1" s="1"/>
  <c r="AH60" i="1"/>
  <c r="CV60" i="1" s="1"/>
  <c r="U60" i="1" s="1"/>
  <c r="AI60" i="1"/>
  <c r="CW60" i="1" s="1"/>
  <c r="V60" i="1" s="1"/>
  <c r="AJ60" i="1"/>
  <c r="CQ60" i="1"/>
  <c r="P60" i="1" s="1"/>
  <c r="CR60" i="1"/>
  <c r="CS60" i="1"/>
  <c r="CT60" i="1"/>
  <c r="S60" i="1" s="1"/>
  <c r="CX60" i="1"/>
  <c r="FR60" i="1"/>
  <c r="GL60" i="1"/>
  <c r="GO60" i="1"/>
  <c r="GP60" i="1"/>
  <c r="GV60" i="1"/>
  <c r="GX60" i="1"/>
  <c r="HC60" i="1"/>
  <c r="P61" i="1"/>
  <c r="CP61" i="1" s="1"/>
  <c r="O61" i="1" s="1"/>
  <c r="Q61" i="1"/>
  <c r="AC61" i="1"/>
  <c r="AB61" i="1" s="1"/>
  <c r="AE61" i="1"/>
  <c r="AD61" i="1" s="1"/>
  <c r="AF61" i="1"/>
  <c r="AG61" i="1"/>
  <c r="CU61" i="1" s="1"/>
  <c r="T61" i="1" s="1"/>
  <c r="AH61" i="1"/>
  <c r="CV61" i="1" s="1"/>
  <c r="U61" i="1" s="1"/>
  <c r="AI61" i="1"/>
  <c r="AJ61" i="1"/>
  <c r="CX61" i="1" s="1"/>
  <c r="W61" i="1" s="1"/>
  <c r="CQ61" i="1"/>
  <c r="CR61" i="1"/>
  <c r="CS61" i="1"/>
  <c r="R61" i="1" s="1"/>
  <c r="CT61" i="1"/>
  <c r="S61" i="1" s="1"/>
  <c r="CW61" i="1"/>
  <c r="V61" i="1" s="1"/>
  <c r="FR61" i="1"/>
  <c r="GL61" i="1"/>
  <c r="GO61" i="1"/>
  <c r="GP61" i="1"/>
  <c r="GV61" i="1"/>
  <c r="HC61" i="1" s="1"/>
  <c r="GX61" i="1" s="1"/>
  <c r="C62" i="1"/>
  <c r="D62" i="1"/>
  <c r="U62" i="1"/>
  <c r="G202" i="7" s="1"/>
  <c r="AC62" i="1"/>
  <c r="AE62" i="1"/>
  <c r="AD62" i="1" s="1"/>
  <c r="AF62" i="1"/>
  <c r="AG62" i="1"/>
  <c r="AH62" i="1"/>
  <c r="AI62" i="1"/>
  <c r="AJ62" i="1"/>
  <c r="CX62" i="1" s="1"/>
  <c r="W62" i="1" s="1"/>
  <c r="CQ62" i="1"/>
  <c r="CR62" i="1"/>
  <c r="CS62" i="1"/>
  <c r="CT62" i="1"/>
  <c r="CU62" i="1"/>
  <c r="T62" i="1" s="1"/>
  <c r="CV62" i="1"/>
  <c r="CW62" i="1"/>
  <c r="FR62" i="1"/>
  <c r="GL62" i="1"/>
  <c r="GO62" i="1"/>
  <c r="GP62" i="1"/>
  <c r="GV62" i="1"/>
  <c r="HC62" i="1" s="1"/>
  <c r="GX62" i="1" s="1"/>
  <c r="C63" i="1"/>
  <c r="D63" i="1"/>
  <c r="V63" i="1"/>
  <c r="G220" i="7" s="1"/>
  <c r="AC63" i="1"/>
  <c r="AD63" i="1"/>
  <c r="AE63" i="1"/>
  <c r="AF63" i="1"/>
  <c r="AG63" i="1"/>
  <c r="CU63" i="1" s="1"/>
  <c r="T63" i="1" s="1"/>
  <c r="AH63" i="1"/>
  <c r="AI63" i="1"/>
  <c r="AJ63" i="1"/>
  <c r="CX63" i="1" s="1"/>
  <c r="W63" i="1" s="1"/>
  <c r="CQ63" i="1"/>
  <c r="CR63" i="1"/>
  <c r="CS63" i="1"/>
  <c r="CT63" i="1"/>
  <c r="CV63" i="1"/>
  <c r="CW63" i="1"/>
  <c r="FR63" i="1"/>
  <c r="GL63" i="1"/>
  <c r="GO63" i="1"/>
  <c r="GP63" i="1"/>
  <c r="GV63" i="1"/>
  <c r="HC63" i="1"/>
  <c r="GX63" i="1" s="1"/>
  <c r="C64" i="1"/>
  <c r="D64" i="1"/>
  <c r="U64" i="1"/>
  <c r="G232" i="7" s="1"/>
  <c r="V64" i="1"/>
  <c r="G235" i="7" s="1"/>
  <c r="AC64" i="1"/>
  <c r="AE64" i="1"/>
  <c r="AD64" i="1" s="1"/>
  <c r="AF64" i="1"/>
  <c r="AG64" i="1"/>
  <c r="AH64" i="1"/>
  <c r="AI64" i="1"/>
  <c r="AJ64" i="1"/>
  <c r="CQ64" i="1"/>
  <c r="CR64" i="1"/>
  <c r="CS64" i="1"/>
  <c r="CT64" i="1"/>
  <c r="CU64" i="1"/>
  <c r="T64" i="1" s="1"/>
  <c r="CV64" i="1"/>
  <c r="CW64" i="1"/>
  <c r="CX64" i="1"/>
  <c r="W64" i="1" s="1"/>
  <c r="FR64" i="1"/>
  <c r="GL64" i="1"/>
  <c r="GO64" i="1"/>
  <c r="GP64" i="1"/>
  <c r="GV64" i="1"/>
  <c r="GX64" i="1"/>
  <c r="HC64" i="1"/>
  <c r="C65" i="1"/>
  <c r="D65" i="1"/>
  <c r="U65" i="1"/>
  <c r="G247" i="7" s="1"/>
  <c r="V65" i="1"/>
  <c r="G250" i="7" s="1"/>
  <c r="AC65" i="1"/>
  <c r="AE65" i="1"/>
  <c r="AD65" i="1" s="1"/>
  <c r="AF65" i="1"/>
  <c r="AG65" i="1"/>
  <c r="AH65" i="1"/>
  <c r="AI65" i="1"/>
  <c r="AJ65" i="1"/>
  <c r="CX65" i="1" s="1"/>
  <c r="W65" i="1" s="1"/>
  <c r="CQ65" i="1"/>
  <c r="CR65" i="1"/>
  <c r="CS65" i="1"/>
  <c r="CT65" i="1"/>
  <c r="CU65" i="1"/>
  <c r="T65" i="1" s="1"/>
  <c r="CV65" i="1"/>
  <c r="CW65" i="1"/>
  <c r="FR65" i="1"/>
  <c r="GL65" i="1"/>
  <c r="GO65" i="1"/>
  <c r="GP65" i="1"/>
  <c r="GV65" i="1"/>
  <c r="HC65" i="1" s="1"/>
  <c r="GX65" i="1" s="1"/>
  <c r="C66" i="1"/>
  <c r="D66" i="1"/>
  <c r="U66" i="1"/>
  <c r="G262" i="7" s="1"/>
  <c r="V66" i="1"/>
  <c r="G265" i="7" s="1"/>
  <c r="W66" i="1"/>
  <c r="AC66" i="1"/>
  <c r="AE66" i="1"/>
  <c r="AD66" i="1" s="1"/>
  <c r="AF66" i="1"/>
  <c r="AG66" i="1"/>
  <c r="CU66" i="1" s="1"/>
  <c r="T66" i="1" s="1"/>
  <c r="AH66" i="1"/>
  <c r="AI66" i="1"/>
  <c r="AJ66" i="1"/>
  <c r="CX66" i="1" s="1"/>
  <c r="CQ66" i="1"/>
  <c r="CR66" i="1"/>
  <c r="CS66" i="1"/>
  <c r="CT66" i="1"/>
  <c r="CV66" i="1"/>
  <c r="CW66" i="1"/>
  <c r="FR66" i="1"/>
  <c r="GL66" i="1"/>
  <c r="GO66" i="1"/>
  <c r="GP66" i="1"/>
  <c r="GV66" i="1"/>
  <c r="HC66" i="1"/>
  <c r="GX66" i="1" s="1"/>
  <c r="C67" i="1"/>
  <c r="D67" i="1"/>
  <c r="V67" i="1"/>
  <c r="G280" i="7" s="1"/>
  <c r="AC67" i="1"/>
  <c r="AE67" i="1"/>
  <c r="AD67" i="1" s="1"/>
  <c r="AF67" i="1"/>
  <c r="AG67" i="1"/>
  <c r="AH67" i="1"/>
  <c r="AI67" i="1"/>
  <c r="AJ67" i="1"/>
  <c r="CQ67" i="1"/>
  <c r="CR67" i="1"/>
  <c r="CS67" i="1"/>
  <c r="CT67" i="1"/>
  <c r="CU67" i="1"/>
  <c r="T67" i="1" s="1"/>
  <c r="CV67" i="1"/>
  <c r="CW67" i="1"/>
  <c r="CX67" i="1"/>
  <c r="W67" i="1" s="1"/>
  <c r="FR67" i="1"/>
  <c r="GL67" i="1"/>
  <c r="GO67" i="1"/>
  <c r="GP67" i="1"/>
  <c r="GV67" i="1"/>
  <c r="GX67" i="1"/>
  <c r="HC67" i="1"/>
  <c r="C68" i="1"/>
  <c r="D68" i="1"/>
  <c r="U68" i="1"/>
  <c r="G292" i="7" s="1"/>
  <c r="V68" i="1"/>
  <c r="G295" i="7" s="1"/>
  <c r="AC68" i="1"/>
  <c r="AE68" i="1"/>
  <c r="AD68" i="1" s="1"/>
  <c r="AF68" i="1"/>
  <c r="AG68" i="1"/>
  <c r="AH68" i="1"/>
  <c r="AI68" i="1"/>
  <c r="AJ68" i="1"/>
  <c r="CX68" i="1" s="1"/>
  <c r="W68" i="1" s="1"/>
  <c r="CQ68" i="1"/>
  <c r="CR68" i="1"/>
  <c r="CS68" i="1"/>
  <c r="CT68" i="1"/>
  <c r="CU68" i="1"/>
  <c r="T68" i="1" s="1"/>
  <c r="CV68" i="1"/>
  <c r="CW68" i="1"/>
  <c r="FR68" i="1"/>
  <c r="GL68" i="1"/>
  <c r="GO68" i="1"/>
  <c r="GP68" i="1"/>
  <c r="GV68" i="1"/>
  <c r="HC68" i="1" s="1"/>
  <c r="GX68" i="1" s="1"/>
  <c r="C69" i="1"/>
  <c r="D69" i="1"/>
  <c r="U69" i="1"/>
  <c r="G307" i="7" s="1"/>
  <c r="AC69" i="1"/>
  <c r="AD69" i="1"/>
  <c r="AE69" i="1"/>
  <c r="AF69" i="1"/>
  <c r="AG69" i="1"/>
  <c r="CU69" i="1" s="1"/>
  <c r="T69" i="1" s="1"/>
  <c r="AH69" i="1"/>
  <c r="AI69" i="1"/>
  <c r="AJ69" i="1"/>
  <c r="CX69" i="1" s="1"/>
  <c r="W69" i="1" s="1"/>
  <c r="CQ69" i="1"/>
  <c r="CR69" i="1"/>
  <c r="CS69" i="1"/>
  <c r="CT69" i="1"/>
  <c r="CV69" i="1"/>
  <c r="CW69" i="1"/>
  <c r="FR69" i="1"/>
  <c r="GL69" i="1"/>
  <c r="GO69" i="1"/>
  <c r="GP69" i="1"/>
  <c r="GV69" i="1"/>
  <c r="HC69" i="1"/>
  <c r="GX69" i="1" s="1"/>
  <c r="C70" i="1"/>
  <c r="D70" i="1"/>
  <c r="V70" i="1"/>
  <c r="G325" i="7" s="1"/>
  <c r="AC70" i="1"/>
  <c r="AE70" i="1"/>
  <c r="AD70" i="1" s="1"/>
  <c r="AF70" i="1"/>
  <c r="AG70" i="1"/>
  <c r="AH70" i="1"/>
  <c r="AI70" i="1"/>
  <c r="AJ70" i="1"/>
  <c r="CQ70" i="1"/>
  <c r="CR70" i="1"/>
  <c r="CS70" i="1"/>
  <c r="CT70" i="1"/>
  <c r="CU70" i="1"/>
  <c r="T70" i="1" s="1"/>
  <c r="CV70" i="1"/>
  <c r="CW70" i="1"/>
  <c r="CX70" i="1"/>
  <c r="W70" i="1" s="1"/>
  <c r="FR70" i="1"/>
  <c r="GL70" i="1"/>
  <c r="GO70" i="1"/>
  <c r="GP70" i="1"/>
  <c r="GV70" i="1"/>
  <c r="GX70" i="1"/>
  <c r="HC70" i="1"/>
  <c r="C71" i="1"/>
  <c r="D71" i="1"/>
  <c r="U71" i="1"/>
  <c r="G337" i="7" s="1"/>
  <c r="V71" i="1"/>
  <c r="G340" i="7" s="1"/>
  <c r="AC71" i="1"/>
  <c r="AE71" i="1"/>
  <c r="AD71" i="1" s="1"/>
  <c r="AF71" i="1"/>
  <c r="AG71" i="1"/>
  <c r="AH71" i="1"/>
  <c r="AI71" i="1"/>
  <c r="AJ71" i="1"/>
  <c r="CX71" i="1" s="1"/>
  <c r="W71" i="1" s="1"/>
  <c r="CQ71" i="1"/>
  <c r="CR71" i="1"/>
  <c r="CS71" i="1"/>
  <c r="CT71" i="1"/>
  <c r="CU71" i="1"/>
  <c r="T71" i="1" s="1"/>
  <c r="CV71" i="1"/>
  <c r="CW71" i="1"/>
  <c r="FR71" i="1"/>
  <c r="GL71" i="1"/>
  <c r="GO71" i="1"/>
  <c r="GP71" i="1"/>
  <c r="GV71" i="1"/>
  <c r="HC71" i="1" s="1"/>
  <c r="GX71" i="1" s="1"/>
  <c r="C72" i="1"/>
  <c r="D72" i="1"/>
  <c r="U72" i="1"/>
  <c r="G350" i="7" s="1"/>
  <c r="V72" i="1"/>
  <c r="G353" i="7" s="1"/>
  <c r="W72" i="1"/>
  <c r="AC72" i="1"/>
  <c r="AE72" i="1"/>
  <c r="AD72" i="1" s="1"/>
  <c r="AF72" i="1"/>
  <c r="AG72" i="1"/>
  <c r="CU72" i="1" s="1"/>
  <c r="T72" i="1" s="1"/>
  <c r="AH72" i="1"/>
  <c r="AI72" i="1"/>
  <c r="AJ72" i="1"/>
  <c r="CQ72" i="1"/>
  <c r="CR72" i="1"/>
  <c r="CS72" i="1"/>
  <c r="CT72" i="1"/>
  <c r="CV72" i="1"/>
  <c r="CW72" i="1"/>
  <c r="CX72" i="1"/>
  <c r="FR72" i="1"/>
  <c r="GL72" i="1"/>
  <c r="GO72" i="1"/>
  <c r="GP72" i="1"/>
  <c r="GV72" i="1"/>
  <c r="HC72" i="1"/>
  <c r="GX72" i="1" s="1"/>
  <c r="C73" i="1"/>
  <c r="D73" i="1"/>
  <c r="U73" i="1"/>
  <c r="G363" i="7" s="1"/>
  <c r="V73" i="1"/>
  <c r="G366" i="7" s="1"/>
  <c r="AC73" i="1"/>
  <c r="AE73" i="1"/>
  <c r="AD73" i="1" s="1"/>
  <c r="AF73" i="1"/>
  <c r="AG73" i="1"/>
  <c r="AH73" i="1"/>
  <c r="AI73" i="1"/>
  <c r="AJ73" i="1"/>
  <c r="CQ73" i="1"/>
  <c r="CR73" i="1"/>
  <c r="CS73" i="1"/>
  <c r="CT73" i="1"/>
  <c r="CU73" i="1"/>
  <c r="T73" i="1" s="1"/>
  <c r="CV73" i="1"/>
  <c r="CW73" i="1"/>
  <c r="CX73" i="1"/>
  <c r="W73" i="1" s="1"/>
  <c r="FR73" i="1"/>
  <c r="GL73" i="1"/>
  <c r="GO73" i="1"/>
  <c r="GP73" i="1"/>
  <c r="GV73" i="1"/>
  <c r="GX73" i="1"/>
  <c r="HC73" i="1"/>
  <c r="C74" i="1"/>
  <c r="D74" i="1"/>
  <c r="U74" i="1"/>
  <c r="G385" i="7" s="1"/>
  <c r="V74" i="1"/>
  <c r="G388" i="7" s="1"/>
  <c r="AC74" i="1"/>
  <c r="AE74" i="1"/>
  <c r="AD74" i="1" s="1"/>
  <c r="AF74" i="1"/>
  <c r="AG74" i="1"/>
  <c r="CU74" i="1" s="1"/>
  <c r="T74" i="1" s="1"/>
  <c r="AH74" i="1"/>
  <c r="AI74" i="1"/>
  <c r="AJ74" i="1"/>
  <c r="CX74" i="1" s="1"/>
  <c r="W74" i="1" s="1"/>
  <c r="CQ74" i="1"/>
  <c r="CR74" i="1"/>
  <c r="CS74" i="1"/>
  <c r="CT74" i="1"/>
  <c r="CV74" i="1"/>
  <c r="CW74" i="1"/>
  <c r="FR74" i="1"/>
  <c r="GL74" i="1"/>
  <c r="GN74" i="1"/>
  <c r="GP74" i="1"/>
  <c r="GV74" i="1"/>
  <c r="HC74" i="1" s="1"/>
  <c r="GX74" i="1" s="1"/>
  <c r="C75" i="1"/>
  <c r="D75" i="1"/>
  <c r="U75" i="1"/>
  <c r="G402" i="7" s="1"/>
  <c r="W75" i="1"/>
  <c r="AC75" i="1"/>
  <c r="AE75" i="1"/>
  <c r="AD75" i="1" s="1"/>
  <c r="AF75" i="1"/>
  <c r="AG75" i="1"/>
  <c r="CU75" i="1" s="1"/>
  <c r="T75" i="1" s="1"/>
  <c r="AH75" i="1"/>
  <c r="AI75" i="1"/>
  <c r="AJ75" i="1"/>
  <c r="CQ75" i="1"/>
  <c r="CR75" i="1"/>
  <c r="CS75" i="1"/>
  <c r="CT75" i="1"/>
  <c r="CV75" i="1"/>
  <c r="CW75" i="1"/>
  <c r="CX75" i="1"/>
  <c r="FR75" i="1"/>
  <c r="GL75" i="1"/>
  <c r="GN75" i="1"/>
  <c r="GP75" i="1"/>
  <c r="GV75" i="1"/>
  <c r="HC75" i="1"/>
  <c r="GX75" i="1" s="1"/>
  <c r="C76" i="1"/>
  <c r="D76" i="1"/>
  <c r="S76" i="1"/>
  <c r="U76" i="1"/>
  <c r="G419" i="7" s="1"/>
  <c r="V76" i="1"/>
  <c r="G422" i="7" s="1"/>
  <c r="AC76" i="1"/>
  <c r="AE76" i="1"/>
  <c r="AD76" i="1" s="1"/>
  <c r="AF76" i="1"/>
  <c r="AG76" i="1"/>
  <c r="AH76" i="1"/>
  <c r="AI76" i="1"/>
  <c r="AJ76" i="1"/>
  <c r="CQ76" i="1"/>
  <c r="CR76" i="1"/>
  <c r="CS76" i="1"/>
  <c r="CT76" i="1"/>
  <c r="CU76" i="1"/>
  <c r="T76" i="1" s="1"/>
  <c r="CV76" i="1"/>
  <c r="CW76" i="1"/>
  <c r="CX76" i="1"/>
  <c r="W76" i="1" s="1"/>
  <c r="FR76" i="1"/>
  <c r="GL76" i="1"/>
  <c r="GO76" i="1"/>
  <c r="GP76" i="1"/>
  <c r="GV76" i="1"/>
  <c r="GX76" i="1"/>
  <c r="HC76" i="1"/>
  <c r="C77" i="1"/>
  <c r="D77" i="1"/>
  <c r="U77" i="1"/>
  <c r="G434" i="7" s="1"/>
  <c r="AC77" i="1"/>
  <c r="AE77" i="1"/>
  <c r="AD77" i="1" s="1"/>
  <c r="AF77" i="1"/>
  <c r="AG77" i="1"/>
  <c r="CU77" i="1" s="1"/>
  <c r="T77" i="1" s="1"/>
  <c r="AH77" i="1"/>
  <c r="AI77" i="1"/>
  <c r="AJ77" i="1"/>
  <c r="CX77" i="1" s="1"/>
  <c r="W77" i="1" s="1"/>
  <c r="CQ77" i="1"/>
  <c r="CR77" i="1"/>
  <c r="CS77" i="1"/>
  <c r="CT77" i="1"/>
  <c r="CV77" i="1"/>
  <c r="CW77" i="1"/>
  <c r="FR77" i="1"/>
  <c r="GL77" i="1"/>
  <c r="GO77" i="1"/>
  <c r="GP77" i="1"/>
  <c r="GV77" i="1"/>
  <c r="HC77" i="1" s="1"/>
  <c r="GX77" i="1" s="1"/>
  <c r="C78" i="1"/>
  <c r="D78" i="1"/>
  <c r="U78" i="1"/>
  <c r="G450" i="7" s="1"/>
  <c r="V78" i="1"/>
  <c r="G453" i="7" s="1"/>
  <c r="W78" i="1"/>
  <c r="AC78" i="1"/>
  <c r="AD78" i="1"/>
  <c r="AE78" i="1"/>
  <c r="AF78" i="1"/>
  <c r="AG78" i="1"/>
  <c r="CU78" i="1" s="1"/>
  <c r="T78" i="1" s="1"/>
  <c r="AH78" i="1"/>
  <c r="AI78" i="1"/>
  <c r="AJ78" i="1"/>
  <c r="CQ78" i="1"/>
  <c r="CR78" i="1"/>
  <c r="CS78" i="1"/>
  <c r="CT78" i="1"/>
  <c r="CV78" i="1"/>
  <c r="CW78" i="1"/>
  <c r="CX78" i="1"/>
  <c r="FR78" i="1"/>
  <c r="GL78" i="1"/>
  <c r="GN78" i="1"/>
  <c r="GP78" i="1"/>
  <c r="GV78" i="1"/>
  <c r="HC78" i="1"/>
  <c r="GX78" i="1" s="1"/>
  <c r="C79" i="1"/>
  <c r="D79" i="1"/>
  <c r="U79" i="1"/>
  <c r="G463" i="7" s="1"/>
  <c r="V79" i="1"/>
  <c r="G466" i="7" s="1"/>
  <c r="AC79" i="1"/>
  <c r="AE79" i="1"/>
  <c r="AD79" i="1" s="1"/>
  <c r="AF79" i="1"/>
  <c r="AG79" i="1"/>
  <c r="AH79" i="1"/>
  <c r="AI79" i="1"/>
  <c r="AJ79" i="1"/>
  <c r="CQ79" i="1"/>
  <c r="CR79" i="1"/>
  <c r="CS79" i="1"/>
  <c r="CT79" i="1"/>
  <c r="CU79" i="1"/>
  <c r="T79" i="1" s="1"/>
  <c r="CV79" i="1"/>
  <c r="CW79" i="1"/>
  <c r="CX79" i="1"/>
  <c r="W79" i="1" s="1"/>
  <c r="FR79" i="1"/>
  <c r="GL79" i="1"/>
  <c r="GN79" i="1"/>
  <c r="GP79" i="1"/>
  <c r="GV79" i="1"/>
  <c r="GX79" i="1"/>
  <c r="HC79" i="1"/>
  <c r="C80" i="1"/>
  <c r="D80" i="1"/>
  <c r="U80" i="1"/>
  <c r="G480" i="7" s="1"/>
  <c r="AC80" i="1"/>
  <c r="AE80" i="1"/>
  <c r="AD80" i="1" s="1"/>
  <c r="AF80" i="1"/>
  <c r="AG80" i="1"/>
  <c r="CU80" i="1" s="1"/>
  <c r="T80" i="1" s="1"/>
  <c r="AH80" i="1"/>
  <c r="AI80" i="1"/>
  <c r="AJ80" i="1"/>
  <c r="CX80" i="1" s="1"/>
  <c r="W80" i="1" s="1"/>
  <c r="CQ80" i="1"/>
  <c r="CR80" i="1"/>
  <c r="CS80" i="1"/>
  <c r="CT80" i="1"/>
  <c r="CV80" i="1"/>
  <c r="CW80" i="1"/>
  <c r="FR80" i="1"/>
  <c r="GL80" i="1"/>
  <c r="GO80" i="1"/>
  <c r="GP80" i="1"/>
  <c r="GV80" i="1"/>
  <c r="HC80" i="1" s="1"/>
  <c r="GX80" i="1" s="1"/>
  <c r="O81" i="1"/>
  <c r="P81" i="1"/>
  <c r="Q81" i="1"/>
  <c r="R81" i="1"/>
  <c r="S81" i="1"/>
  <c r="T81" i="1"/>
  <c r="U81" i="1"/>
  <c r="V81" i="1"/>
  <c r="W81" i="1"/>
  <c r="X81" i="1"/>
  <c r="Y81" i="1"/>
  <c r="AB81" i="1"/>
  <c r="CP81" i="1" s="1"/>
  <c r="GM81" i="1" s="1"/>
  <c r="AC81" i="1"/>
  <c r="AD81" i="1"/>
  <c r="AE81" i="1"/>
  <c r="AF81" i="1"/>
  <c r="AG81" i="1"/>
  <c r="AH81" i="1"/>
  <c r="AI81" i="1"/>
  <c r="AJ81" i="1"/>
  <c r="FR81" i="1"/>
  <c r="GL81" i="1"/>
  <c r="GO81" i="1"/>
  <c r="GP81" i="1"/>
  <c r="GV81" i="1"/>
  <c r="GX81" i="1"/>
  <c r="O82" i="1"/>
  <c r="P82" i="1"/>
  <c r="Q82" i="1"/>
  <c r="R82" i="1"/>
  <c r="S82" i="1"/>
  <c r="T82" i="1"/>
  <c r="U82" i="1"/>
  <c r="V82" i="1"/>
  <c r="W82" i="1"/>
  <c r="X82" i="1"/>
  <c r="Y82" i="1"/>
  <c r="AB82" i="1"/>
  <c r="CP82" i="1" s="1"/>
  <c r="GM82" i="1" s="1"/>
  <c r="AC82" i="1"/>
  <c r="AD82" i="1"/>
  <c r="AE82" i="1"/>
  <c r="AF82" i="1"/>
  <c r="AG82" i="1"/>
  <c r="AH82" i="1"/>
  <c r="AI82" i="1"/>
  <c r="AJ82" i="1"/>
  <c r="FR82" i="1"/>
  <c r="GL82" i="1"/>
  <c r="GO82" i="1"/>
  <c r="GP82" i="1"/>
  <c r="GV82" i="1"/>
  <c r="GX82" i="1"/>
  <c r="O83" i="1"/>
  <c r="P83" i="1"/>
  <c r="Q83" i="1"/>
  <c r="R83" i="1"/>
  <c r="S83" i="1"/>
  <c r="T83" i="1"/>
  <c r="U83" i="1"/>
  <c r="V83" i="1"/>
  <c r="W83" i="1"/>
  <c r="X83" i="1"/>
  <c r="Y83" i="1"/>
  <c r="AB83" i="1"/>
  <c r="AC83" i="1"/>
  <c r="AD83" i="1"/>
  <c r="AE83" i="1"/>
  <c r="AF83" i="1"/>
  <c r="AG83" i="1"/>
  <c r="AH83" i="1"/>
  <c r="AI83" i="1"/>
  <c r="AJ83" i="1"/>
  <c r="CP83" i="1"/>
  <c r="GM83" i="1" s="1"/>
  <c r="FR83" i="1"/>
  <c r="GL83" i="1"/>
  <c r="GO83" i="1"/>
  <c r="GP83" i="1"/>
  <c r="GV83" i="1"/>
  <c r="GX83" i="1"/>
  <c r="O84" i="1"/>
  <c r="P84" i="1"/>
  <c r="Q84" i="1"/>
  <c r="R84" i="1"/>
  <c r="S84" i="1"/>
  <c r="T84" i="1"/>
  <c r="U84" i="1"/>
  <c r="V84" i="1"/>
  <c r="W84" i="1"/>
  <c r="X84" i="1"/>
  <c r="Y84" i="1"/>
  <c r="AB84" i="1"/>
  <c r="CP84" i="1" s="1"/>
  <c r="GM84" i="1" s="1"/>
  <c r="AC84" i="1"/>
  <c r="AD84" i="1"/>
  <c r="AE84" i="1"/>
  <c r="AF84" i="1"/>
  <c r="AG84" i="1"/>
  <c r="AH84" i="1"/>
  <c r="AI84" i="1"/>
  <c r="AJ84" i="1"/>
  <c r="FR84" i="1"/>
  <c r="GL84" i="1"/>
  <c r="GO84" i="1"/>
  <c r="GP84" i="1"/>
  <c r="GV84" i="1"/>
  <c r="GX84" i="1"/>
  <c r="O85" i="1"/>
  <c r="P85" i="1"/>
  <c r="Q85" i="1"/>
  <c r="R85" i="1"/>
  <c r="S85" i="1"/>
  <c r="T85" i="1"/>
  <c r="U85" i="1"/>
  <c r="V85" i="1"/>
  <c r="W85" i="1"/>
  <c r="X85" i="1"/>
  <c r="Y85" i="1"/>
  <c r="AB85" i="1"/>
  <c r="CP85" i="1" s="1"/>
  <c r="GM85" i="1" s="1"/>
  <c r="AC85" i="1"/>
  <c r="AD85" i="1"/>
  <c r="AE85" i="1"/>
  <c r="AF85" i="1"/>
  <c r="AG85" i="1"/>
  <c r="AH85" i="1"/>
  <c r="AI85" i="1"/>
  <c r="AJ85" i="1"/>
  <c r="FR85" i="1"/>
  <c r="GL85" i="1"/>
  <c r="GO85" i="1"/>
  <c r="GP85" i="1"/>
  <c r="GV85" i="1"/>
  <c r="GX85" i="1"/>
  <c r="B87" i="1"/>
  <c r="B26" i="1" s="1"/>
  <c r="C87" i="1"/>
  <c r="C26" i="1" s="1"/>
  <c r="D87" i="1"/>
  <c r="D26" i="1" s="1"/>
  <c r="F87" i="1"/>
  <c r="F26" i="1" s="1"/>
  <c r="G87" i="1"/>
  <c r="G26" i="1" s="1"/>
  <c r="BB87" i="1"/>
  <c r="BX87" i="1"/>
  <c r="BX26" i="1" s="1"/>
  <c r="CK87" i="1"/>
  <c r="CK26" i="1" s="1"/>
  <c r="CL87" i="1"/>
  <c r="CL26" i="1" s="1"/>
  <c r="D117" i="1"/>
  <c r="E119" i="1"/>
  <c r="G119" i="1"/>
  <c r="Z119" i="1"/>
  <c r="AA119" i="1"/>
  <c r="AM119" i="1"/>
  <c r="AN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CN119" i="1"/>
  <c r="CO119" i="1"/>
  <c r="CP119" i="1"/>
  <c r="CQ119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DG119" i="1"/>
  <c r="DH119" i="1"/>
  <c r="DI119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EF119" i="1"/>
  <c r="EG119" i="1"/>
  <c r="EH119" i="1"/>
  <c r="EI119" i="1"/>
  <c r="EJ119" i="1"/>
  <c r="EK119" i="1"/>
  <c r="EL119" i="1"/>
  <c r="EM119" i="1"/>
  <c r="EN119" i="1"/>
  <c r="EO119" i="1"/>
  <c r="EP119" i="1"/>
  <c r="EQ119" i="1"/>
  <c r="ER119" i="1"/>
  <c r="ES119" i="1"/>
  <c r="ET119" i="1"/>
  <c r="EU119" i="1"/>
  <c r="EV119" i="1"/>
  <c r="EW119" i="1"/>
  <c r="EX119" i="1"/>
  <c r="EY119" i="1"/>
  <c r="EZ119" i="1"/>
  <c r="FA119" i="1"/>
  <c r="FB119" i="1"/>
  <c r="FC119" i="1"/>
  <c r="FD119" i="1"/>
  <c r="FE119" i="1"/>
  <c r="FF119" i="1"/>
  <c r="FG119" i="1"/>
  <c r="FH119" i="1"/>
  <c r="FI119" i="1"/>
  <c r="FJ119" i="1"/>
  <c r="FK119" i="1"/>
  <c r="FL119" i="1"/>
  <c r="FM119" i="1"/>
  <c r="FN119" i="1"/>
  <c r="FO119" i="1"/>
  <c r="FP119" i="1"/>
  <c r="FQ119" i="1"/>
  <c r="FR119" i="1"/>
  <c r="FS119" i="1"/>
  <c r="FT119" i="1"/>
  <c r="FU119" i="1"/>
  <c r="FV119" i="1"/>
  <c r="FW119" i="1"/>
  <c r="FX119" i="1"/>
  <c r="FY119" i="1"/>
  <c r="FZ119" i="1"/>
  <c r="GA119" i="1"/>
  <c r="GB119" i="1"/>
  <c r="GC119" i="1"/>
  <c r="GD119" i="1"/>
  <c r="GE119" i="1"/>
  <c r="GF119" i="1"/>
  <c r="GG119" i="1"/>
  <c r="GH119" i="1"/>
  <c r="GI119" i="1"/>
  <c r="GJ119" i="1"/>
  <c r="GK119" i="1"/>
  <c r="GL119" i="1"/>
  <c r="GM119" i="1"/>
  <c r="GN119" i="1"/>
  <c r="GO119" i="1"/>
  <c r="GP119" i="1"/>
  <c r="GQ119" i="1"/>
  <c r="GR119" i="1"/>
  <c r="GS119" i="1"/>
  <c r="GT119" i="1"/>
  <c r="GU119" i="1"/>
  <c r="GV119" i="1"/>
  <c r="GW119" i="1"/>
  <c r="GX119" i="1"/>
  <c r="O121" i="1"/>
  <c r="P121" i="1"/>
  <c r="Q121" i="1"/>
  <c r="R121" i="1"/>
  <c r="S121" i="1"/>
  <c r="T121" i="1"/>
  <c r="U121" i="1"/>
  <c r="V121" i="1"/>
  <c r="W121" i="1"/>
  <c r="X121" i="1"/>
  <c r="Y121" i="1"/>
  <c r="AB121" i="1"/>
  <c r="CP121" i="1" s="1"/>
  <c r="AC121" i="1"/>
  <c r="AD121" i="1"/>
  <c r="AE121" i="1"/>
  <c r="AF121" i="1"/>
  <c r="AG121" i="1"/>
  <c r="AH121" i="1"/>
  <c r="AI121" i="1"/>
  <c r="AJ121" i="1"/>
  <c r="FR121" i="1"/>
  <c r="GL121" i="1"/>
  <c r="GM121" i="1"/>
  <c r="GO121" i="1"/>
  <c r="GP121" i="1"/>
  <c r="GV121" i="1"/>
  <c r="GX121" i="1"/>
  <c r="C122" i="1"/>
  <c r="D122" i="1"/>
  <c r="V122" i="1"/>
  <c r="G542" i="7" s="1"/>
  <c r="AC122" i="1"/>
  <c r="AE122" i="1"/>
  <c r="AD122" i="1" s="1"/>
  <c r="AF122" i="1"/>
  <c r="AG122" i="1"/>
  <c r="CU122" i="1" s="1"/>
  <c r="T122" i="1" s="1"/>
  <c r="AH122" i="1"/>
  <c r="AI122" i="1"/>
  <c r="AJ122" i="1"/>
  <c r="CQ122" i="1"/>
  <c r="CR122" i="1"/>
  <c r="CS122" i="1"/>
  <c r="CT122" i="1"/>
  <c r="CV122" i="1"/>
  <c r="CW122" i="1"/>
  <c r="CX122" i="1"/>
  <c r="W122" i="1" s="1"/>
  <c r="FR122" i="1"/>
  <c r="GL122" i="1"/>
  <c r="GO122" i="1"/>
  <c r="GP122" i="1"/>
  <c r="GV122" i="1"/>
  <c r="HC122" i="1" s="1"/>
  <c r="GX122" i="1" s="1"/>
  <c r="C123" i="1"/>
  <c r="D123" i="1"/>
  <c r="T123" i="1"/>
  <c r="U123" i="1"/>
  <c r="G555" i="7" s="1"/>
  <c r="W123" i="1"/>
  <c r="AC123" i="1"/>
  <c r="AE123" i="1"/>
  <c r="AD123" i="1" s="1"/>
  <c r="AF123" i="1"/>
  <c r="AG123" i="1"/>
  <c r="AH123" i="1"/>
  <c r="AI123" i="1"/>
  <c r="AJ123" i="1"/>
  <c r="CQ123" i="1"/>
  <c r="CR123" i="1"/>
  <c r="CS123" i="1"/>
  <c r="CT123" i="1"/>
  <c r="CU123" i="1"/>
  <c r="CV123" i="1"/>
  <c r="CW123" i="1"/>
  <c r="CX123" i="1"/>
  <c r="FR123" i="1"/>
  <c r="GL123" i="1"/>
  <c r="GO123" i="1"/>
  <c r="GP123" i="1"/>
  <c r="GV123" i="1"/>
  <c r="HC123" i="1"/>
  <c r="GX123" i="1" s="1"/>
  <c r="C124" i="1"/>
  <c r="D124" i="1"/>
  <c r="V124" i="1"/>
  <c r="G572" i="7" s="1"/>
  <c r="AC124" i="1"/>
  <c r="AE124" i="1"/>
  <c r="AD124" i="1" s="1"/>
  <c r="AF124" i="1"/>
  <c r="AG124" i="1"/>
  <c r="CU124" i="1" s="1"/>
  <c r="T124" i="1" s="1"/>
  <c r="AH124" i="1"/>
  <c r="AI124" i="1"/>
  <c r="AJ124" i="1"/>
  <c r="CX124" i="1" s="1"/>
  <c r="W124" i="1" s="1"/>
  <c r="CQ124" i="1"/>
  <c r="CR124" i="1"/>
  <c r="CS124" i="1"/>
  <c r="CT124" i="1"/>
  <c r="CV124" i="1"/>
  <c r="CW124" i="1"/>
  <c r="FR124" i="1"/>
  <c r="GL124" i="1"/>
  <c r="GO124" i="1"/>
  <c r="GP124" i="1"/>
  <c r="GV124" i="1"/>
  <c r="GX124" i="1"/>
  <c r="HC124" i="1"/>
  <c r="C125" i="1"/>
  <c r="D125" i="1"/>
  <c r="U125" i="1"/>
  <c r="G583" i="7" s="1"/>
  <c r="AC125" i="1"/>
  <c r="AB125" i="1" s="1"/>
  <c r="AE125" i="1"/>
  <c r="AD125" i="1" s="1"/>
  <c r="AF125" i="1"/>
  <c r="AG125" i="1"/>
  <c r="CU125" i="1" s="1"/>
  <c r="T125" i="1" s="1"/>
  <c r="AH125" i="1"/>
  <c r="AI125" i="1"/>
  <c r="AJ125" i="1"/>
  <c r="CQ125" i="1"/>
  <c r="CR125" i="1"/>
  <c r="CS125" i="1"/>
  <c r="CT125" i="1"/>
  <c r="CV125" i="1"/>
  <c r="CW125" i="1"/>
  <c r="CX125" i="1"/>
  <c r="W125" i="1" s="1"/>
  <c r="FR125" i="1"/>
  <c r="GL125" i="1"/>
  <c r="GO125" i="1"/>
  <c r="GP125" i="1"/>
  <c r="GV125" i="1"/>
  <c r="HC125" i="1" s="1"/>
  <c r="GX125" i="1" s="1"/>
  <c r="T126" i="1"/>
  <c r="V126" i="1"/>
  <c r="AC126" i="1"/>
  <c r="AE126" i="1"/>
  <c r="AD126" i="1" s="1"/>
  <c r="AB126" i="1" s="1"/>
  <c r="AF126" i="1"/>
  <c r="AG126" i="1"/>
  <c r="AH126" i="1"/>
  <c r="CV126" i="1" s="1"/>
  <c r="U126" i="1" s="1"/>
  <c r="AI126" i="1"/>
  <c r="AJ126" i="1"/>
  <c r="CQ126" i="1"/>
  <c r="P126" i="1" s="1"/>
  <c r="CR126" i="1"/>
  <c r="Q126" i="1" s="1"/>
  <c r="CS126" i="1"/>
  <c r="R126" i="1" s="1"/>
  <c r="CT126" i="1"/>
  <c r="S126" i="1" s="1"/>
  <c r="CU126" i="1"/>
  <c r="CW126" i="1"/>
  <c r="CX126" i="1"/>
  <c r="W126" i="1" s="1"/>
  <c r="FR126" i="1"/>
  <c r="GL126" i="1"/>
  <c r="GO126" i="1"/>
  <c r="GP126" i="1"/>
  <c r="GV126" i="1"/>
  <c r="GX126" i="1"/>
  <c r="HC126" i="1"/>
  <c r="P127" i="1"/>
  <c r="Q127" i="1"/>
  <c r="R127" i="1"/>
  <c r="U127" i="1"/>
  <c r="AB127" i="1"/>
  <c r="AC127" i="1"/>
  <c r="AD127" i="1"/>
  <c r="AE127" i="1"/>
  <c r="AF127" i="1"/>
  <c r="AG127" i="1"/>
  <c r="AH127" i="1"/>
  <c r="AI127" i="1"/>
  <c r="CW127" i="1" s="1"/>
  <c r="V127" i="1" s="1"/>
  <c r="AJ127" i="1"/>
  <c r="CX127" i="1" s="1"/>
  <c r="W127" i="1" s="1"/>
  <c r="CQ127" i="1"/>
  <c r="CR127" i="1"/>
  <c r="CS127" i="1"/>
  <c r="CT127" i="1"/>
  <c r="S127" i="1" s="1"/>
  <c r="CU127" i="1"/>
  <c r="T127" i="1" s="1"/>
  <c r="CV127" i="1"/>
  <c r="FR127" i="1"/>
  <c r="GL127" i="1"/>
  <c r="GO127" i="1"/>
  <c r="GP127" i="1"/>
  <c r="GV127" i="1"/>
  <c r="HC127" i="1"/>
  <c r="GX127" i="1" s="1"/>
  <c r="C128" i="1"/>
  <c r="D128" i="1"/>
  <c r="T128" i="1"/>
  <c r="U128" i="1"/>
  <c r="G617" i="7" s="1"/>
  <c r="V128" i="1"/>
  <c r="G620" i="7" s="1"/>
  <c r="AC128" i="1"/>
  <c r="AE128" i="1"/>
  <c r="AD128" i="1" s="1"/>
  <c r="AF128" i="1"/>
  <c r="AG128" i="1"/>
  <c r="AH128" i="1"/>
  <c r="AI128" i="1"/>
  <c r="AJ128" i="1"/>
  <c r="CX128" i="1" s="1"/>
  <c r="W128" i="1" s="1"/>
  <c r="CQ128" i="1"/>
  <c r="CR128" i="1"/>
  <c r="CS128" i="1"/>
  <c r="CT128" i="1"/>
  <c r="CU128" i="1"/>
  <c r="CV128" i="1"/>
  <c r="CW128" i="1"/>
  <c r="FR128" i="1"/>
  <c r="GL128" i="1"/>
  <c r="GO128" i="1"/>
  <c r="GP128" i="1"/>
  <c r="GV128" i="1"/>
  <c r="HC128" i="1" s="1"/>
  <c r="GX128" i="1" s="1"/>
  <c r="P129" i="1"/>
  <c r="CP129" i="1" s="1"/>
  <c r="O129" i="1" s="1"/>
  <c r="Q129" i="1"/>
  <c r="R129" i="1"/>
  <c r="X129" i="1"/>
  <c r="AB129" i="1"/>
  <c r="AC129" i="1"/>
  <c r="AE129" i="1"/>
  <c r="AD129" i="1" s="1"/>
  <c r="AF129" i="1"/>
  <c r="AG129" i="1"/>
  <c r="CU129" i="1" s="1"/>
  <c r="T129" i="1" s="1"/>
  <c r="AH129" i="1"/>
  <c r="CV129" i="1" s="1"/>
  <c r="U129" i="1" s="1"/>
  <c r="AI129" i="1"/>
  <c r="AJ129" i="1"/>
  <c r="CQ129" i="1"/>
  <c r="CR129" i="1"/>
  <c r="CS129" i="1"/>
  <c r="CT129" i="1"/>
  <c r="S129" i="1" s="1"/>
  <c r="CZ129" i="1" s="1"/>
  <c r="Y129" i="1" s="1"/>
  <c r="CW129" i="1"/>
  <c r="V129" i="1" s="1"/>
  <c r="CX129" i="1"/>
  <c r="W129" i="1" s="1"/>
  <c r="CY129" i="1"/>
  <c r="FR129" i="1"/>
  <c r="GL129" i="1"/>
  <c r="GO129" i="1"/>
  <c r="GP129" i="1"/>
  <c r="GV129" i="1"/>
  <c r="HC129" i="1" s="1"/>
  <c r="GX129" i="1" s="1"/>
  <c r="V130" i="1"/>
  <c r="AC130" i="1"/>
  <c r="AE130" i="1"/>
  <c r="AD130" i="1" s="1"/>
  <c r="AF130" i="1"/>
  <c r="AG130" i="1"/>
  <c r="AH130" i="1"/>
  <c r="CV130" i="1" s="1"/>
  <c r="U130" i="1" s="1"/>
  <c r="AI130" i="1"/>
  <c r="AJ130" i="1"/>
  <c r="CQ130" i="1"/>
  <c r="P130" i="1" s="1"/>
  <c r="CR130" i="1"/>
  <c r="Q130" i="1" s="1"/>
  <c r="CS130" i="1"/>
  <c r="R130" i="1" s="1"/>
  <c r="CT130" i="1"/>
  <c r="S130" i="1" s="1"/>
  <c r="CU130" i="1"/>
  <c r="T130" i="1" s="1"/>
  <c r="CW130" i="1"/>
  <c r="CX130" i="1"/>
  <c r="W130" i="1" s="1"/>
  <c r="FR130" i="1"/>
  <c r="GL130" i="1"/>
  <c r="GO130" i="1"/>
  <c r="GP130" i="1"/>
  <c r="GV130" i="1"/>
  <c r="HC130" i="1"/>
  <c r="GX130" i="1" s="1"/>
  <c r="Q131" i="1"/>
  <c r="R131" i="1"/>
  <c r="U131" i="1"/>
  <c r="AB131" i="1"/>
  <c r="AC131" i="1"/>
  <c r="AD131" i="1"/>
  <c r="AE131" i="1"/>
  <c r="AF131" i="1"/>
  <c r="AG131" i="1"/>
  <c r="AH131" i="1"/>
  <c r="AI131" i="1"/>
  <c r="AJ131" i="1"/>
  <c r="CX131" i="1" s="1"/>
  <c r="W131" i="1" s="1"/>
  <c r="CQ131" i="1"/>
  <c r="P131" i="1" s="1"/>
  <c r="CP131" i="1" s="1"/>
  <c r="O131" i="1" s="1"/>
  <c r="CR131" i="1"/>
  <c r="CS131" i="1"/>
  <c r="CT131" i="1"/>
  <c r="S131" i="1" s="1"/>
  <c r="CU131" i="1"/>
  <c r="T131" i="1" s="1"/>
  <c r="CV131" i="1"/>
  <c r="CW131" i="1"/>
  <c r="V131" i="1" s="1"/>
  <c r="FR131" i="1"/>
  <c r="GL131" i="1"/>
  <c r="GO131" i="1"/>
  <c r="GP131" i="1"/>
  <c r="GV131" i="1"/>
  <c r="HC131" i="1" s="1"/>
  <c r="GX131" i="1" s="1"/>
  <c r="Q132" i="1"/>
  <c r="V132" i="1"/>
  <c r="AC132" i="1"/>
  <c r="AE132" i="1"/>
  <c r="AD132" i="1" s="1"/>
  <c r="AF132" i="1"/>
  <c r="AG132" i="1"/>
  <c r="CU132" i="1" s="1"/>
  <c r="T132" i="1" s="1"/>
  <c r="AH132" i="1"/>
  <c r="CV132" i="1" s="1"/>
  <c r="U132" i="1" s="1"/>
  <c r="AI132" i="1"/>
  <c r="AJ132" i="1"/>
  <c r="CQ132" i="1"/>
  <c r="P132" i="1" s="1"/>
  <c r="CP132" i="1" s="1"/>
  <c r="O132" i="1" s="1"/>
  <c r="CR132" i="1"/>
  <c r="CS132" i="1"/>
  <c r="R132" i="1" s="1"/>
  <c r="CT132" i="1"/>
  <c r="S132" i="1" s="1"/>
  <c r="CW132" i="1"/>
  <c r="CX132" i="1"/>
  <c r="W132" i="1" s="1"/>
  <c r="FR132" i="1"/>
  <c r="GL132" i="1"/>
  <c r="GO132" i="1"/>
  <c r="GP132" i="1"/>
  <c r="GV132" i="1"/>
  <c r="GX132" i="1"/>
  <c r="HC132" i="1"/>
  <c r="C133" i="1"/>
  <c r="D133" i="1"/>
  <c r="V133" i="1"/>
  <c r="G660" i="7" s="1"/>
  <c r="AC133" i="1"/>
  <c r="AE133" i="1"/>
  <c r="AD133" i="1" s="1"/>
  <c r="AF133" i="1"/>
  <c r="AG133" i="1"/>
  <c r="AH133" i="1"/>
  <c r="AI133" i="1"/>
  <c r="AJ133" i="1"/>
  <c r="CQ133" i="1"/>
  <c r="CR133" i="1"/>
  <c r="CS133" i="1"/>
  <c r="CT133" i="1"/>
  <c r="CU133" i="1"/>
  <c r="T133" i="1" s="1"/>
  <c r="CV133" i="1"/>
  <c r="CW133" i="1"/>
  <c r="CX133" i="1"/>
  <c r="W133" i="1" s="1"/>
  <c r="FR133" i="1"/>
  <c r="GL133" i="1"/>
  <c r="GO133" i="1"/>
  <c r="GP133" i="1"/>
  <c r="GV133" i="1"/>
  <c r="HC133" i="1" s="1"/>
  <c r="GX133" i="1" s="1"/>
  <c r="T134" i="1"/>
  <c r="V134" i="1"/>
  <c r="AC134" i="1"/>
  <c r="AE134" i="1"/>
  <c r="AD134" i="1" s="1"/>
  <c r="AF134" i="1"/>
  <c r="AG134" i="1"/>
  <c r="AH134" i="1"/>
  <c r="CV134" i="1" s="1"/>
  <c r="U134" i="1" s="1"/>
  <c r="AI134" i="1"/>
  <c r="AJ134" i="1"/>
  <c r="CQ134" i="1"/>
  <c r="P134" i="1" s="1"/>
  <c r="CR134" i="1"/>
  <c r="Q134" i="1" s="1"/>
  <c r="CS134" i="1"/>
  <c r="R134" i="1" s="1"/>
  <c r="CT134" i="1"/>
  <c r="S134" i="1" s="1"/>
  <c r="CU134" i="1"/>
  <c r="CW134" i="1"/>
  <c r="CX134" i="1"/>
  <c r="W134" i="1" s="1"/>
  <c r="FR134" i="1"/>
  <c r="GL134" i="1"/>
  <c r="GO134" i="1"/>
  <c r="GP134" i="1"/>
  <c r="GV134" i="1"/>
  <c r="HC134" i="1"/>
  <c r="GX134" i="1" s="1"/>
  <c r="P135" i="1"/>
  <c r="Q135" i="1"/>
  <c r="R135" i="1"/>
  <c r="U135" i="1"/>
  <c r="AB135" i="1"/>
  <c r="AC135" i="1"/>
  <c r="AD135" i="1"/>
  <c r="AE135" i="1"/>
  <c r="AF135" i="1"/>
  <c r="AG135" i="1"/>
  <c r="AH135" i="1"/>
  <c r="AI135" i="1"/>
  <c r="AJ135" i="1"/>
  <c r="CX135" i="1" s="1"/>
  <c r="W135" i="1" s="1"/>
  <c r="CQ135" i="1"/>
  <c r="CR135" i="1"/>
  <c r="CS135" i="1"/>
  <c r="CT135" i="1"/>
  <c r="S135" i="1" s="1"/>
  <c r="CU135" i="1"/>
  <c r="T135" i="1" s="1"/>
  <c r="CV135" i="1"/>
  <c r="CW135" i="1"/>
  <c r="V135" i="1" s="1"/>
  <c r="FR135" i="1"/>
  <c r="GL135" i="1"/>
  <c r="GO135" i="1"/>
  <c r="GP135" i="1"/>
  <c r="GV135" i="1"/>
  <c r="HC135" i="1" s="1"/>
  <c r="GX135" i="1" s="1"/>
  <c r="B137" i="1"/>
  <c r="B119" i="1" s="1"/>
  <c r="C137" i="1"/>
  <c r="C119" i="1" s="1"/>
  <c r="D137" i="1"/>
  <c r="D119" i="1" s="1"/>
  <c r="F137" i="1"/>
  <c r="F119" i="1" s="1"/>
  <c r="G137" i="1"/>
  <c r="BB137" i="1"/>
  <c r="BB119" i="1" s="1"/>
  <c r="BX137" i="1"/>
  <c r="BX119" i="1" s="1"/>
  <c r="CK137" i="1"/>
  <c r="CK119" i="1" s="1"/>
  <c r="CL137" i="1"/>
  <c r="CL119" i="1" s="1"/>
  <c r="D167" i="1"/>
  <c r="E169" i="1"/>
  <c r="Z169" i="1"/>
  <c r="AA169" i="1"/>
  <c r="AM169" i="1"/>
  <c r="AN169" i="1"/>
  <c r="BE169" i="1"/>
  <c r="BF169" i="1"/>
  <c r="BG169" i="1"/>
  <c r="BH169" i="1"/>
  <c r="BI169" i="1"/>
  <c r="BJ169" i="1"/>
  <c r="BK169" i="1"/>
  <c r="BL169" i="1"/>
  <c r="BM169" i="1"/>
  <c r="BN169" i="1"/>
  <c r="BO169" i="1"/>
  <c r="BP169" i="1"/>
  <c r="BQ169" i="1"/>
  <c r="BR169" i="1"/>
  <c r="BS169" i="1"/>
  <c r="BT169" i="1"/>
  <c r="BU169" i="1"/>
  <c r="BV169" i="1"/>
  <c r="BW169" i="1"/>
  <c r="CN169" i="1"/>
  <c r="CO169" i="1"/>
  <c r="CP169" i="1"/>
  <c r="CQ169" i="1"/>
  <c r="CR169" i="1"/>
  <c r="CS169" i="1"/>
  <c r="CT169" i="1"/>
  <c r="CU169" i="1"/>
  <c r="CV169" i="1"/>
  <c r="CW169" i="1"/>
  <c r="CX169" i="1"/>
  <c r="CY169" i="1"/>
  <c r="CZ169" i="1"/>
  <c r="DA169" i="1"/>
  <c r="DB169" i="1"/>
  <c r="DC169" i="1"/>
  <c r="DD169" i="1"/>
  <c r="DE169" i="1"/>
  <c r="DF169" i="1"/>
  <c r="DG169" i="1"/>
  <c r="DH169" i="1"/>
  <c r="DI169" i="1"/>
  <c r="DJ169" i="1"/>
  <c r="DK169" i="1"/>
  <c r="DL169" i="1"/>
  <c r="DM169" i="1"/>
  <c r="DN169" i="1"/>
  <c r="DO169" i="1"/>
  <c r="DP169" i="1"/>
  <c r="DQ169" i="1"/>
  <c r="DR169" i="1"/>
  <c r="DS169" i="1"/>
  <c r="DT169" i="1"/>
  <c r="DU169" i="1"/>
  <c r="DV169" i="1"/>
  <c r="DW169" i="1"/>
  <c r="DX169" i="1"/>
  <c r="DY169" i="1"/>
  <c r="DZ169" i="1"/>
  <c r="EA169" i="1"/>
  <c r="EB169" i="1"/>
  <c r="EC169" i="1"/>
  <c r="ED169" i="1"/>
  <c r="EE169" i="1"/>
  <c r="EF169" i="1"/>
  <c r="EG169" i="1"/>
  <c r="EH169" i="1"/>
  <c r="EI169" i="1"/>
  <c r="EJ169" i="1"/>
  <c r="EK169" i="1"/>
  <c r="EL169" i="1"/>
  <c r="EM169" i="1"/>
  <c r="EN169" i="1"/>
  <c r="EO169" i="1"/>
  <c r="EP169" i="1"/>
  <c r="EQ169" i="1"/>
  <c r="ER169" i="1"/>
  <c r="ES169" i="1"/>
  <c r="ET169" i="1"/>
  <c r="EU169" i="1"/>
  <c r="EV169" i="1"/>
  <c r="EW169" i="1"/>
  <c r="EX169" i="1"/>
  <c r="EY169" i="1"/>
  <c r="EZ169" i="1"/>
  <c r="FA169" i="1"/>
  <c r="FB169" i="1"/>
  <c r="FC169" i="1"/>
  <c r="FD169" i="1"/>
  <c r="FE169" i="1"/>
  <c r="FF169" i="1"/>
  <c r="FG169" i="1"/>
  <c r="FH169" i="1"/>
  <c r="FI169" i="1"/>
  <c r="FJ169" i="1"/>
  <c r="FK169" i="1"/>
  <c r="FL169" i="1"/>
  <c r="FM169" i="1"/>
  <c r="FN169" i="1"/>
  <c r="FO169" i="1"/>
  <c r="FP169" i="1"/>
  <c r="FQ169" i="1"/>
  <c r="FR169" i="1"/>
  <c r="FS169" i="1"/>
  <c r="FT169" i="1"/>
  <c r="FU169" i="1"/>
  <c r="FV169" i="1"/>
  <c r="FW169" i="1"/>
  <c r="FX169" i="1"/>
  <c r="FY169" i="1"/>
  <c r="FZ169" i="1"/>
  <c r="GA169" i="1"/>
  <c r="GB169" i="1"/>
  <c r="GC169" i="1"/>
  <c r="GD169" i="1"/>
  <c r="GE169" i="1"/>
  <c r="GF169" i="1"/>
  <c r="GG169" i="1"/>
  <c r="GH169" i="1"/>
  <c r="GI169" i="1"/>
  <c r="GJ169" i="1"/>
  <c r="GK169" i="1"/>
  <c r="GL169" i="1"/>
  <c r="GM169" i="1"/>
  <c r="GN169" i="1"/>
  <c r="GO169" i="1"/>
  <c r="GP169" i="1"/>
  <c r="GQ169" i="1"/>
  <c r="GR169" i="1"/>
  <c r="GS169" i="1"/>
  <c r="GT169" i="1"/>
  <c r="GU169" i="1"/>
  <c r="GV169" i="1"/>
  <c r="GW169" i="1"/>
  <c r="GX169" i="1"/>
  <c r="C171" i="1"/>
  <c r="D171" i="1"/>
  <c r="AC171" i="1"/>
  <c r="AE171" i="1"/>
  <c r="AD171" i="1" s="1"/>
  <c r="AF171" i="1"/>
  <c r="AG171" i="1"/>
  <c r="CU171" i="1" s="1"/>
  <c r="T171" i="1" s="1"/>
  <c r="AH171" i="1"/>
  <c r="AI171" i="1"/>
  <c r="AJ171" i="1"/>
  <c r="CX171" i="1" s="1"/>
  <c r="W171" i="1" s="1"/>
  <c r="CQ171" i="1"/>
  <c r="CR171" i="1"/>
  <c r="CS171" i="1"/>
  <c r="CT171" i="1"/>
  <c r="CV171" i="1"/>
  <c r="CW171" i="1"/>
  <c r="FR171" i="1"/>
  <c r="GL171" i="1"/>
  <c r="GO171" i="1"/>
  <c r="GP171" i="1"/>
  <c r="GV171" i="1"/>
  <c r="HC171" i="1"/>
  <c r="GX171" i="1" s="1"/>
  <c r="C172" i="1"/>
  <c r="D172" i="1"/>
  <c r="U172" i="1"/>
  <c r="G739" i="7" s="1"/>
  <c r="V172" i="1"/>
  <c r="G742" i="7" s="1"/>
  <c r="AC172" i="1"/>
  <c r="AE172" i="1"/>
  <c r="AD172" i="1" s="1"/>
  <c r="AF172" i="1"/>
  <c r="AG172" i="1"/>
  <c r="CU172" i="1" s="1"/>
  <c r="T172" i="1" s="1"/>
  <c r="AH172" i="1"/>
  <c r="AI172" i="1"/>
  <c r="AJ172" i="1"/>
  <c r="CQ172" i="1"/>
  <c r="CR172" i="1"/>
  <c r="CS172" i="1"/>
  <c r="CT172" i="1"/>
  <c r="CV172" i="1"/>
  <c r="CW172" i="1"/>
  <c r="CX172" i="1"/>
  <c r="W172" i="1" s="1"/>
  <c r="FR172" i="1"/>
  <c r="GL172" i="1"/>
  <c r="GO172" i="1"/>
  <c r="GP172" i="1"/>
  <c r="GV172" i="1"/>
  <c r="GX172" i="1"/>
  <c r="HC172" i="1"/>
  <c r="C173" i="1"/>
  <c r="D173" i="1"/>
  <c r="U173" i="1"/>
  <c r="G753" i="7" s="1"/>
  <c r="AC173" i="1"/>
  <c r="AE173" i="1"/>
  <c r="AD173" i="1" s="1"/>
  <c r="AF173" i="1"/>
  <c r="AG173" i="1"/>
  <c r="AH173" i="1"/>
  <c r="AI173" i="1"/>
  <c r="AJ173" i="1"/>
  <c r="CQ173" i="1"/>
  <c r="CR173" i="1"/>
  <c r="CS173" i="1"/>
  <c r="CT173" i="1"/>
  <c r="CU173" i="1"/>
  <c r="T173" i="1" s="1"/>
  <c r="CV173" i="1"/>
  <c r="CW173" i="1"/>
  <c r="CX173" i="1"/>
  <c r="W173" i="1" s="1"/>
  <c r="FR173" i="1"/>
  <c r="GL173" i="1"/>
  <c r="GO173" i="1"/>
  <c r="GP173" i="1"/>
  <c r="GV173" i="1"/>
  <c r="HC173" i="1"/>
  <c r="GX173" i="1" s="1"/>
  <c r="C174" i="1"/>
  <c r="D174" i="1"/>
  <c r="U174" i="1"/>
  <c r="G767" i="7" s="1"/>
  <c r="V174" i="1"/>
  <c r="G770" i="7" s="1"/>
  <c r="W174" i="1"/>
  <c r="AC174" i="1"/>
  <c r="AE174" i="1"/>
  <c r="AD174" i="1" s="1"/>
  <c r="AF174" i="1"/>
  <c r="AG174" i="1"/>
  <c r="CU174" i="1" s="1"/>
  <c r="T174" i="1" s="1"/>
  <c r="AH174" i="1"/>
  <c r="AI174" i="1"/>
  <c r="AJ174" i="1"/>
  <c r="CQ174" i="1"/>
  <c r="CR174" i="1"/>
  <c r="CS174" i="1"/>
  <c r="CT174" i="1"/>
  <c r="CV174" i="1"/>
  <c r="CW174" i="1"/>
  <c r="CX174" i="1"/>
  <c r="FR174" i="1"/>
  <c r="GL174" i="1"/>
  <c r="GO174" i="1"/>
  <c r="GP174" i="1"/>
  <c r="GV174" i="1"/>
  <c r="HC174" i="1"/>
  <c r="GX174" i="1" s="1"/>
  <c r="C175" i="1"/>
  <c r="D175" i="1"/>
  <c r="U175" i="1"/>
  <c r="G781" i="7" s="1"/>
  <c r="AC175" i="1"/>
  <c r="AE175" i="1"/>
  <c r="AD175" i="1" s="1"/>
  <c r="AF175" i="1"/>
  <c r="AG175" i="1"/>
  <c r="AH175" i="1"/>
  <c r="AI175" i="1"/>
  <c r="AJ175" i="1"/>
  <c r="CQ175" i="1"/>
  <c r="CR175" i="1"/>
  <c r="CS175" i="1"/>
  <c r="CT175" i="1"/>
  <c r="CU175" i="1"/>
  <c r="T175" i="1" s="1"/>
  <c r="CV175" i="1"/>
  <c r="CW175" i="1"/>
  <c r="CX175" i="1"/>
  <c r="W175" i="1" s="1"/>
  <c r="FR175" i="1"/>
  <c r="GL175" i="1"/>
  <c r="GO175" i="1"/>
  <c r="GP175" i="1"/>
  <c r="GV175" i="1"/>
  <c r="GX175" i="1"/>
  <c r="HC175" i="1"/>
  <c r="C176" i="1"/>
  <c r="D176" i="1"/>
  <c r="V176" i="1"/>
  <c r="G798" i="7" s="1"/>
  <c r="W176" i="1"/>
  <c r="AC176" i="1"/>
  <c r="AE176" i="1"/>
  <c r="AD176" i="1" s="1"/>
  <c r="AF176" i="1"/>
  <c r="AG176" i="1"/>
  <c r="AH176" i="1"/>
  <c r="AI176" i="1"/>
  <c r="AJ176" i="1"/>
  <c r="CQ176" i="1"/>
  <c r="CR176" i="1"/>
  <c r="CS176" i="1"/>
  <c r="CT176" i="1"/>
  <c r="CU176" i="1"/>
  <c r="T176" i="1" s="1"/>
  <c r="CV176" i="1"/>
  <c r="CW176" i="1"/>
  <c r="CX176" i="1"/>
  <c r="FR176" i="1"/>
  <c r="GL176" i="1"/>
  <c r="GO176" i="1"/>
  <c r="GP176" i="1"/>
  <c r="GV176" i="1"/>
  <c r="HC176" i="1"/>
  <c r="GX176" i="1" s="1"/>
  <c r="C177" i="1"/>
  <c r="D177" i="1"/>
  <c r="U177" i="1"/>
  <c r="G809" i="7" s="1"/>
  <c r="AC177" i="1"/>
  <c r="AE177" i="1"/>
  <c r="AD177" i="1" s="1"/>
  <c r="AF177" i="1"/>
  <c r="AG177" i="1"/>
  <c r="AH177" i="1"/>
  <c r="AI177" i="1"/>
  <c r="AJ177" i="1"/>
  <c r="CX177" i="1" s="1"/>
  <c r="W177" i="1" s="1"/>
  <c r="CQ177" i="1"/>
  <c r="CR177" i="1"/>
  <c r="CS177" i="1"/>
  <c r="CT177" i="1"/>
  <c r="CU177" i="1"/>
  <c r="T177" i="1" s="1"/>
  <c r="CV177" i="1"/>
  <c r="CW177" i="1"/>
  <c r="FR177" i="1"/>
  <c r="GL177" i="1"/>
  <c r="GO177" i="1"/>
  <c r="GP177" i="1"/>
  <c r="GV177" i="1"/>
  <c r="HC177" i="1"/>
  <c r="GX177" i="1" s="1"/>
  <c r="C178" i="1"/>
  <c r="D178" i="1"/>
  <c r="I178" i="1"/>
  <c r="K178" i="1"/>
  <c r="AC178" i="1"/>
  <c r="AE178" i="1"/>
  <c r="AD178" i="1" s="1"/>
  <c r="AF178" i="1"/>
  <c r="AG178" i="1"/>
  <c r="CU178" i="1" s="1"/>
  <c r="AH178" i="1"/>
  <c r="AI178" i="1"/>
  <c r="AJ178" i="1"/>
  <c r="CX178" i="1" s="1"/>
  <c r="CQ178" i="1"/>
  <c r="CR178" i="1"/>
  <c r="CS178" i="1"/>
  <c r="CT178" i="1"/>
  <c r="CV178" i="1"/>
  <c r="CW178" i="1"/>
  <c r="FR178" i="1"/>
  <c r="GL178" i="1"/>
  <c r="GO178" i="1"/>
  <c r="GP178" i="1"/>
  <c r="GV178" i="1"/>
  <c r="HC178" i="1" s="1"/>
  <c r="GX178" i="1" s="1"/>
  <c r="S179" i="1"/>
  <c r="AC179" i="1"/>
  <c r="AB179" i="1" s="1"/>
  <c r="AE179" i="1"/>
  <c r="AD179" i="1" s="1"/>
  <c r="AF179" i="1"/>
  <c r="AG179" i="1"/>
  <c r="AH179" i="1"/>
  <c r="AI179" i="1"/>
  <c r="AJ179" i="1"/>
  <c r="CQ179" i="1"/>
  <c r="P179" i="1" s="1"/>
  <c r="CR179" i="1"/>
  <c r="Q179" i="1" s="1"/>
  <c r="CS179" i="1"/>
  <c r="R179" i="1" s="1"/>
  <c r="CY179" i="1" s="1"/>
  <c r="X179" i="1" s="1"/>
  <c r="CT179" i="1"/>
  <c r="CU179" i="1"/>
  <c r="T179" i="1" s="1"/>
  <c r="CV179" i="1"/>
  <c r="U179" i="1" s="1"/>
  <c r="CW179" i="1"/>
  <c r="V179" i="1" s="1"/>
  <c r="CX179" i="1"/>
  <c r="W179" i="1" s="1"/>
  <c r="CZ179" i="1"/>
  <c r="Y179" i="1" s="1"/>
  <c r="FR179" i="1"/>
  <c r="GL179" i="1"/>
  <c r="GO179" i="1"/>
  <c r="GP179" i="1"/>
  <c r="GV179" i="1"/>
  <c r="HC179" i="1"/>
  <c r="GX179" i="1" s="1"/>
  <c r="T180" i="1"/>
  <c r="X180" i="1"/>
  <c r="Y180" i="1"/>
  <c r="AC180" i="1"/>
  <c r="AE180" i="1"/>
  <c r="AD180" i="1" s="1"/>
  <c r="AB180" i="1" s="1"/>
  <c r="AF180" i="1"/>
  <c r="AG180" i="1"/>
  <c r="AH180" i="1"/>
  <c r="AI180" i="1"/>
  <c r="AJ180" i="1"/>
  <c r="CQ180" i="1"/>
  <c r="P180" i="1" s="1"/>
  <c r="CR180" i="1"/>
  <c r="Q180" i="1" s="1"/>
  <c r="CS180" i="1"/>
  <c r="R180" i="1" s="1"/>
  <c r="CT180" i="1"/>
  <c r="S180" i="1" s="1"/>
  <c r="CU180" i="1"/>
  <c r="CV180" i="1"/>
  <c r="U180" i="1" s="1"/>
  <c r="CW180" i="1"/>
  <c r="V180" i="1" s="1"/>
  <c r="CX180" i="1"/>
  <c r="W180" i="1" s="1"/>
  <c r="CY180" i="1"/>
  <c r="CZ180" i="1"/>
  <c r="FR180" i="1"/>
  <c r="GL180" i="1"/>
  <c r="GO180" i="1"/>
  <c r="GP180" i="1"/>
  <c r="GV180" i="1"/>
  <c r="HC180" i="1"/>
  <c r="GX180" i="1" s="1"/>
  <c r="P181" i="1"/>
  <c r="S181" i="1"/>
  <c r="T181" i="1"/>
  <c r="U181" i="1"/>
  <c r="AC181" i="1"/>
  <c r="AE181" i="1"/>
  <c r="AD181" i="1" s="1"/>
  <c r="AF181" i="1"/>
  <c r="AG181" i="1"/>
  <c r="AH181" i="1"/>
  <c r="CV181" i="1" s="1"/>
  <c r="AI181" i="1"/>
  <c r="CW181" i="1" s="1"/>
  <c r="V181" i="1" s="1"/>
  <c r="AJ181" i="1"/>
  <c r="CX181" i="1" s="1"/>
  <c r="W181" i="1" s="1"/>
  <c r="CQ181" i="1"/>
  <c r="CR181" i="1"/>
  <c r="Q181" i="1" s="1"/>
  <c r="CS181" i="1"/>
  <c r="R181" i="1" s="1"/>
  <c r="CT181" i="1"/>
  <c r="CU181" i="1"/>
  <c r="FR181" i="1"/>
  <c r="GL181" i="1"/>
  <c r="GO181" i="1"/>
  <c r="GP181" i="1"/>
  <c r="GV181" i="1"/>
  <c r="HC181" i="1" s="1"/>
  <c r="GX181" i="1" s="1"/>
  <c r="C182" i="1"/>
  <c r="D182" i="1"/>
  <c r="U182" i="1"/>
  <c r="G857" i="7" s="1"/>
  <c r="V182" i="1"/>
  <c r="G860" i="7" s="1"/>
  <c r="AC182" i="1"/>
  <c r="AE182" i="1"/>
  <c r="AD182" i="1" s="1"/>
  <c r="AB182" i="1" s="1"/>
  <c r="AF182" i="1"/>
  <c r="AG182" i="1"/>
  <c r="CU182" i="1" s="1"/>
  <c r="T182" i="1" s="1"/>
  <c r="AH182" i="1"/>
  <c r="AI182" i="1"/>
  <c r="AJ182" i="1"/>
  <c r="CX182" i="1" s="1"/>
  <c r="W182" i="1" s="1"/>
  <c r="CQ182" i="1"/>
  <c r="CR182" i="1"/>
  <c r="CS182" i="1"/>
  <c r="CT182" i="1"/>
  <c r="CV182" i="1"/>
  <c r="CW182" i="1"/>
  <c r="FR182" i="1"/>
  <c r="GL182" i="1"/>
  <c r="GO182" i="1"/>
  <c r="GP182" i="1"/>
  <c r="GV182" i="1"/>
  <c r="HC182" i="1" s="1"/>
  <c r="GX182" i="1" s="1"/>
  <c r="S183" i="1"/>
  <c r="AC183" i="1"/>
  <c r="AB183" i="1" s="1"/>
  <c r="AE183" i="1"/>
  <c r="AD183" i="1" s="1"/>
  <c r="AF183" i="1"/>
  <c r="AG183" i="1"/>
  <c r="AH183" i="1"/>
  <c r="AI183" i="1"/>
  <c r="AJ183" i="1"/>
  <c r="CQ183" i="1"/>
  <c r="P183" i="1" s="1"/>
  <c r="CR183" i="1"/>
  <c r="Q183" i="1" s="1"/>
  <c r="CS183" i="1"/>
  <c r="R183" i="1" s="1"/>
  <c r="CY183" i="1" s="1"/>
  <c r="X183" i="1" s="1"/>
  <c r="CT183" i="1"/>
  <c r="CU183" i="1"/>
  <c r="T183" i="1" s="1"/>
  <c r="CV183" i="1"/>
  <c r="U183" i="1" s="1"/>
  <c r="CW183" i="1"/>
  <c r="V183" i="1" s="1"/>
  <c r="CX183" i="1"/>
  <c r="W183" i="1" s="1"/>
  <c r="FR183" i="1"/>
  <c r="GL183" i="1"/>
  <c r="GO183" i="1"/>
  <c r="GP183" i="1"/>
  <c r="GV183" i="1"/>
  <c r="HC183" i="1"/>
  <c r="GX183" i="1" s="1"/>
  <c r="W184" i="1"/>
  <c r="AC184" i="1"/>
  <c r="AE184" i="1"/>
  <c r="AD184" i="1" s="1"/>
  <c r="AB184" i="1" s="1"/>
  <c r="AF184" i="1"/>
  <c r="AG184" i="1"/>
  <c r="AH184" i="1"/>
  <c r="AI184" i="1"/>
  <c r="AJ184" i="1"/>
  <c r="CQ184" i="1"/>
  <c r="P184" i="1" s="1"/>
  <c r="CR184" i="1"/>
  <c r="Q184" i="1" s="1"/>
  <c r="CS184" i="1"/>
  <c r="R184" i="1" s="1"/>
  <c r="CT184" i="1"/>
  <c r="S184" i="1" s="1"/>
  <c r="CU184" i="1"/>
  <c r="T184" i="1" s="1"/>
  <c r="CV184" i="1"/>
  <c r="U184" i="1" s="1"/>
  <c r="CW184" i="1"/>
  <c r="V184" i="1" s="1"/>
  <c r="CX184" i="1"/>
  <c r="FR184" i="1"/>
  <c r="GL184" i="1"/>
  <c r="GO184" i="1"/>
  <c r="GP184" i="1"/>
  <c r="GV184" i="1"/>
  <c r="HC184" i="1"/>
  <c r="GX184" i="1" s="1"/>
  <c r="S185" i="1"/>
  <c r="T185" i="1"/>
  <c r="AC185" i="1"/>
  <c r="AB185" i="1" s="1"/>
  <c r="AE185" i="1"/>
  <c r="AD185" i="1" s="1"/>
  <c r="AF185" i="1"/>
  <c r="AG185" i="1"/>
  <c r="AH185" i="1"/>
  <c r="CV185" i="1" s="1"/>
  <c r="U185" i="1" s="1"/>
  <c r="AI185" i="1"/>
  <c r="CW185" i="1" s="1"/>
  <c r="V185" i="1" s="1"/>
  <c r="AJ185" i="1"/>
  <c r="CX185" i="1" s="1"/>
  <c r="W185" i="1" s="1"/>
  <c r="CQ185" i="1"/>
  <c r="P185" i="1" s="1"/>
  <c r="CR185" i="1"/>
  <c r="Q185" i="1" s="1"/>
  <c r="CS185" i="1"/>
  <c r="R185" i="1" s="1"/>
  <c r="CT185" i="1"/>
  <c r="CU185" i="1"/>
  <c r="FR185" i="1"/>
  <c r="GL185" i="1"/>
  <c r="GO185" i="1"/>
  <c r="GP185" i="1"/>
  <c r="GV185" i="1"/>
  <c r="HC185" i="1"/>
  <c r="GX185" i="1" s="1"/>
  <c r="P186" i="1"/>
  <c r="Q186" i="1"/>
  <c r="R186" i="1"/>
  <c r="AC186" i="1"/>
  <c r="AB186" i="1" s="1"/>
  <c r="AD186" i="1"/>
  <c r="AE186" i="1"/>
  <c r="AF186" i="1"/>
  <c r="AG186" i="1"/>
  <c r="CU186" i="1" s="1"/>
  <c r="T186" i="1" s="1"/>
  <c r="AH186" i="1"/>
  <c r="CV186" i="1" s="1"/>
  <c r="U186" i="1" s="1"/>
  <c r="AI186" i="1"/>
  <c r="CW186" i="1" s="1"/>
  <c r="V186" i="1" s="1"/>
  <c r="AJ186" i="1"/>
  <c r="CX186" i="1" s="1"/>
  <c r="W186" i="1" s="1"/>
  <c r="CQ186" i="1"/>
  <c r="CR186" i="1"/>
  <c r="CS186" i="1"/>
  <c r="CT186" i="1"/>
  <c r="S186" i="1" s="1"/>
  <c r="CP186" i="1" s="1"/>
  <c r="O186" i="1" s="1"/>
  <c r="FR186" i="1"/>
  <c r="GL186" i="1"/>
  <c r="GO186" i="1"/>
  <c r="GP186" i="1"/>
  <c r="GV186" i="1"/>
  <c r="HC186" i="1" s="1"/>
  <c r="GX186" i="1"/>
  <c r="Q187" i="1"/>
  <c r="AC187" i="1"/>
  <c r="AE187" i="1"/>
  <c r="AD187" i="1" s="1"/>
  <c r="AB187" i="1" s="1"/>
  <c r="AF187" i="1"/>
  <c r="AG187" i="1"/>
  <c r="CU187" i="1" s="1"/>
  <c r="T187" i="1" s="1"/>
  <c r="AH187" i="1"/>
  <c r="CV187" i="1" s="1"/>
  <c r="U187" i="1" s="1"/>
  <c r="AI187" i="1"/>
  <c r="AJ187" i="1"/>
  <c r="CQ187" i="1"/>
  <c r="P187" i="1" s="1"/>
  <c r="CR187" i="1"/>
  <c r="CS187" i="1"/>
  <c r="R187" i="1" s="1"/>
  <c r="CT187" i="1"/>
  <c r="S187" i="1" s="1"/>
  <c r="CW187" i="1"/>
  <c r="V187" i="1" s="1"/>
  <c r="CX187" i="1"/>
  <c r="W187" i="1" s="1"/>
  <c r="FR187" i="1"/>
  <c r="GL187" i="1"/>
  <c r="GO187" i="1"/>
  <c r="GP187" i="1"/>
  <c r="GV187" i="1"/>
  <c r="GX187" i="1"/>
  <c r="HC187" i="1"/>
  <c r="Q188" i="1"/>
  <c r="AC188" i="1"/>
  <c r="AB188" i="1" s="1"/>
  <c r="AD188" i="1"/>
  <c r="AE188" i="1"/>
  <c r="AF188" i="1"/>
  <c r="AG188" i="1"/>
  <c r="AH188" i="1"/>
  <c r="AI188" i="1"/>
  <c r="AJ188" i="1"/>
  <c r="CQ188" i="1"/>
  <c r="P188" i="1" s="1"/>
  <c r="CR188" i="1"/>
  <c r="CS188" i="1"/>
  <c r="R188" i="1" s="1"/>
  <c r="CT188" i="1"/>
  <c r="S188" i="1" s="1"/>
  <c r="CY188" i="1" s="1"/>
  <c r="X188" i="1" s="1"/>
  <c r="CU188" i="1"/>
  <c r="T188" i="1" s="1"/>
  <c r="CV188" i="1"/>
  <c r="U188" i="1" s="1"/>
  <c r="CW188" i="1"/>
  <c r="V188" i="1" s="1"/>
  <c r="CX188" i="1"/>
  <c r="W188" i="1" s="1"/>
  <c r="CZ188" i="1"/>
  <c r="Y188" i="1" s="1"/>
  <c r="FR188" i="1"/>
  <c r="GL188" i="1"/>
  <c r="GO188" i="1"/>
  <c r="GP188" i="1"/>
  <c r="GV188" i="1"/>
  <c r="GX188" i="1"/>
  <c r="HC188" i="1"/>
  <c r="V189" i="1"/>
  <c r="AC189" i="1"/>
  <c r="AB189" i="1" s="1"/>
  <c r="AE189" i="1"/>
  <c r="AD189" i="1" s="1"/>
  <c r="AF189" i="1"/>
  <c r="AG189" i="1"/>
  <c r="AH189" i="1"/>
  <c r="AI189" i="1"/>
  <c r="AJ189" i="1"/>
  <c r="CX189" i="1" s="1"/>
  <c r="W189" i="1" s="1"/>
  <c r="CQ189" i="1"/>
  <c r="P189" i="1" s="1"/>
  <c r="CR189" i="1"/>
  <c r="Q189" i="1" s="1"/>
  <c r="CS189" i="1"/>
  <c r="R189" i="1" s="1"/>
  <c r="CT189" i="1"/>
  <c r="S189" i="1" s="1"/>
  <c r="CU189" i="1"/>
  <c r="T189" i="1" s="1"/>
  <c r="CV189" i="1"/>
  <c r="U189" i="1" s="1"/>
  <c r="CW189" i="1"/>
  <c r="FR189" i="1"/>
  <c r="GL189" i="1"/>
  <c r="GO189" i="1"/>
  <c r="GP189" i="1"/>
  <c r="GV189" i="1"/>
  <c r="HC189" i="1"/>
  <c r="GX189" i="1" s="1"/>
  <c r="R190" i="1"/>
  <c r="S190" i="1"/>
  <c r="AC190" i="1"/>
  <c r="AE190" i="1"/>
  <c r="AD190" i="1" s="1"/>
  <c r="AF190" i="1"/>
  <c r="AG190" i="1"/>
  <c r="CU190" i="1" s="1"/>
  <c r="T190" i="1" s="1"/>
  <c r="AH190" i="1"/>
  <c r="CV190" i="1" s="1"/>
  <c r="U190" i="1" s="1"/>
  <c r="AI190" i="1"/>
  <c r="CW190" i="1" s="1"/>
  <c r="V190" i="1" s="1"/>
  <c r="AJ190" i="1"/>
  <c r="CX190" i="1" s="1"/>
  <c r="W190" i="1" s="1"/>
  <c r="CQ190" i="1"/>
  <c r="P190" i="1" s="1"/>
  <c r="CR190" i="1"/>
  <c r="Q190" i="1" s="1"/>
  <c r="CP190" i="1" s="1"/>
  <c r="O190" i="1" s="1"/>
  <c r="CS190" i="1"/>
  <c r="CT190" i="1"/>
  <c r="FR190" i="1"/>
  <c r="GL190" i="1"/>
  <c r="GO190" i="1"/>
  <c r="GP190" i="1"/>
  <c r="GV190" i="1"/>
  <c r="GX190" i="1"/>
  <c r="HC190" i="1"/>
  <c r="P191" i="1"/>
  <c r="CP191" i="1" s="1"/>
  <c r="O191" i="1" s="1"/>
  <c r="GM191" i="1" s="1"/>
  <c r="GN191" i="1" s="1"/>
  <c r="S191" i="1"/>
  <c r="AC191" i="1"/>
  <c r="AD191" i="1"/>
  <c r="AB191" i="1" s="1"/>
  <c r="AE191" i="1"/>
  <c r="AF191" i="1"/>
  <c r="AG191" i="1"/>
  <c r="CU191" i="1" s="1"/>
  <c r="T191" i="1" s="1"/>
  <c r="AH191" i="1"/>
  <c r="CV191" i="1" s="1"/>
  <c r="U191" i="1" s="1"/>
  <c r="AI191" i="1"/>
  <c r="CW191" i="1" s="1"/>
  <c r="V191" i="1" s="1"/>
  <c r="AJ191" i="1"/>
  <c r="CX191" i="1" s="1"/>
  <c r="W191" i="1" s="1"/>
  <c r="CQ191" i="1"/>
  <c r="CR191" i="1"/>
  <c r="Q191" i="1" s="1"/>
  <c r="CS191" i="1"/>
  <c r="R191" i="1" s="1"/>
  <c r="CT191" i="1"/>
  <c r="CY191" i="1"/>
  <c r="X191" i="1" s="1"/>
  <c r="CZ191" i="1"/>
  <c r="Y191" i="1" s="1"/>
  <c r="FR191" i="1"/>
  <c r="GL191" i="1"/>
  <c r="GO191" i="1"/>
  <c r="GP191" i="1"/>
  <c r="GV191" i="1"/>
  <c r="HC191" i="1" s="1"/>
  <c r="GX191" i="1" s="1"/>
  <c r="S192" i="1"/>
  <c r="AC192" i="1"/>
  <c r="AB192" i="1" s="1"/>
  <c r="AE192" i="1"/>
  <c r="AD192" i="1" s="1"/>
  <c r="AF192" i="1"/>
  <c r="AG192" i="1"/>
  <c r="AH192" i="1"/>
  <c r="AI192" i="1"/>
  <c r="AJ192" i="1"/>
  <c r="CQ192" i="1"/>
  <c r="P192" i="1" s="1"/>
  <c r="CR192" i="1"/>
  <c r="Q192" i="1" s="1"/>
  <c r="CS192" i="1"/>
  <c r="R192" i="1" s="1"/>
  <c r="CY192" i="1" s="1"/>
  <c r="X192" i="1" s="1"/>
  <c r="CT192" i="1"/>
  <c r="CU192" i="1"/>
  <c r="T192" i="1" s="1"/>
  <c r="CV192" i="1"/>
  <c r="U192" i="1" s="1"/>
  <c r="CW192" i="1"/>
  <c r="V192" i="1" s="1"/>
  <c r="CX192" i="1"/>
  <c r="W192" i="1" s="1"/>
  <c r="CZ192" i="1"/>
  <c r="Y192" i="1" s="1"/>
  <c r="FR192" i="1"/>
  <c r="GL192" i="1"/>
  <c r="GO192" i="1"/>
  <c r="GP192" i="1"/>
  <c r="GV192" i="1"/>
  <c r="HC192" i="1"/>
  <c r="GX192" i="1" s="1"/>
  <c r="AC193" i="1"/>
  <c r="AE193" i="1"/>
  <c r="AD193" i="1" s="1"/>
  <c r="AB193" i="1" s="1"/>
  <c r="AF193" i="1"/>
  <c r="AG193" i="1"/>
  <c r="AH193" i="1"/>
  <c r="AI193" i="1"/>
  <c r="AJ193" i="1"/>
  <c r="CQ193" i="1"/>
  <c r="P193" i="1" s="1"/>
  <c r="CR193" i="1"/>
  <c r="Q193" i="1" s="1"/>
  <c r="CS193" i="1"/>
  <c r="R193" i="1" s="1"/>
  <c r="CT193" i="1"/>
  <c r="S193" i="1" s="1"/>
  <c r="CU193" i="1"/>
  <c r="T193" i="1" s="1"/>
  <c r="CV193" i="1"/>
  <c r="U193" i="1" s="1"/>
  <c r="CW193" i="1"/>
  <c r="V193" i="1" s="1"/>
  <c r="CX193" i="1"/>
  <c r="W193" i="1" s="1"/>
  <c r="FR193" i="1"/>
  <c r="GL193" i="1"/>
  <c r="GO193" i="1"/>
  <c r="GP193" i="1"/>
  <c r="GV193" i="1"/>
  <c r="HC193" i="1"/>
  <c r="GX193" i="1" s="1"/>
  <c r="S194" i="1"/>
  <c r="T194" i="1"/>
  <c r="AC194" i="1"/>
  <c r="AE194" i="1"/>
  <c r="AD194" i="1" s="1"/>
  <c r="AF194" i="1"/>
  <c r="AG194" i="1"/>
  <c r="AH194" i="1"/>
  <c r="CV194" i="1" s="1"/>
  <c r="U194" i="1" s="1"/>
  <c r="AI194" i="1"/>
  <c r="CW194" i="1" s="1"/>
  <c r="V194" i="1" s="1"/>
  <c r="AJ194" i="1"/>
  <c r="CX194" i="1" s="1"/>
  <c r="W194" i="1" s="1"/>
  <c r="CQ194" i="1"/>
  <c r="P194" i="1" s="1"/>
  <c r="CR194" i="1"/>
  <c r="Q194" i="1" s="1"/>
  <c r="CS194" i="1"/>
  <c r="R194" i="1" s="1"/>
  <c r="CT194" i="1"/>
  <c r="CU194" i="1"/>
  <c r="FR194" i="1"/>
  <c r="GL194" i="1"/>
  <c r="GO194" i="1"/>
  <c r="GP194" i="1"/>
  <c r="GV194" i="1"/>
  <c r="HC194" i="1" s="1"/>
  <c r="GX194" i="1" s="1"/>
  <c r="P195" i="1"/>
  <c r="Q195" i="1"/>
  <c r="CP195" i="1" s="1"/>
  <c r="O195" i="1" s="1"/>
  <c r="R195" i="1"/>
  <c r="AC195" i="1"/>
  <c r="AB195" i="1" s="1"/>
  <c r="AD195" i="1"/>
  <c r="AE195" i="1"/>
  <c r="AF195" i="1"/>
  <c r="AG195" i="1"/>
  <c r="CU195" i="1" s="1"/>
  <c r="T195" i="1" s="1"/>
  <c r="AH195" i="1"/>
  <c r="CV195" i="1" s="1"/>
  <c r="U195" i="1" s="1"/>
  <c r="AI195" i="1"/>
  <c r="CW195" i="1" s="1"/>
  <c r="V195" i="1" s="1"/>
  <c r="AJ195" i="1"/>
  <c r="CX195" i="1" s="1"/>
  <c r="W195" i="1" s="1"/>
  <c r="CQ195" i="1"/>
  <c r="CR195" i="1"/>
  <c r="CS195" i="1"/>
  <c r="CT195" i="1"/>
  <c r="S195" i="1" s="1"/>
  <c r="FR195" i="1"/>
  <c r="GL195" i="1"/>
  <c r="GO195" i="1"/>
  <c r="GP195" i="1"/>
  <c r="GV195" i="1"/>
  <c r="HC195" i="1" s="1"/>
  <c r="GX195" i="1"/>
  <c r="C196" i="1"/>
  <c r="D196" i="1"/>
  <c r="U196" i="1"/>
  <c r="G908" i="7" s="1"/>
  <c r="V196" i="1"/>
  <c r="G911" i="7" s="1"/>
  <c r="AC196" i="1"/>
  <c r="AE196" i="1"/>
  <c r="AD196" i="1" s="1"/>
  <c r="AF196" i="1"/>
  <c r="AG196" i="1"/>
  <c r="AH196" i="1"/>
  <c r="AI196" i="1"/>
  <c r="AJ196" i="1"/>
  <c r="CQ196" i="1"/>
  <c r="CR196" i="1"/>
  <c r="CS196" i="1"/>
  <c r="CT196" i="1"/>
  <c r="CU196" i="1"/>
  <c r="T196" i="1" s="1"/>
  <c r="CV196" i="1"/>
  <c r="CW196" i="1"/>
  <c r="CX196" i="1"/>
  <c r="W196" i="1" s="1"/>
  <c r="FR196" i="1"/>
  <c r="GL196" i="1"/>
  <c r="GO196" i="1"/>
  <c r="GP196" i="1"/>
  <c r="GV196" i="1"/>
  <c r="HC196" i="1"/>
  <c r="GX196" i="1" s="1"/>
  <c r="C197" i="1"/>
  <c r="D197" i="1"/>
  <c r="U197" i="1"/>
  <c r="G927" i="7" s="1"/>
  <c r="V197" i="1"/>
  <c r="G930" i="7" s="1"/>
  <c r="AC197" i="1"/>
  <c r="AE197" i="1"/>
  <c r="AD197" i="1" s="1"/>
  <c r="AF197" i="1"/>
  <c r="AG197" i="1"/>
  <c r="AH197" i="1"/>
  <c r="AI197" i="1"/>
  <c r="AJ197" i="1"/>
  <c r="CX197" i="1" s="1"/>
  <c r="W197" i="1" s="1"/>
  <c r="CQ197" i="1"/>
  <c r="CR197" i="1"/>
  <c r="CS197" i="1"/>
  <c r="CT197" i="1"/>
  <c r="CU197" i="1"/>
  <c r="T197" i="1" s="1"/>
  <c r="CV197" i="1"/>
  <c r="CW197" i="1"/>
  <c r="FR197" i="1"/>
  <c r="GL197" i="1"/>
  <c r="GO197" i="1"/>
  <c r="GP197" i="1"/>
  <c r="GV197" i="1"/>
  <c r="HC197" i="1"/>
  <c r="GX197" i="1" s="1"/>
  <c r="Q198" i="1"/>
  <c r="R198" i="1"/>
  <c r="S198" i="1"/>
  <c r="AC198" i="1"/>
  <c r="AB198" i="1" s="1"/>
  <c r="AE198" i="1"/>
  <c r="AD198" i="1" s="1"/>
  <c r="AF198" i="1"/>
  <c r="AG198" i="1"/>
  <c r="CU198" i="1" s="1"/>
  <c r="T198" i="1" s="1"/>
  <c r="AH198" i="1"/>
  <c r="CV198" i="1" s="1"/>
  <c r="U198" i="1" s="1"/>
  <c r="AI198" i="1"/>
  <c r="CW198" i="1" s="1"/>
  <c r="V198" i="1" s="1"/>
  <c r="AJ198" i="1"/>
  <c r="CX198" i="1" s="1"/>
  <c r="W198" i="1" s="1"/>
  <c r="CQ198" i="1"/>
  <c r="P198" i="1" s="1"/>
  <c r="CP198" i="1" s="1"/>
  <c r="O198" i="1" s="1"/>
  <c r="CR198" i="1"/>
  <c r="CS198" i="1"/>
  <c r="CT198" i="1"/>
  <c r="FR198" i="1"/>
  <c r="GL198" i="1"/>
  <c r="GO198" i="1"/>
  <c r="GP198" i="1"/>
  <c r="GV198" i="1"/>
  <c r="GX198" i="1"/>
  <c r="HC198" i="1"/>
  <c r="P199" i="1"/>
  <c r="CP199" i="1" s="1"/>
  <c r="O199" i="1" s="1"/>
  <c r="S199" i="1"/>
  <c r="CY199" i="1" s="1"/>
  <c r="X199" i="1" s="1"/>
  <c r="AC199" i="1"/>
  <c r="AD199" i="1"/>
  <c r="AB199" i="1" s="1"/>
  <c r="AE199" i="1"/>
  <c r="AF199" i="1"/>
  <c r="AG199" i="1"/>
  <c r="CU199" i="1" s="1"/>
  <c r="T199" i="1" s="1"/>
  <c r="AH199" i="1"/>
  <c r="CV199" i="1" s="1"/>
  <c r="U199" i="1" s="1"/>
  <c r="AI199" i="1"/>
  <c r="CW199" i="1" s="1"/>
  <c r="V199" i="1" s="1"/>
  <c r="AJ199" i="1"/>
  <c r="CX199" i="1" s="1"/>
  <c r="W199" i="1" s="1"/>
  <c r="CQ199" i="1"/>
  <c r="CR199" i="1"/>
  <c r="Q199" i="1" s="1"/>
  <c r="CS199" i="1"/>
  <c r="R199" i="1" s="1"/>
  <c r="CT199" i="1"/>
  <c r="FR199" i="1"/>
  <c r="GL199" i="1"/>
  <c r="GO199" i="1"/>
  <c r="GP199" i="1"/>
  <c r="GV199" i="1"/>
  <c r="HC199" i="1" s="1"/>
  <c r="GX199" i="1" s="1"/>
  <c r="S200" i="1"/>
  <c r="AC200" i="1"/>
  <c r="AB200" i="1" s="1"/>
  <c r="AE200" i="1"/>
  <c r="AD200" i="1" s="1"/>
  <c r="AF200" i="1"/>
  <c r="AG200" i="1"/>
  <c r="AH200" i="1"/>
  <c r="AI200" i="1"/>
  <c r="AJ200" i="1"/>
  <c r="CQ200" i="1"/>
  <c r="P200" i="1" s="1"/>
  <c r="CR200" i="1"/>
  <c r="Q200" i="1" s="1"/>
  <c r="CS200" i="1"/>
  <c r="R200" i="1" s="1"/>
  <c r="CY200" i="1" s="1"/>
  <c r="X200" i="1" s="1"/>
  <c r="CT200" i="1"/>
  <c r="CU200" i="1"/>
  <c r="T200" i="1" s="1"/>
  <c r="CV200" i="1"/>
  <c r="U200" i="1" s="1"/>
  <c r="CW200" i="1"/>
  <c r="V200" i="1" s="1"/>
  <c r="CX200" i="1"/>
  <c r="W200" i="1" s="1"/>
  <c r="CZ200" i="1"/>
  <c r="Y200" i="1" s="1"/>
  <c r="FR200" i="1"/>
  <c r="GL200" i="1"/>
  <c r="GO200" i="1"/>
  <c r="GP200" i="1"/>
  <c r="GV200" i="1"/>
  <c r="HC200" i="1"/>
  <c r="GX200" i="1" s="1"/>
  <c r="T201" i="1"/>
  <c r="AC201" i="1"/>
  <c r="AE201" i="1"/>
  <c r="AD201" i="1" s="1"/>
  <c r="AB201" i="1" s="1"/>
  <c r="AF201" i="1"/>
  <c r="AG201" i="1"/>
  <c r="AH201" i="1"/>
  <c r="AI201" i="1"/>
  <c r="AJ201" i="1"/>
  <c r="CQ201" i="1"/>
  <c r="P201" i="1" s="1"/>
  <c r="CR201" i="1"/>
  <c r="Q201" i="1" s="1"/>
  <c r="CS201" i="1"/>
  <c r="R201" i="1" s="1"/>
  <c r="CT201" i="1"/>
  <c r="S201" i="1" s="1"/>
  <c r="CU201" i="1"/>
  <c r="CV201" i="1"/>
  <c r="U201" i="1" s="1"/>
  <c r="CW201" i="1"/>
  <c r="V201" i="1" s="1"/>
  <c r="CX201" i="1"/>
  <c r="W201" i="1" s="1"/>
  <c r="FR201" i="1"/>
  <c r="GL201" i="1"/>
  <c r="GO201" i="1"/>
  <c r="GP201" i="1"/>
  <c r="GV201" i="1"/>
  <c r="HC201" i="1"/>
  <c r="GX201" i="1" s="1"/>
  <c r="S202" i="1"/>
  <c r="T202" i="1"/>
  <c r="U202" i="1"/>
  <c r="X202" i="1"/>
  <c r="Y202" i="1"/>
  <c r="AC202" i="1"/>
  <c r="AB202" i="1" s="1"/>
  <c r="AE202" i="1"/>
  <c r="AD202" i="1" s="1"/>
  <c r="AF202" i="1"/>
  <c r="AG202" i="1"/>
  <c r="AH202" i="1"/>
  <c r="CV202" i="1" s="1"/>
  <c r="AI202" i="1"/>
  <c r="CW202" i="1" s="1"/>
  <c r="V202" i="1" s="1"/>
  <c r="AJ202" i="1"/>
  <c r="CX202" i="1" s="1"/>
  <c r="W202" i="1" s="1"/>
  <c r="CQ202" i="1"/>
  <c r="P202" i="1" s="1"/>
  <c r="CR202" i="1"/>
  <c r="Q202" i="1" s="1"/>
  <c r="CS202" i="1"/>
  <c r="R202" i="1" s="1"/>
  <c r="CT202" i="1"/>
  <c r="CU202" i="1"/>
  <c r="CY202" i="1"/>
  <c r="CZ202" i="1"/>
  <c r="FR202" i="1"/>
  <c r="GL202" i="1"/>
  <c r="GO202" i="1"/>
  <c r="GP202" i="1"/>
  <c r="GV202" i="1"/>
  <c r="HC202" i="1" s="1"/>
  <c r="GX202" i="1" s="1"/>
  <c r="P203" i="1"/>
  <c r="Q203" i="1"/>
  <c r="AC203" i="1"/>
  <c r="AB203" i="1" s="1"/>
  <c r="AD203" i="1"/>
  <c r="AE203" i="1"/>
  <c r="AF203" i="1"/>
  <c r="AG203" i="1"/>
  <c r="CU203" i="1" s="1"/>
  <c r="T203" i="1" s="1"/>
  <c r="AH203" i="1"/>
  <c r="CV203" i="1" s="1"/>
  <c r="U203" i="1" s="1"/>
  <c r="AI203" i="1"/>
  <c r="CW203" i="1" s="1"/>
  <c r="V203" i="1" s="1"/>
  <c r="AJ203" i="1"/>
  <c r="CX203" i="1" s="1"/>
  <c r="W203" i="1" s="1"/>
  <c r="CQ203" i="1"/>
  <c r="CR203" i="1"/>
  <c r="CS203" i="1"/>
  <c r="R203" i="1" s="1"/>
  <c r="CT203" i="1"/>
  <c r="S203" i="1" s="1"/>
  <c r="FR203" i="1"/>
  <c r="GL203" i="1"/>
  <c r="GO203" i="1"/>
  <c r="GP203" i="1"/>
  <c r="GV203" i="1"/>
  <c r="HC203" i="1" s="1"/>
  <c r="GX203" i="1" s="1"/>
  <c r="P204" i="1"/>
  <c r="Q204" i="1"/>
  <c r="AC204" i="1"/>
  <c r="AE204" i="1"/>
  <c r="AD204" i="1" s="1"/>
  <c r="AB204" i="1" s="1"/>
  <c r="AF204" i="1"/>
  <c r="AG204" i="1"/>
  <c r="CU204" i="1" s="1"/>
  <c r="T204" i="1" s="1"/>
  <c r="AH204" i="1"/>
  <c r="CV204" i="1" s="1"/>
  <c r="U204" i="1" s="1"/>
  <c r="AI204" i="1"/>
  <c r="AJ204" i="1"/>
  <c r="CQ204" i="1"/>
  <c r="CR204" i="1"/>
  <c r="CS204" i="1"/>
  <c r="R204" i="1" s="1"/>
  <c r="CT204" i="1"/>
  <c r="S204" i="1" s="1"/>
  <c r="CW204" i="1"/>
  <c r="V204" i="1" s="1"/>
  <c r="CX204" i="1"/>
  <c r="W204" i="1" s="1"/>
  <c r="FR204" i="1"/>
  <c r="GL204" i="1"/>
  <c r="GO204" i="1"/>
  <c r="GP204" i="1"/>
  <c r="GV204" i="1"/>
  <c r="HC204" i="1" s="1"/>
  <c r="GX204" i="1" s="1"/>
  <c r="Q205" i="1"/>
  <c r="AC205" i="1"/>
  <c r="AB205" i="1" s="1"/>
  <c r="AD205" i="1"/>
  <c r="AE205" i="1"/>
  <c r="AF205" i="1"/>
  <c r="AG205" i="1"/>
  <c r="AH205" i="1"/>
  <c r="AI205" i="1"/>
  <c r="AJ205" i="1"/>
  <c r="CQ205" i="1"/>
  <c r="P205" i="1" s="1"/>
  <c r="CR205" i="1"/>
  <c r="CS205" i="1"/>
  <c r="R205" i="1" s="1"/>
  <c r="CZ205" i="1" s="1"/>
  <c r="Y205" i="1" s="1"/>
  <c r="CT205" i="1"/>
  <c r="S205" i="1" s="1"/>
  <c r="CU205" i="1"/>
  <c r="T205" i="1" s="1"/>
  <c r="CV205" i="1"/>
  <c r="U205" i="1" s="1"/>
  <c r="CW205" i="1"/>
  <c r="V205" i="1" s="1"/>
  <c r="CX205" i="1"/>
  <c r="W205" i="1" s="1"/>
  <c r="FR205" i="1"/>
  <c r="GL205" i="1"/>
  <c r="GO205" i="1"/>
  <c r="GP205" i="1"/>
  <c r="GV205" i="1"/>
  <c r="GX205" i="1"/>
  <c r="HC205" i="1"/>
  <c r="C206" i="1"/>
  <c r="D206" i="1"/>
  <c r="T206" i="1"/>
  <c r="U206" i="1"/>
  <c r="G965" i="7" s="1"/>
  <c r="V206" i="1"/>
  <c r="G968" i="7" s="1"/>
  <c r="AC206" i="1"/>
  <c r="AE206" i="1"/>
  <c r="AD206" i="1" s="1"/>
  <c r="AF206" i="1"/>
  <c r="AG206" i="1"/>
  <c r="AH206" i="1"/>
  <c r="AI206" i="1"/>
  <c r="AJ206" i="1"/>
  <c r="CX206" i="1" s="1"/>
  <c r="W206" i="1" s="1"/>
  <c r="CQ206" i="1"/>
  <c r="CR206" i="1"/>
  <c r="CS206" i="1"/>
  <c r="CT206" i="1"/>
  <c r="CU206" i="1"/>
  <c r="CV206" i="1"/>
  <c r="CW206" i="1"/>
  <c r="FR206" i="1"/>
  <c r="GL206" i="1"/>
  <c r="GO206" i="1"/>
  <c r="GP206" i="1"/>
  <c r="GV206" i="1"/>
  <c r="HC206" i="1"/>
  <c r="GX206" i="1" s="1"/>
  <c r="P207" i="1"/>
  <c r="Q207" i="1"/>
  <c r="R207" i="1"/>
  <c r="AC207" i="1"/>
  <c r="AB207" i="1" s="1"/>
  <c r="AD207" i="1"/>
  <c r="AE207" i="1"/>
  <c r="AF207" i="1"/>
  <c r="AG207" i="1"/>
  <c r="CU207" i="1" s="1"/>
  <c r="T207" i="1" s="1"/>
  <c r="AH207" i="1"/>
  <c r="CV207" i="1" s="1"/>
  <c r="U207" i="1" s="1"/>
  <c r="AI207" i="1"/>
  <c r="CW207" i="1" s="1"/>
  <c r="V207" i="1" s="1"/>
  <c r="AJ207" i="1"/>
  <c r="CX207" i="1" s="1"/>
  <c r="W207" i="1" s="1"/>
  <c r="CP207" i="1"/>
  <c r="O207" i="1" s="1"/>
  <c r="CQ207" i="1"/>
  <c r="CR207" i="1"/>
  <c r="CS207" i="1"/>
  <c r="CT207" i="1"/>
  <c r="S207" i="1" s="1"/>
  <c r="FR207" i="1"/>
  <c r="GL207" i="1"/>
  <c r="GO207" i="1"/>
  <c r="GP207" i="1"/>
  <c r="GV207" i="1"/>
  <c r="HC207" i="1" s="1"/>
  <c r="GX207" i="1"/>
  <c r="Q208" i="1"/>
  <c r="AC208" i="1"/>
  <c r="AE208" i="1"/>
  <c r="AD208" i="1" s="1"/>
  <c r="AB208" i="1" s="1"/>
  <c r="AF208" i="1"/>
  <c r="AG208" i="1"/>
  <c r="CU208" i="1" s="1"/>
  <c r="T208" i="1" s="1"/>
  <c r="AH208" i="1"/>
  <c r="CV208" i="1" s="1"/>
  <c r="U208" i="1" s="1"/>
  <c r="AI208" i="1"/>
  <c r="AJ208" i="1"/>
  <c r="CQ208" i="1"/>
  <c r="P208" i="1" s="1"/>
  <c r="CP208" i="1" s="1"/>
  <c r="O208" i="1" s="1"/>
  <c r="CR208" i="1"/>
  <c r="CS208" i="1"/>
  <c r="R208" i="1" s="1"/>
  <c r="CT208" i="1"/>
  <c r="S208" i="1" s="1"/>
  <c r="CW208" i="1"/>
  <c r="V208" i="1" s="1"/>
  <c r="CX208" i="1"/>
  <c r="W208" i="1" s="1"/>
  <c r="FR208" i="1"/>
  <c r="GL208" i="1"/>
  <c r="GO208" i="1"/>
  <c r="GP208" i="1"/>
  <c r="GV208" i="1"/>
  <c r="HC208" i="1" s="1"/>
  <c r="GX208" i="1" s="1"/>
  <c r="Q209" i="1"/>
  <c r="AC209" i="1"/>
  <c r="AB209" i="1" s="1"/>
  <c r="AD209" i="1"/>
  <c r="AE209" i="1"/>
  <c r="AF209" i="1"/>
  <c r="AG209" i="1"/>
  <c r="AH209" i="1"/>
  <c r="AI209" i="1"/>
  <c r="AJ209" i="1"/>
  <c r="CQ209" i="1"/>
  <c r="P209" i="1" s="1"/>
  <c r="CR209" i="1"/>
  <c r="CS209" i="1"/>
  <c r="R209" i="1" s="1"/>
  <c r="CT209" i="1"/>
  <c r="S209" i="1" s="1"/>
  <c r="CY209" i="1" s="1"/>
  <c r="X209" i="1" s="1"/>
  <c r="CU209" i="1"/>
  <c r="T209" i="1" s="1"/>
  <c r="CV209" i="1"/>
  <c r="U209" i="1" s="1"/>
  <c r="CW209" i="1"/>
  <c r="V209" i="1" s="1"/>
  <c r="CX209" i="1"/>
  <c r="W209" i="1" s="1"/>
  <c r="CZ209" i="1"/>
  <c r="Y209" i="1" s="1"/>
  <c r="FR209" i="1"/>
  <c r="GL209" i="1"/>
  <c r="GO209" i="1"/>
  <c r="GP209" i="1"/>
  <c r="GV209" i="1"/>
  <c r="HC209" i="1" s="1"/>
  <c r="GX209" i="1" s="1"/>
  <c r="V210" i="1"/>
  <c r="AC210" i="1"/>
  <c r="AB210" i="1" s="1"/>
  <c r="AE210" i="1"/>
  <c r="AD210" i="1" s="1"/>
  <c r="AF210" i="1"/>
  <c r="AG210" i="1"/>
  <c r="AH210" i="1"/>
  <c r="AI210" i="1"/>
  <c r="AJ210" i="1"/>
  <c r="CX210" i="1" s="1"/>
  <c r="W210" i="1" s="1"/>
  <c r="CQ210" i="1"/>
  <c r="P210" i="1" s="1"/>
  <c r="CR210" i="1"/>
  <c r="Q210" i="1" s="1"/>
  <c r="CS210" i="1"/>
  <c r="R210" i="1" s="1"/>
  <c r="CT210" i="1"/>
  <c r="S210" i="1" s="1"/>
  <c r="CU210" i="1"/>
  <c r="T210" i="1" s="1"/>
  <c r="CV210" i="1"/>
  <c r="U210" i="1" s="1"/>
  <c r="CW210" i="1"/>
  <c r="FR210" i="1"/>
  <c r="GL210" i="1"/>
  <c r="GO210" i="1"/>
  <c r="GP210" i="1"/>
  <c r="GV210" i="1"/>
  <c r="HC210" i="1"/>
  <c r="GX210" i="1" s="1"/>
  <c r="R211" i="1"/>
  <c r="S211" i="1"/>
  <c r="AC211" i="1"/>
  <c r="AE211" i="1"/>
  <c r="AD211" i="1" s="1"/>
  <c r="AF211" i="1"/>
  <c r="AG211" i="1"/>
  <c r="CU211" i="1" s="1"/>
  <c r="T211" i="1" s="1"/>
  <c r="AH211" i="1"/>
  <c r="CV211" i="1" s="1"/>
  <c r="U211" i="1" s="1"/>
  <c r="AI211" i="1"/>
  <c r="CW211" i="1" s="1"/>
  <c r="V211" i="1" s="1"/>
  <c r="AJ211" i="1"/>
  <c r="CX211" i="1" s="1"/>
  <c r="W211" i="1" s="1"/>
  <c r="CQ211" i="1"/>
  <c r="P211" i="1" s="1"/>
  <c r="CR211" i="1"/>
  <c r="Q211" i="1" s="1"/>
  <c r="CP211" i="1" s="1"/>
  <c r="O211" i="1" s="1"/>
  <c r="GM211" i="1" s="1"/>
  <c r="GN211" i="1" s="1"/>
  <c r="CS211" i="1"/>
  <c r="CT211" i="1"/>
  <c r="CY211" i="1"/>
  <c r="X211" i="1" s="1"/>
  <c r="CZ211" i="1"/>
  <c r="Y211" i="1" s="1"/>
  <c r="FR211" i="1"/>
  <c r="GL211" i="1"/>
  <c r="GO211" i="1"/>
  <c r="GP211" i="1"/>
  <c r="GV211" i="1"/>
  <c r="GX211" i="1"/>
  <c r="HC211" i="1"/>
  <c r="S212" i="1"/>
  <c r="CY212" i="1" s="1"/>
  <c r="X212" i="1" s="1"/>
  <c r="AC212" i="1"/>
  <c r="AD212" i="1"/>
  <c r="AB212" i="1" s="1"/>
  <c r="AE212" i="1"/>
  <c r="AF212" i="1"/>
  <c r="AG212" i="1"/>
  <c r="CU212" i="1" s="1"/>
  <c r="T212" i="1" s="1"/>
  <c r="AH212" i="1"/>
  <c r="CV212" i="1" s="1"/>
  <c r="U212" i="1" s="1"/>
  <c r="AI212" i="1"/>
  <c r="CW212" i="1" s="1"/>
  <c r="V212" i="1" s="1"/>
  <c r="AJ212" i="1"/>
  <c r="CX212" i="1" s="1"/>
  <c r="W212" i="1" s="1"/>
  <c r="CQ212" i="1"/>
  <c r="P212" i="1" s="1"/>
  <c r="CR212" i="1"/>
  <c r="Q212" i="1" s="1"/>
  <c r="CS212" i="1"/>
  <c r="R212" i="1" s="1"/>
  <c r="CT212" i="1"/>
  <c r="FR212" i="1"/>
  <c r="GL212" i="1"/>
  <c r="GO212" i="1"/>
  <c r="GP212" i="1"/>
  <c r="GV212" i="1"/>
  <c r="HC212" i="1" s="1"/>
  <c r="GX212" i="1" s="1"/>
  <c r="S213" i="1"/>
  <c r="CY213" i="1" s="1"/>
  <c r="X213" i="1" s="1"/>
  <c r="AC213" i="1"/>
  <c r="AB213" i="1" s="1"/>
  <c r="AE213" i="1"/>
  <c r="AD213" i="1" s="1"/>
  <c r="AF213" i="1"/>
  <c r="AG213" i="1"/>
  <c r="AH213" i="1"/>
  <c r="AI213" i="1"/>
  <c r="AJ213" i="1"/>
  <c r="CQ213" i="1"/>
  <c r="P213" i="1" s="1"/>
  <c r="CR213" i="1"/>
  <c r="Q213" i="1" s="1"/>
  <c r="CS213" i="1"/>
  <c r="R213" i="1" s="1"/>
  <c r="CT213" i="1"/>
  <c r="CU213" i="1"/>
  <c r="T213" i="1" s="1"/>
  <c r="CV213" i="1"/>
  <c r="U213" i="1" s="1"/>
  <c r="CW213" i="1"/>
  <c r="V213" i="1" s="1"/>
  <c r="CX213" i="1"/>
  <c r="W213" i="1" s="1"/>
  <c r="CZ213" i="1"/>
  <c r="Y213" i="1" s="1"/>
  <c r="FR213" i="1"/>
  <c r="GL213" i="1"/>
  <c r="GO213" i="1"/>
  <c r="GP213" i="1"/>
  <c r="GV213" i="1"/>
  <c r="HC213" i="1"/>
  <c r="GX213" i="1" s="1"/>
  <c r="AC214" i="1"/>
  <c r="AE214" i="1"/>
  <c r="AD214" i="1" s="1"/>
  <c r="AB214" i="1" s="1"/>
  <c r="AF214" i="1"/>
  <c r="AG214" i="1"/>
  <c r="AH214" i="1"/>
  <c r="AI214" i="1"/>
  <c r="CW214" i="1" s="1"/>
  <c r="V214" i="1" s="1"/>
  <c r="AJ214" i="1"/>
  <c r="CQ214" i="1"/>
  <c r="P214" i="1" s="1"/>
  <c r="CR214" i="1"/>
  <c r="Q214" i="1" s="1"/>
  <c r="CS214" i="1"/>
  <c r="R214" i="1" s="1"/>
  <c r="CT214" i="1"/>
  <c r="S214" i="1" s="1"/>
  <c r="CU214" i="1"/>
  <c r="T214" i="1" s="1"/>
  <c r="CV214" i="1"/>
  <c r="U214" i="1" s="1"/>
  <c r="CX214" i="1"/>
  <c r="W214" i="1" s="1"/>
  <c r="FR214" i="1"/>
  <c r="GL214" i="1"/>
  <c r="GO214" i="1"/>
  <c r="GP214" i="1"/>
  <c r="GV214" i="1"/>
  <c r="HC214" i="1"/>
  <c r="GX214" i="1" s="1"/>
  <c r="C215" i="1"/>
  <c r="D215" i="1"/>
  <c r="U215" i="1"/>
  <c r="G1004" i="7" s="1"/>
  <c r="V215" i="1"/>
  <c r="G1007" i="7" s="1"/>
  <c r="AC215" i="1"/>
  <c r="AE215" i="1"/>
  <c r="AD215" i="1" s="1"/>
  <c r="AF215" i="1"/>
  <c r="AG215" i="1"/>
  <c r="AH215" i="1"/>
  <c r="AI215" i="1"/>
  <c r="AJ215" i="1"/>
  <c r="CX215" i="1" s="1"/>
  <c r="W215" i="1" s="1"/>
  <c r="CQ215" i="1"/>
  <c r="CR215" i="1"/>
  <c r="CS215" i="1"/>
  <c r="CT215" i="1"/>
  <c r="CU215" i="1"/>
  <c r="T215" i="1" s="1"/>
  <c r="CV215" i="1"/>
  <c r="CW215" i="1"/>
  <c r="FR215" i="1"/>
  <c r="GL215" i="1"/>
  <c r="GN215" i="1"/>
  <c r="GP215" i="1"/>
  <c r="GV215" i="1"/>
  <c r="GX215" i="1"/>
  <c r="HC215" i="1"/>
  <c r="S216" i="1"/>
  <c r="CY216" i="1" s="1"/>
  <c r="X216" i="1" s="1"/>
  <c r="AC216" i="1"/>
  <c r="AD216" i="1"/>
  <c r="AB216" i="1" s="1"/>
  <c r="AE216" i="1"/>
  <c r="AF216" i="1"/>
  <c r="AG216" i="1"/>
  <c r="CU216" i="1" s="1"/>
  <c r="T216" i="1" s="1"/>
  <c r="AH216" i="1"/>
  <c r="CV216" i="1" s="1"/>
  <c r="U216" i="1" s="1"/>
  <c r="AI216" i="1"/>
  <c r="CW216" i="1" s="1"/>
  <c r="V216" i="1" s="1"/>
  <c r="AJ216" i="1"/>
  <c r="CX216" i="1" s="1"/>
  <c r="W216" i="1" s="1"/>
  <c r="CQ216" i="1"/>
  <c r="P216" i="1" s="1"/>
  <c r="CR216" i="1"/>
  <c r="Q216" i="1" s="1"/>
  <c r="CS216" i="1"/>
  <c r="R216" i="1" s="1"/>
  <c r="CT216" i="1"/>
  <c r="FR216" i="1"/>
  <c r="GL216" i="1"/>
  <c r="GO216" i="1"/>
  <c r="GP216" i="1"/>
  <c r="GV216" i="1"/>
  <c r="HC216" i="1" s="1"/>
  <c r="GX216" i="1" s="1"/>
  <c r="S217" i="1"/>
  <c r="AC217" i="1"/>
  <c r="AB217" i="1" s="1"/>
  <c r="AE217" i="1"/>
  <c r="AD217" i="1" s="1"/>
  <c r="AF217" i="1"/>
  <c r="AG217" i="1"/>
  <c r="CU217" i="1" s="1"/>
  <c r="T217" i="1" s="1"/>
  <c r="AH217" i="1"/>
  <c r="CV217" i="1" s="1"/>
  <c r="U217" i="1" s="1"/>
  <c r="AI217" i="1"/>
  <c r="CW217" i="1" s="1"/>
  <c r="V217" i="1" s="1"/>
  <c r="AJ217" i="1"/>
  <c r="CQ217" i="1"/>
  <c r="P217" i="1" s="1"/>
  <c r="CR217" i="1"/>
  <c r="Q217" i="1" s="1"/>
  <c r="CS217" i="1"/>
  <c r="R217" i="1" s="1"/>
  <c r="CT217" i="1"/>
  <c r="CX217" i="1"/>
  <c r="W217" i="1" s="1"/>
  <c r="CY217" i="1"/>
  <c r="X217" i="1" s="1"/>
  <c r="CZ217" i="1"/>
  <c r="Y217" i="1" s="1"/>
  <c r="FR217" i="1"/>
  <c r="GL217" i="1"/>
  <c r="GO217" i="1"/>
  <c r="GP217" i="1"/>
  <c r="GV217" i="1"/>
  <c r="HC217" i="1"/>
  <c r="GX217" i="1" s="1"/>
  <c r="W218" i="1"/>
  <c r="AC218" i="1"/>
  <c r="AB218" i="1" s="1"/>
  <c r="AE218" i="1"/>
  <c r="AD218" i="1" s="1"/>
  <c r="AF218" i="1"/>
  <c r="AG218" i="1"/>
  <c r="AH218" i="1"/>
  <c r="AI218" i="1"/>
  <c r="CW218" i="1" s="1"/>
  <c r="V218" i="1" s="1"/>
  <c r="AJ218" i="1"/>
  <c r="CQ218" i="1"/>
  <c r="P218" i="1" s="1"/>
  <c r="CR218" i="1"/>
  <c r="Q218" i="1" s="1"/>
  <c r="CS218" i="1"/>
  <c r="R218" i="1" s="1"/>
  <c r="CT218" i="1"/>
  <c r="S218" i="1" s="1"/>
  <c r="CU218" i="1"/>
  <c r="T218" i="1" s="1"/>
  <c r="CV218" i="1"/>
  <c r="U218" i="1" s="1"/>
  <c r="CX218" i="1"/>
  <c r="FR218" i="1"/>
  <c r="GL218" i="1"/>
  <c r="GO218" i="1"/>
  <c r="GP218" i="1"/>
  <c r="GV218" i="1"/>
  <c r="HC218" i="1"/>
  <c r="GX218" i="1" s="1"/>
  <c r="C219" i="1"/>
  <c r="D219" i="1"/>
  <c r="U219" i="1"/>
  <c r="G1027" i="7" s="1"/>
  <c r="V219" i="1"/>
  <c r="G1030" i="7" s="1"/>
  <c r="AC219" i="1"/>
  <c r="AE219" i="1"/>
  <c r="AD219" i="1" s="1"/>
  <c r="AF219" i="1"/>
  <c r="AG219" i="1"/>
  <c r="AH219" i="1"/>
  <c r="AI219" i="1"/>
  <c r="AJ219" i="1"/>
  <c r="CX219" i="1" s="1"/>
  <c r="W219" i="1" s="1"/>
  <c r="CQ219" i="1"/>
  <c r="CR219" i="1"/>
  <c r="CS219" i="1"/>
  <c r="CT219" i="1"/>
  <c r="CU219" i="1"/>
  <c r="T219" i="1" s="1"/>
  <c r="CV219" i="1"/>
  <c r="CW219" i="1"/>
  <c r="FR219" i="1"/>
  <c r="GL219" i="1"/>
  <c r="GN219" i="1"/>
  <c r="GP219" i="1"/>
  <c r="GV219" i="1"/>
  <c r="GX219" i="1"/>
  <c r="HC219" i="1"/>
  <c r="O220" i="1"/>
  <c r="R220" i="1"/>
  <c r="S220" i="1"/>
  <c r="CY220" i="1" s="1"/>
  <c r="X220" i="1" s="1"/>
  <c r="W220" i="1"/>
  <c r="AC220" i="1"/>
  <c r="AB220" i="1" s="1"/>
  <c r="AD220" i="1"/>
  <c r="AE220" i="1"/>
  <c r="AF220" i="1"/>
  <c r="AG220" i="1"/>
  <c r="CU220" i="1" s="1"/>
  <c r="T220" i="1" s="1"/>
  <c r="AH220" i="1"/>
  <c r="AI220" i="1"/>
  <c r="CW220" i="1" s="1"/>
  <c r="V220" i="1" s="1"/>
  <c r="AJ220" i="1"/>
  <c r="CQ220" i="1"/>
  <c r="P220" i="1" s="1"/>
  <c r="CP220" i="1" s="1"/>
  <c r="CR220" i="1"/>
  <c r="Q220" i="1" s="1"/>
  <c r="CS220" i="1"/>
  <c r="CT220" i="1"/>
  <c r="CV220" i="1"/>
  <c r="U220" i="1" s="1"/>
  <c r="CX220" i="1"/>
  <c r="FR220" i="1"/>
  <c r="GL220" i="1"/>
  <c r="GO220" i="1"/>
  <c r="GP220" i="1"/>
  <c r="GV220" i="1"/>
  <c r="GX220" i="1"/>
  <c r="HC220" i="1"/>
  <c r="S221" i="1"/>
  <c r="AC221" i="1"/>
  <c r="AE221" i="1"/>
  <c r="AD221" i="1" s="1"/>
  <c r="AF221" i="1"/>
  <c r="AG221" i="1"/>
  <c r="CU221" i="1" s="1"/>
  <c r="T221" i="1" s="1"/>
  <c r="AH221" i="1"/>
  <c r="CV221" i="1" s="1"/>
  <c r="U221" i="1" s="1"/>
  <c r="AI221" i="1"/>
  <c r="CW221" i="1" s="1"/>
  <c r="V221" i="1" s="1"/>
  <c r="AJ221" i="1"/>
  <c r="CQ221" i="1"/>
  <c r="P221" i="1" s="1"/>
  <c r="CR221" i="1"/>
  <c r="Q221" i="1" s="1"/>
  <c r="CS221" i="1"/>
  <c r="R221" i="1" s="1"/>
  <c r="CT221" i="1"/>
  <c r="CX221" i="1"/>
  <c r="W221" i="1" s="1"/>
  <c r="CY221" i="1"/>
  <c r="X221" i="1" s="1"/>
  <c r="CZ221" i="1"/>
  <c r="Y221" i="1" s="1"/>
  <c r="FR221" i="1"/>
  <c r="GL221" i="1"/>
  <c r="GO221" i="1"/>
  <c r="GP221" i="1"/>
  <c r="GV221" i="1"/>
  <c r="HC221" i="1"/>
  <c r="GX221" i="1" s="1"/>
  <c r="Q222" i="1"/>
  <c r="W222" i="1"/>
  <c r="AC222" i="1"/>
  <c r="AE222" i="1"/>
  <c r="AD222" i="1" s="1"/>
  <c r="AF222" i="1"/>
  <c r="AG222" i="1"/>
  <c r="AH222" i="1"/>
  <c r="AI222" i="1"/>
  <c r="CW222" i="1" s="1"/>
  <c r="V222" i="1" s="1"/>
  <c r="AJ222" i="1"/>
  <c r="CQ222" i="1"/>
  <c r="P222" i="1" s="1"/>
  <c r="CP222" i="1" s="1"/>
  <c r="O222" i="1" s="1"/>
  <c r="CR222" i="1"/>
  <c r="CS222" i="1"/>
  <c r="R222" i="1" s="1"/>
  <c r="CT222" i="1"/>
  <c r="S222" i="1" s="1"/>
  <c r="CU222" i="1"/>
  <c r="T222" i="1" s="1"/>
  <c r="CV222" i="1"/>
  <c r="U222" i="1" s="1"/>
  <c r="CX222" i="1"/>
  <c r="FR222" i="1"/>
  <c r="GL222" i="1"/>
  <c r="GO222" i="1"/>
  <c r="GP222" i="1"/>
  <c r="GV222" i="1"/>
  <c r="GX222" i="1"/>
  <c r="HC222" i="1"/>
  <c r="C223" i="1"/>
  <c r="D223" i="1"/>
  <c r="U223" i="1"/>
  <c r="G1049" i="7" s="1"/>
  <c r="V223" i="1"/>
  <c r="G1052" i="7" s="1"/>
  <c r="AC223" i="1"/>
  <c r="AE223" i="1"/>
  <c r="AD223" i="1" s="1"/>
  <c r="AF223" i="1"/>
  <c r="AG223" i="1"/>
  <c r="AH223" i="1"/>
  <c r="AI223" i="1"/>
  <c r="AJ223" i="1"/>
  <c r="CX223" i="1" s="1"/>
  <c r="W223" i="1" s="1"/>
  <c r="CQ223" i="1"/>
  <c r="CR223" i="1"/>
  <c r="CS223" i="1"/>
  <c r="CT223" i="1"/>
  <c r="CU223" i="1"/>
  <c r="T223" i="1" s="1"/>
  <c r="CV223" i="1"/>
  <c r="CW223" i="1"/>
  <c r="FR223" i="1"/>
  <c r="GL223" i="1"/>
  <c r="GO223" i="1"/>
  <c r="GP223" i="1"/>
  <c r="GV223" i="1"/>
  <c r="GX223" i="1"/>
  <c r="HC223" i="1"/>
  <c r="R224" i="1"/>
  <c r="S224" i="1"/>
  <c r="CY224" i="1" s="1"/>
  <c r="X224" i="1" s="1"/>
  <c r="W224" i="1"/>
  <c r="AC224" i="1"/>
  <c r="AD224" i="1"/>
  <c r="AB224" i="1" s="1"/>
  <c r="AE224" i="1"/>
  <c r="AF224" i="1"/>
  <c r="AG224" i="1"/>
  <c r="CU224" i="1" s="1"/>
  <c r="T224" i="1" s="1"/>
  <c r="AH224" i="1"/>
  <c r="AI224" i="1"/>
  <c r="CW224" i="1" s="1"/>
  <c r="V224" i="1" s="1"/>
  <c r="AJ224" i="1"/>
  <c r="CQ224" i="1"/>
  <c r="P224" i="1" s="1"/>
  <c r="CR224" i="1"/>
  <c r="Q224" i="1" s="1"/>
  <c r="CS224" i="1"/>
  <c r="CT224" i="1"/>
  <c r="CV224" i="1"/>
  <c r="U224" i="1" s="1"/>
  <c r="CX224" i="1"/>
  <c r="FR224" i="1"/>
  <c r="GL224" i="1"/>
  <c r="GO224" i="1"/>
  <c r="GP224" i="1"/>
  <c r="GV224" i="1"/>
  <c r="HC224" i="1"/>
  <c r="GX224" i="1" s="1"/>
  <c r="O225" i="1"/>
  <c r="P225" i="1"/>
  <c r="Q225" i="1"/>
  <c r="R225" i="1"/>
  <c r="S225" i="1"/>
  <c r="T225" i="1"/>
  <c r="U225" i="1"/>
  <c r="V225" i="1"/>
  <c r="W225" i="1"/>
  <c r="X225" i="1"/>
  <c r="Y225" i="1"/>
  <c r="AB225" i="1"/>
  <c r="CP225" i="1" s="1"/>
  <c r="GM225" i="1" s="1"/>
  <c r="AC225" i="1"/>
  <c r="AD225" i="1"/>
  <c r="AE225" i="1"/>
  <c r="AF225" i="1"/>
  <c r="AG225" i="1"/>
  <c r="AH225" i="1"/>
  <c r="AI225" i="1"/>
  <c r="AJ225" i="1"/>
  <c r="FR225" i="1"/>
  <c r="GL225" i="1"/>
  <c r="GO225" i="1"/>
  <c r="GP225" i="1"/>
  <c r="GV225" i="1"/>
  <c r="GX225" i="1"/>
  <c r="B227" i="1"/>
  <c r="B169" i="1" s="1"/>
  <c r="C227" i="1"/>
  <c r="C169" i="1" s="1"/>
  <c r="D227" i="1"/>
  <c r="D169" i="1" s="1"/>
  <c r="F227" i="1"/>
  <c r="F169" i="1" s="1"/>
  <c r="G227" i="1"/>
  <c r="G169" i="1" s="1"/>
  <c r="BX227" i="1"/>
  <c r="BX169" i="1" s="1"/>
  <c r="CK227" i="1"/>
  <c r="CL227" i="1"/>
  <c r="CL169" i="1" s="1"/>
  <c r="D257" i="1"/>
  <c r="E259" i="1"/>
  <c r="Z259" i="1"/>
  <c r="AA259" i="1"/>
  <c r="AM259" i="1"/>
  <c r="AN259" i="1"/>
  <c r="BE259" i="1"/>
  <c r="BF259" i="1"/>
  <c r="BG259" i="1"/>
  <c r="BH259" i="1"/>
  <c r="BI259" i="1"/>
  <c r="BJ259" i="1"/>
  <c r="BK259" i="1"/>
  <c r="BL259" i="1"/>
  <c r="BM259" i="1"/>
  <c r="BN259" i="1"/>
  <c r="BO259" i="1"/>
  <c r="BP259" i="1"/>
  <c r="BQ259" i="1"/>
  <c r="BR259" i="1"/>
  <c r="BS259" i="1"/>
  <c r="BT259" i="1"/>
  <c r="BU259" i="1"/>
  <c r="BV259" i="1"/>
  <c r="BW259" i="1"/>
  <c r="CN259" i="1"/>
  <c r="CO259" i="1"/>
  <c r="CP259" i="1"/>
  <c r="CQ259" i="1"/>
  <c r="CR259" i="1"/>
  <c r="CS259" i="1"/>
  <c r="CT259" i="1"/>
  <c r="CU259" i="1"/>
  <c r="CV259" i="1"/>
  <c r="CW259" i="1"/>
  <c r="CX259" i="1"/>
  <c r="CY259" i="1"/>
  <c r="CZ259" i="1"/>
  <c r="DA259" i="1"/>
  <c r="DB259" i="1"/>
  <c r="DC259" i="1"/>
  <c r="DD259" i="1"/>
  <c r="DE259" i="1"/>
  <c r="DF259" i="1"/>
  <c r="DG259" i="1"/>
  <c r="DH259" i="1"/>
  <c r="DI259" i="1"/>
  <c r="DJ259" i="1"/>
  <c r="DK259" i="1"/>
  <c r="DL259" i="1"/>
  <c r="DM259" i="1"/>
  <c r="DN259" i="1"/>
  <c r="DO259" i="1"/>
  <c r="DP259" i="1"/>
  <c r="DQ259" i="1"/>
  <c r="DR259" i="1"/>
  <c r="DS259" i="1"/>
  <c r="DT259" i="1"/>
  <c r="DU259" i="1"/>
  <c r="DV259" i="1"/>
  <c r="DW259" i="1"/>
  <c r="DX259" i="1"/>
  <c r="DY259" i="1"/>
  <c r="DZ259" i="1"/>
  <c r="EA259" i="1"/>
  <c r="EB259" i="1"/>
  <c r="EC259" i="1"/>
  <c r="ED259" i="1"/>
  <c r="EE259" i="1"/>
  <c r="EF259" i="1"/>
  <c r="EG259" i="1"/>
  <c r="EH259" i="1"/>
  <c r="EI259" i="1"/>
  <c r="EJ259" i="1"/>
  <c r="EK259" i="1"/>
  <c r="EL259" i="1"/>
  <c r="EM259" i="1"/>
  <c r="EN259" i="1"/>
  <c r="EO259" i="1"/>
  <c r="EP259" i="1"/>
  <c r="EQ259" i="1"/>
  <c r="ER259" i="1"/>
  <c r="ES259" i="1"/>
  <c r="ET259" i="1"/>
  <c r="EU259" i="1"/>
  <c r="EV259" i="1"/>
  <c r="EW259" i="1"/>
  <c r="EX259" i="1"/>
  <c r="EY259" i="1"/>
  <c r="EZ259" i="1"/>
  <c r="FA259" i="1"/>
  <c r="FB259" i="1"/>
  <c r="FC259" i="1"/>
  <c r="FD259" i="1"/>
  <c r="FE259" i="1"/>
  <c r="FF259" i="1"/>
  <c r="FG259" i="1"/>
  <c r="FH259" i="1"/>
  <c r="FI259" i="1"/>
  <c r="FJ259" i="1"/>
  <c r="FK259" i="1"/>
  <c r="FL259" i="1"/>
  <c r="FM259" i="1"/>
  <c r="FN259" i="1"/>
  <c r="FO259" i="1"/>
  <c r="FP259" i="1"/>
  <c r="FQ259" i="1"/>
  <c r="FR259" i="1"/>
  <c r="FS259" i="1"/>
  <c r="FT259" i="1"/>
  <c r="FU259" i="1"/>
  <c r="FV259" i="1"/>
  <c r="FW259" i="1"/>
  <c r="FX259" i="1"/>
  <c r="FY259" i="1"/>
  <c r="FZ259" i="1"/>
  <c r="GA259" i="1"/>
  <c r="GB259" i="1"/>
  <c r="GC259" i="1"/>
  <c r="GD259" i="1"/>
  <c r="GE259" i="1"/>
  <c r="GF259" i="1"/>
  <c r="GG259" i="1"/>
  <c r="GH259" i="1"/>
  <c r="GI259" i="1"/>
  <c r="GJ259" i="1"/>
  <c r="GK259" i="1"/>
  <c r="GL259" i="1"/>
  <c r="GM259" i="1"/>
  <c r="GN259" i="1"/>
  <c r="GO259" i="1"/>
  <c r="GP259" i="1"/>
  <c r="GQ259" i="1"/>
  <c r="GR259" i="1"/>
  <c r="GS259" i="1"/>
  <c r="GT259" i="1"/>
  <c r="GU259" i="1"/>
  <c r="GV259" i="1"/>
  <c r="GW259" i="1"/>
  <c r="GX259" i="1"/>
  <c r="C261" i="1"/>
  <c r="D261" i="1"/>
  <c r="I261" i="1"/>
  <c r="CU236" i="3" s="1"/>
  <c r="K261" i="1"/>
  <c r="V261" i="1"/>
  <c r="AC261" i="1"/>
  <c r="AE261" i="1"/>
  <c r="AD261" i="1" s="1"/>
  <c r="AF261" i="1"/>
  <c r="AG261" i="1"/>
  <c r="AH261" i="1"/>
  <c r="AI261" i="1"/>
  <c r="AJ261" i="1"/>
  <c r="CX261" i="1" s="1"/>
  <c r="W261" i="1" s="1"/>
  <c r="AJ273" i="1" s="1"/>
  <c r="CQ261" i="1"/>
  <c r="CR261" i="1"/>
  <c r="CS261" i="1"/>
  <c r="CT261" i="1"/>
  <c r="CU261" i="1"/>
  <c r="T261" i="1" s="1"/>
  <c r="CV261" i="1"/>
  <c r="CW261" i="1"/>
  <c r="FR261" i="1"/>
  <c r="GL261" i="1"/>
  <c r="GO261" i="1"/>
  <c r="GP261" i="1"/>
  <c r="GV261" i="1"/>
  <c r="HC261" i="1" s="1"/>
  <c r="GX261" i="1" s="1"/>
  <c r="C262" i="1"/>
  <c r="D262" i="1"/>
  <c r="P262" i="1"/>
  <c r="U262" i="1"/>
  <c r="G1118" i="7" s="1"/>
  <c r="V262" i="1"/>
  <c r="G1121" i="7" s="1"/>
  <c r="AC262" i="1"/>
  <c r="AE262" i="1"/>
  <c r="AD262" i="1" s="1"/>
  <c r="AF262" i="1"/>
  <c r="AG262" i="1"/>
  <c r="CU262" i="1" s="1"/>
  <c r="T262" i="1" s="1"/>
  <c r="AH262" i="1"/>
  <c r="AI262" i="1"/>
  <c r="AJ262" i="1"/>
  <c r="CX262" i="1" s="1"/>
  <c r="W262" i="1" s="1"/>
  <c r="CQ262" i="1"/>
  <c r="CR262" i="1"/>
  <c r="CS262" i="1"/>
  <c r="CT262" i="1"/>
  <c r="CV262" i="1"/>
  <c r="CW262" i="1"/>
  <c r="FR262" i="1"/>
  <c r="GL262" i="1"/>
  <c r="GO262" i="1"/>
  <c r="GP262" i="1"/>
  <c r="GV262" i="1"/>
  <c r="HC262" i="1"/>
  <c r="GX262" i="1" s="1"/>
  <c r="P263" i="1"/>
  <c r="CP263" i="1" s="1"/>
  <c r="O263" i="1" s="1"/>
  <c r="Y263" i="1"/>
  <c r="AB263" i="1"/>
  <c r="AC263" i="1"/>
  <c r="AD263" i="1"/>
  <c r="AE263" i="1"/>
  <c r="AF263" i="1"/>
  <c r="AG263" i="1"/>
  <c r="AH263" i="1"/>
  <c r="CV263" i="1" s="1"/>
  <c r="U263" i="1" s="1"/>
  <c r="AI263" i="1"/>
  <c r="AJ263" i="1"/>
  <c r="CX263" i="1" s="1"/>
  <c r="W263" i="1" s="1"/>
  <c r="CQ263" i="1"/>
  <c r="CR263" i="1"/>
  <c r="Q263" i="1" s="1"/>
  <c r="CS263" i="1"/>
  <c r="R263" i="1" s="1"/>
  <c r="CT263" i="1"/>
  <c r="S263" i="1" s="1"/>
  <c r="CU263" i="1"/>
  <c r="T263" i="1" s="1"/>
  <c r="CW263" i="1"/>
  <c r="V263" i="1" s="1"/>
  <c r="CY263" i="1"/>
  <c r="X263" i="1" s="1"/>
  <c r="CZ263" i="1"/>
  <c r="FR263" i="1"/>
  <c r="GL263" i="1"/>
  <c r="GO263" i="1"/>
  <c r="GP263" i="1"/>
  <c r="GV263" i="1"/>
  <c r="HC263" i="1" s="1"/>
  <c r="GX263" i="1" s="1"/>
  <c r="C264" i="1"/>
  <c r="D264" i="1"/>
  <c r="I264" i="1"/>
  <c r="K264" i="1"/>
  <c r="AC264" i="1"/>
  <c r="AE264" i="1"/>
  <c r="AD264" i="1" s="1"/>
  <c r="AF264" i="1"/>
  <c r="AG264" i="1"/>
  <c r="AH264" i="1"/>
  <c r="AI264" i="1"/>
  <c r="AJ264" i="1"/>
  <c r="CX264" i="1" s="1"/>
  <c r="W264" i="1" s="1"/>
  <c r="CQ264" i="1"/>
  <c r="CR264" i="1"/>
  <c r="CS264" i="1"/>
  <c r="CT264" i="1"/>
  <c r="CU264" i="1"/>
  <c r="T264" i="1" s="1"/>
  <c r="CV264" i="1"/>
  <c r="CW264" i="1"/>
  <c r="FR264" i="1"/>
  <c r="GL264" i="1"/>
  <c r="GO264" i="1"/>
  <c r="GP264" i="1"/>
  <c r="GV264" i="1"/>
  <c r="HC264" i="1" s="1"/>
  <c r="GX264" i="1" s="1"/>
  <c r="Q265" i="1"/>
  <c r="CP265" i="1" s="1"/>
  <c r="O265" i="1" s="1"/>
  <c r="R265" i="1"/>
  <c r="T265" i="1"/>
  <c r="V265" i="1"/>
  <c r="AC265" i="1"/>
  <c r="AE265" i="1"/>
  <c r="AD265" i="1" s="1"/>
  <c r="AB265" i="1" s="1"/>
  <c r="AF265" i="1"/>
  <c r="AG265" i="1"/>
  <c r="AH265" i="1"/>
  <c r="CV265" i="1" s="1"/>
  <c r="U265" i="1" s="1"/>
  <c r="AI265" i="1"/>
  <c r="CW265" i="1" s="1"/>
  <c r="AJ265" i="1"/>
  <c r="CX265" i="1" s="1"/>
  <c r="W265" i="1" s="1"/>
  <c r="CQ265" i="1"/>
  <c r="P265" i="1" s="1"/>
  <c r="CR265" i="1"/>
  <c r="CS265" i="1"/>
  <c r="CT265" i="1"/>
  <c r="S265" i="1" s="1"/>
  <c r="CU265" i="1"/>
  <c r="FR265" i="1"/>
  <c r="GL265" i="1"/>
  <c r="GO265" i="1"/>
  <c r="GP265" i="1"/>
  <c r="GV265" i="1"/>
  <c r="HC265" i="1"/>
  <c r="GX265" i="1" s="1"/>
  <c r="R266" i="1"/>
  <c r="AC266" i="1"/>
  <c r="AB266" i="1" s="1"/>
  <c r="AD266" i="1"/>
  <c r="AE266" i="1"/>
  <c r="AF266" i="1"/>
  <c r="AG266" i="1"/>
  <c r="CU266" i="1" s="1"/>
  <c r="T266" i="1" s="1"/>
  <c r="AH266" i="1"/>
  <c r="CV266" i="1" s="1"/>
  <c r="U266" i="1" s="1"/>
  <c r="AI266" i="1"/>
  <c r="AJ266" i="1"/>
  <c r="CX266" i="1" s="1"/>
  <c r="W266" i="1" s="1"/>
  <c r="CQ266" i="1"/>
  <c r="P266" i="1" s="1"/>
  <c r="CP266" i="1" s="1"/>
  <c r="O266" i="1" s="1"/>
  <c r="CR266" i="1"/>
  <c r="Q266" i="1" s="1"/>
  <c r="CS266" i="1"/>
  <c r="CT266" i="1"/>
  <c r="S266" i="1" s="1"/>
  <c r="CW266" i="1"/>
  <c r="V266" i="1" s="1"/>
  <c r="CY266" i="1"/>
  <c r="X266" i="1" s="1"/>
  <c r="CZ266" i="1"/>
  <c r="Y266" i="1" s="1"/>
  <c r="FR266" i="1"/>
  <c r="GL266" i="1"/>
  <c r="GO266" i="1"/>
  <c r="GP266" i="1"/>
  <c r="GV266" i="1"/>
  <c r="HC266" i="1" s="1"/>
  <c r="GX266" i="1" s="1"/>
  <c r="R267" i="1"/>
  <c r="AC267" i="1"/>
  <c r="AE267" i="1"/>
  <c r="AD267" i="1" s="1"/>
  <c r="AF267" i="1"/>
  <c r="AG267" i="1"/>
  <c r="CU267" i="1" s="1"/>
  <c r="T267" i="1" s="1"/>
  <c r="AH267" i="1"/>
  <c r="CV267" i="1" s="1"/>
  <c r="U267" i="1" s="1"/>
  <c r="AI267" i="1"/>
  <c r="CW267" i="1" s="1"/>
  <c r="V267" i="1" s="1"/>
  <c r="AJ267" i="1"/>
  <c r="CX267" i="1" s="1"/>
  <c r="W267" i="1" s="1"/>
  <c r="CQ267" i="1"/>
  <c r="P267" i="1" s="1"/>
  <c r="CR267" i="1"/>
  <c r="Q267" i="1" s="1"/>
  <c r="CP267" i="1" s="1"/>
  <c r="O267" i="1" s="1"/>
  <c r="CS267" i="1"/>
  <c r="CT267" i="1"/>
  <c r="S267" i="1" s="1"/>
  <c r="CY267" i="1"/>
  <c r="X267" i="1" s="1"/>
  <c r="CZ267" i="1"/>
  <c r="Y267" i="1" s="1"/>
  <c r="FR267" i="1"/>
  <c r="GL267" i="1"/>
  <c r="GO267" i="1"/>
  <c r="GP267" i="1"/>
  <c r="GV267" i="1"/>
  <c r="HC267" i="1" s="1"/>
  <c r="GX267" i="1" s="1"/>
  <c r="P268" i="1"/>
  <c r="S268" i="1"/>
  <c r="Y268" i="1"/>
  <c r="AC268" i="1"/>
  <c r="AE268" i="1"/>
  <c r="AD268" i="1" s="1"/>
  <c r="AB268" i="1" s="1"/>
  <c r="AF268" i="1"/>
  <c r="AG268" i="1"/>
  <c r="CU268" i="1" s="1"/>
  <c r="T268" i="1" s="1"/>
  <c r="AH268" i="1"/>
  <c r="CV268" i="1" s="1"/>
  <c r="U268" i="1" s="1"/>
  <c r="AI268" i="1"/>
  <c r="CW268" i="1" s="1"/>
  <c r="V268" i="1" s="1"/>
  <c r="AJ268" i="1"/>
  <c r="CQ268" i="1"/>
  <c r="CR268" i="1"/>
  <c r="Q268" i="1" s="1"/>
  <c r="CS268" i="1"/>
  <c r="R268" i="1" s="1"/>
  <c r="CT268" i="1"/>
  <c r="CX268" i="1"/>
  <c r="W268" i="1" s="1"/>
  <c r="CY268" i="1"/>
  <c r="X268" i="1" s="1"/>
  <c r="CZ268" i="1"/>
  <c r="FR268" i="1"/>
  <c r="GL268" i="1"/>
  <c r="GO268" i="1"/>
  <c r="GP268" i="1"/>
  <c r="GV268" i="1"/>
  <c r="HC268" i="1" s="1"/>
  <c r="GX268" i="1" s="1"/>
  <c r="C269" i="1"/>
  <c r="D269" i="1"/>
  <c r="I269" i="1"/>
  <c r="K269" i="1"/>
  <c r="T269" i="1"/>
  <c r="V269" i="1"/>
  <c r="AC269" i="1"/>
  <c r="AE269" i="1"/>
  <c r="AD269" i="1" s="1"/>
  <c r="AF269" i="1"/>
  <c r="AG269" i="1"/>
  <c r="AH269" i="1"/>
  <c r="AI269" i="1"/>
  <c r="AJ269" i="1"/>
  <c r="CQ269" i="1"/>
  <c r="CR269" i="1"/>
  <c r="CS269" i="1"/>
  <c r="CT269" i="1"/>
  <c r="CU269" i="1"/>
  <c r="CV269" i="1"/>
  <c r="CW269" i="1"/>
  <c r="CX269" i="1"/>
  <c r="W269" i="1" s="1"/>
  <c r="FR269" i="1"/>
  <c r="GL269" i="1"/>
  <c r="GO269" i="1"/>
  <c r="GP269" i="1"/>
  <c r="GV269" i="1"/>
  <c r="HC269" i="1"/>
  <c r="GX269" i="1" s="1"/>
  <c r="C270" i="1"/>
  <c r="D270" i="1"/>
  <c r="I270" i="1"/>
  <c r="K270" i="1"/>
  <c r="AC270" i="1"/>
  <c r="AD270" i="1"/>
  <c r="AE270" i="1"/>
  <c r="AF270" i="1"/>
  <c r="AG270" i="1"/>
  <c r="CU270" i="1" s="1"/>
  <c r="T270" i="1" s="1"/>
  <c r="AH270" i="1"/>
  <c r="AI270" i="1"/>
  <c r="AJ270" i="1"/>
  <c r="CX270" i="1" s="1"/>
  <c r="W270" i="1" s="1"/>
  <c r="CQ270" i="1"/>
  <c r="CR270" i="1"/>
  <c r="CS270" i="1"/>
  <c r="CT270" i="1"/>
  <c r="CV270" i="1"/>
  <c r="CW270" i="1"/>
  <c r="FR270" i="1"/>
  <c r="GL270" i="1"/>
  <c r="GN270" i="1"/>
  <c r="GP270" i="1"/>
  <c r="GV270" i="1"/>
  <c r="HC270" i="1" s="1"/>
  <c r="GX270" i="1" s="1"/>
  <c r="Q271" i="1"/>
  <c r="W271" i="1"/>
  <c r="AC271" i="1"/>
  <c r="AE271" i="1"/>
  <c r="AD271" i="1" s="1"/>
  <c r="AF271" i="1"/>
  <c r="AG271" i="1"/>
  <c r="CU271" i="1" s="1"/>
  <c r="T271" i="1" s="1"/>
  <c r="AH271" i="1"/>
  <c r="AI271" i="1"/>
  <c r="AJ271" i="1"/>
  <c r="CQ271" i="1"/>
  <c r="P271" i="1" s="1"/>
  <c r="CR271" i="1"/>
  <c r="CS271" i="1"/>
  <c r="R271" i="1" s="1"/>
  <c r="CT271" i="1"/>
  <c r="S271" i="1" s="1"/>
  <c r="CV271" i="1"/>
  <c r="U271" i="1" s="1"/>
  <c r="CW271" i="1"/>
  <c r="V271" i="1" s="1"/>
  <c r="CX271" i="1"/>
  <c r="FR271" i="1"/>
  <c r="GL271" i="1"/>
  <c r="GO271" i="1"/>
  <c r="GP271" i="1"/>
  <c r="GV271" i="1"/>
  <c r="GX271" i="1"/>
  <c r="HC271" i="1"/>
  <c r="B273" i="1"/>
  <c r="B259" i="1" s="1"/>
  <c r="C273" i="1"/>
  <c r="C259" i="1" s="1"/>
  <c r="D273" i="1"/>
  <c r="D259" i="1" s="1"/>
  <c r="F273" i="1"/>
  <c r="F259" i="1" s="1"/>
  <c r="G273" i="1"/>
  <c r="G259" i="1" s="1"/>
  <c r="BB273" i="1"/>
  <c r="BB259" i="1" s="1"/>
  <c r="BC273" i="1"/>
  <c r="BC259" i="1" s="1"/>
  <c r="BX273" i="1"/>
  <c r="BX259" i="1" s="1"/>
  <c r="CK273" i="1"/>
  <c r="CK259" i="1" s="1"/>
  <c r="CL273" i="1"/>
  <c r="CL259" i="1" s="1"/>
  <c r="CM273" i="1"/>
  <c r="CM259" i="1" s="1"/>
  <c r="D303" i="1"/>
  <c r="E305" i="1"/>
  <c r="Z305" i="1"/>
  <c r="AA305" i="1"/>
  <c r="AM305" i="1"/>
  <c r="AN305" i="1"/>
  <c r="BE305" i="1"/>
  <c r="BF305" i="1"/>
  <c r="BG305" i="1"/>
  <c r="BH305" i="1"/>
  <c r="BI305" i="1"/>
  <c r="BJ305" i="1"/>
  <c r="BK305" i="1"/>
  <c r="BL305" i="1"/>
  <c r="BM305" i="1"/>
  <c r="BN305" i="1"/>
  <c r="BO305" i="1"/>
  <c r="BP305" i="1"/>
  <c r="BQ305" i="1"/>
  <c r="BR305" i="1"/>
  <c r="BS305" i="1"/>
  <c r="BT305" i="1"/>
  <c r="BU305" i="1"/>
  <c r="BV305" i="1"/>
  <c r="BW305" i="1"/>
  <c r="CM305" i="1"/>
  <c r="CN305" i="1"/>
  <c r="CO305" i="1"/>
  <c r="CP305" i="1"/>
  <c r="CQ305" i="1"/>
  <c r="CR305" i="1"/>
  <c r="CS305" i="1"/>
  <c r="CT305" i="1"/>
  <c r="CU305" i="1"/>
  <c r="CV305" i="1"/>
  <c r="CW305" i="1"/>
  <c r="CX305" i="1"/>
  <c r="CY305" i="1"/>
  <c r="CZ305" i="1"/>
  <c r="DA305" i="1"/>
  <c r="DB305" i="1"/>
  <c r="DC305" i="1"/>
  <c r="DD305" i="1"/>
  <c r="DE305" i="1"/>
  <c r="DF305" i="1"/>
  <c r="DG305" i="1"/>
  <c r="DH305" i="1"/>
  <c r="DI305" i="1"/>
  <c r="DJ305" i="1"/>
  <c r="DK305" i="1"/>
  <c r="DL305" i="1"/>
  <c r="DM305" i="1"/>
  <c r="DN305" i="1"/>
  <c r="DO305" i="1"/>
  <c r="DP305" i="1"/>
  <c r="DQ305" i="1"/>
  <c r="DR305" i="1"/>
  <c r="DS305" i="1"/>
  <c r="DT305" i="1"/>
  <c r="DU305" i="1"/>
  <c r="DV305" i="1"/>
  <c r="DW305" i="1"/>
  <c r="DX305" i="1"/>
  <c r="DY305" i="1"/>
  <c r="DZ305" i="1"/>
  <c r="EA305" i="1"/>
  <c r="EB305" i="1"/>
  <c r="EC305" i="1"/>
  <c r="ED305" i="1"/>
  <c r="EE305" i="1"/>
  <c r="EF305" i="1"/>
  <c r="EG305" i="1"/>
  <c r="EH305" i="1"/>
  <c r="EI305" i="1"/>
  <c r="EJ305" i="1"/>
  <c r="EK305" i="1"/>
  <c r="EL305" i="1"/>
  <c r="EM305" i="1"/>
  <c r="EN305" i="1"/>
  <c r="EO305" i="1"/>
  <c r="EP305" i="1"/>
  <c r="EQ305" i="1"/>
  <c r="ER305" i="1"/>
  <c r="ES305" i="1"/>
  <c r="ET305" i="1"/>
  <c r="EU305" i="1"/>
  <c r="EV305" i="1"/>
  <c r="EW305" i="1"/>
  <c r="EX305" i="1"/>
  <c r="EY305" i="1"/>
  <c r="EZ305" i="1"/>
  <c r="FA305" i="1"/>
  <c r="FB305" i="1"/>
  <c r="FC305" i="1"/>
  <c r="FD305" i="1"/>
  <c r="FE305" i="1"/>
  <c r="FF305" i="1"/>
  <c r="FG305" i="1"/>
  <c r="FH305" i="1"/>
  <c r="FI305" i="1"/>
  <c r="FJ305" i="1"/>
  <c r="FK305" i="1"/>
  <c r="FL305" i="1"/>
  <c r="FM305" i="1"/>
  <c r="FN305" i="1"/>
  <c r="FO305" i="1"/>
  <c r="FP305" i="1"/>
  <c r="FQ305" i="1"/>
  <c r="FR305" i="1"/>
  <c r="FS305" i="1"/>
  <c r="FT305" i="1"/>
  <c r="FU305" i="1"/>
  <c r="FV305" i="1"/>
  <c r="FW305" i="1"/>
  <c r="FX305" i="1"/>
  <c r="FY305" i="1"/>
  <c r="FZ305" i="1"/>
  <c r="GA305" i="1"/>
  <c r="GB305" i="1"/>
  <c r="GC305" i="1"/>
  <c r="GD305" i="1"/>
  <c r="GE305" i="1"/>
  <c r="GF305" i="1"/>
  <c r="GG305" i="1"/>
  <c r="GH305" i="1"/>
  <c r="GI305" i="1"/>
  <c r="GJ305" i="1"/>
  <c r="GK305" i="1"/>
  <c r="GL305" i="1"/>
  <c r="GM305" i="1"/>
  <c r="GN305" i="1"/>
  <c r="GO305" i="1"/>
  <c r="GP305" i="1"/>
  <c r="GQ305" i="1"/>
  <c r="GR305" i="1"/>
  <c r="GS305" i="1"/>
  <c r="GT305" i="1"/>
  <c r="GU305" i="1"/>
  <c r="GV305" i="1"/>
  <c r="GW305" i="1"/>
  <c r="GX305" i="1"/>
  <c r="P307" i="1"/>
  <c r="CP307" i="1" s="1"/>
  <c r="O307" i="1" s="1"/>
  <c r="V307" i="1"/>
  <c r="AC307" i="1"/>
  <c r="AD307" i="1"/>
  <c r="AB307" i="1" s="1"/>
  <c r="AE307" i="1"/>
  <c r="AF307" i="1"/>
  <c r="AG307" i="1"/>
  <c r="AH307" i="1"/>
  <c r="AI307" i="1"/>
  <c r="AJ307" i="1"/>
  <c r="CQ307" i="1"/>
  <c r="CR307" i="1"/>
  <c r="Q307" i="1" s="1"/>
  <c r="CS307" i="1"/>
  <c r="R307" i="1" s="1"/>
  <c r="AE310" i="1" s="1"/>
  <c r="CT307" i="1"/>
  <c r="S307" i="1" s="1"/>
  <c r="CU307" i="1"/>
  <c r="T307" i="1" s="1"/>
  <c r="AG310" i="1" s="1"/>
  <c r="CV307" i="1"/>
  <c r="U307" i="1" s="1"/>
  <c r="AH310" i="1" s="1"/>
  <c r="CW307" i="1"/>
  <c r="CX307" i="1"/>
  <c r="W307" i="1" s="1"/>
  <c r="AJ310" i="1" s="1"/>
  <c r="FR307" i="1"/>
  <c r="BY310" i="1" s="1"/>
  <c r="GL307" i="1"/>
  <c r="BZ310" i="1" s="1"/>
  <c r="GO307" i="1"/>
  <c r="CC310" i="1" s="1"/>
  <c r="GP307" i="1"/>
  <c r="GV307" i="1"/>
  <c r="HC307" i="1" s="1"/>
  <c r="GX307" i="1" s="1"/>
  <c r="R308" i="1"/>
  <c r="U308" i="1"/>
  <c r="AB308" i="1"/>
  <c r="AC308" i="1"/>
  <c r="AD308" i="1"/>
  <c r="AE308" i="1"/>
  <c r="AF308" i="1"/>
  <c r="AG308" i="1"/>
  <c r="AH308" i="1"/>
  <c r="AI308" i="1"/>
  <c r="AJ308" i="1"/>
  <c r="CQ308" i="1"/>
  <c r="P308" i="1" s="1"/>
  <c r="CR308" i="1"/>
  <c r="Q308" i="1" s="1"/>
  <c r="CS308" i="1"/>
  <c r="CT308" i="1"/>
  <c r="S308" i="1" s="1"/>
  <c r="CU308" i="1"/>
  <c r="T308" i="1" s="1"/>
  <c r="CV308" i="1"/>
  <c r="CW308" i="1"/>
  <c r="V308" i="1" s="1"/>
  <c r="AI310" i="1" s="1"/>
  <c r="CX308" i="1"/>
  <c r="W308" i="1" s="1"/>
  <c r="FR308" i="1"/>
  <c r="GL308" i="1"/>
  <c r="GO308" i="1"/>
  <c r="GP308" i="1"/>
  <c r="GV308" i="1"/>
  <c r="HC308" i="1"/>
  <c r="GX308" i="1" s="1"/>
  <c r="B310" i="1"/>
  <c r="B305" i="1" s="1"/>
  <c r="C310" i="1"/>
  <c r="C305" i="1" s="1"/>
  <c r="D310" i="1"/>
  <c r="D305" i="1" s="1"/>
  <c r="F310" i="1"/>
  <c r="F305" i="1" s="1"/>
  <c r="G310" i="1"/>
  <c r="G305" i="1" s="1"/>
  <c r="AU310" i="1"/>
  <c r="AU305" i="1" s="1"/>
  <c r="BC310" i="1"/>
  <c r="BC305" i="1" s="1"/>
  <c r="BD310" i="1"/>
  <c r="BD305" i="1" s="1"/>
  <c r="BX310" i="1"/>
  <c r="AO310" i="1" s="1"/>
  <c r="CD310" i="1"/>
  <c r="CD305" i="1" s="1"/>
  <c r="CK310" i="1"/>
  <c r="CK305" i="1" s="1"/>
  <c r="CL310" i="1"/>
  <c r="CL305" i="1" s="1"/>
  <c r="CM310" i="1"/>
  <c r="F329" i="1"/>
  <c r="D340" i="1"/>
  <c r="E342" i="1"/>
  <c r="Z342" i="1"/>
  <c r="AA342" i="1"/>
  <c r="AM342" i="1"/>
  <c r="AN342" i="1"/>
  <c r="BB342" i="1"/>
  <c r="BC342" i="1"/>
  <c r="BE342" i="1"/>
  <c r="BF342" i="1"/>
  <c r="BG342" i="1"/>
  <c r="BH342" i="1"/>
  <c r="BI342" i="1"/>
  <c r="BJ342" i="1"/>
  <c r="BK342" i="1"/>
  <c r="BL342" i="1"/>
  <c r="BM342" i="1"/>
  <c r="BN342" i="1"/>
  <c r="BO342" i="1"/>
  <c r="BP342" i="1"/>
  <c r="BQ342" i="1"/>
  <c r="BR342" i="1"/>
  <c r="BS342" i="1"/>
  <c r="BT342" i="1"/>
  <c r="BU342" i="1"/>
  <c r="BV342" i="1"/>
  <c r="BW342" i="1"/>
  <c r="CC342" i="1"/>
  <c r="CK342" i="1"/>
  <c r="CL342" i="1"/>
  <c r="CM342" i="1"/>
  <c r="CN342" i="1"/>
  <c r="CO342" i="1"/>
  <c r="CP342" i="1"/>
  <c r="CQ342" i="1"/>
  <c r="CR342" i="1"/>
  <c r="CS342" i="1"/>
  <c r="CT342" i="1"/>
  <c r="CU342" i="1"/>
  <c r="CV342" i="1"/>
  <c r="CW342" i="1"/>
  <c r="CX342" i="1"/>
  <c r="CY342" i="1"/>
  <c r="CZ342" i="1"/>
  <c r="DA342" i="1"/>
  <c r="DB342" i="1"/>
  <c r="DC342" i="1"/>
  <c r="DD342" i="1"/>
  <c r="DE342" i="1"/>
  <c r="DF342" i="1"/>
  <c r="DG342" i="1"/>
  <c r="DH342" i="1"/>
  <c r="DI342" i="1"/>
  <c r="DJ342" i="1"/>
  <c r="DK342" i="1"/>
  <c r="DL342" i="1"/>
  <c r="DM342" i="1"/>
  <c r="DN342" i="1"/>
  <c r="DO342" i="1"/>
  <c r="DP342" i="1"/>
  <c r="DQ342" i="1"/>
  <c r="DR342" i="1"/>
  <c r="DS342" i="1"/>
  <c r="DT342" i="1"/>
  <c r="DU342" i="1"/>
  <c r="DV342" i="1"/>
  <c r="DW342" i="1"/>
  <c r="DX342" i="1"/>
  <c r="DY342" i="1"/>
  <c r="DZ342" i="1"/>
  <c r="EA342" i="1"/>
  <c r="EB342" i="1"/>
  <c r="EC342" i="1"/>
  <c r="ED342" i="1"/>
  <c r="EE342" i="1"/>
  <c r="EF342" i="1"/>
  <c r="EG342" i="1"/>
  <c r="EH342" i="1"/>
  <c r="EI342" i="1"/>
  <c r="EJ342" i="1"/>
  <c r="EK342" i="1"/>
  <c r="EL342" i="1"/>
  <c r="EM342" i="1"/>
  <c r="EN342" i="1"/>
  <c r="EO342" i="1"/>
  <c r="EP342" i="1"/>
  <c r="EQ342" i="1"/>
  <c r="ER342" i="1"/>
  <c r="ES342" i="1"/>
  <c r="ET342" i="1"/>
  <c r="EU342" i="1"/>
  <c r="EV342" i="1"/>
  <c r="EW342" i="1"/>
  <c r="EX342" i="1"/>
  <c r="EY342" i="1"/>
  <c r="EZ342" i="1"/>
  <c r="FA342" i="1"/>
  <c r="FB342" i="1"/>
  <c r="FC342" i="1"/>
  <c r="FD342" i="1"/>
  <c r="FE342" i="1"/>
  <c r="FF342" i="1"/>
  <c r="FG342" i="1"/>
  <c r="FH342" i="1"/>
  <c r="FI342" i="1"/>
  <c r="FJ342" i="1"/>
  <c r="FK342" i="1"/>
  <c r="FL342" i="1"/>
  <c r="FM342" i="1"/>
  <c r="FN342" i="1"/>
  <c r="FO342" i="1"/>
  <c r="FP342" i="1"/>
  <c r="FQ342" i="1"/>
  <c r="FR342" i="1"/>
  <c r="FS342" i="1"/>
  <c r="FT342" i="1"/>
  <c r="FU342" i="1"/>
  <c r="FV342" i="1"/>
  <c r="FW342" i="1"/>
  <c r="FX342" i="1"/>
  <c r="FY342" i="1"/>
  <c r="FZ342" i="1"/>
  <c r="GA342" i="1"/>
  <c r="GB342" i="1"/>
  <c r="GC342" i="1"/>
  <c r="GD342" i="1"/>
  <c r="GE342" i="1"/>
  <c r="GF342" i="1"/>
  <c r="GG342" i="1"/>
  <c r="GH342" i="1"/>
  <c r="GI342" i="1"/>
  <c r="GJ342" i="1"/>
  <c r="GK342" i="1"/>
  <c r="GL342" i="1"/>
  <c r="GM342" i="1"/>
  <c r="GN342" i="1"/>
  <c r="GO342" i="1"/>
  <c r="GP342" i="1"/>
  <c r="GQ342" i="1"/>
  <c r="GR342" i="1"/>
  <c r="GS342" i="1"/>
  <c r="GT342" i="1"/>
  <c r="GU342" i="1"/>
  <c r="GV342" i="1"/>
  <c r="GW342" i="1"/>
  <c r="GX342" i="1"/>
  <c r="Q344" i="1"/>
  <c r="AD346" i="1" s="1"/>
  <c r="T344" i="1"/>
  <c r="AG346" i="1" s="1"/>
  <c r="AC344" i="1"/>
  <c r="AE344" i="1"/>
  <c r="AD344" i="1" s="1"/>
  <c r="AF344" i="1"/>
  <c r="AG344" i="1"/>
  <c r="AH344" i="1"/>
  <c r="AI344" i="1"/>
  <c r="AJ344" i="1"/>
  <c r="CQ344" i="1"/>
  <c r="P344" i="1" s="1"/>
  <c r="CR344" i="1"/>
  <c r="CS344" i="1"/>
  <c r="R344" i="1" s="1"/>
  <c r="AE346" i="1" s="1"/>
  <c r="CT344" i="1"/>
  <c r="S344" i="1" s="1"/>
  <c r="CU344" i="1"/>
  <c r="CV344" i="1"/>
  <c r="U344" i="1" s="1"/>
  <c r="AH346" i="1" s="1"/>
  <c r="CW344" i="1"/>
  <c r="V344" i="1" s="1"/>
  <c r="AI346" i="1" s="1"/>
  <c r="CX344" i="1"/>
  <c r="W344" i="1" s="1"/>
  <c r="AJ346" i="1" s="1"/>
  <c r="FR344" i="1"/>
  <c r="GL344" i="1"/>
  <c r="BZ346" i="1" s="1"/>
  <c r="GO344" i="1"/>
  <c r="GP344" i="1"/>
  <c r="CD346" i="1" s="1"/>
  <c r="GV344" i="1"/>
  <c r="HC344" i="1"/>
  <c r="GX344" i="1" s="1"/>
  <c r="CJ346" i="1" s="1"/>
  <c r="B346" i="1"/>
  <c r="B342" i="1" s="1"/>
  <c r="C346" i="1"/>
  <c r="C342" i="1" s="1"/>
  <c r="D346" i="1"/>
  <c r="D342" i="1" s="1"/>
  <c r="F346" i="1"/>
  <c r="F342" i="1" s="1"/>
  <c r="G346" i="1"/>
  <c r="G342" i="1" s="1"/>
  <c r="AP346" i="1"/>
  <c r="AP342" i="1" s="1"/>
  <c r="AT346" i="1"/>
  <c r="AT342" i="1" s="1"/>
  <c r="BB346" i="1"/>
  <c r="F359" i="1" s="1"/>
  <c r="BC346" i="1"/>
  <c r="F362" i="1" s="1"/>
  <c r="BD346" i="1"/>
  <c r="BD342" i="1" s="1"/>
  <c r="BX346" i="1"/>
  <c r="BX342" i="1" s="1"/>
  <c r="BY346" i="1"/>
  <c r="BY342" i="1" s="1"/>
  <c r="CC346" i="1"/>
  <c r="CK346" i="1"/>
  <c r="CL346" i="1"/>
  <c r="CM346" i="1"/>
  <c r="F364" i="1"/>
  <c r="D376" i="1"/>
  <c r="E378" i="1"/>
  <c r="G378" i="1"/>
  <c r="Z378" i="1"/>
  <c r="AA378" i="1"/>
  <c r="AM378" i="1"/>
  <c r="AN378" i="1"/>
  <c r="BE378" i="1"/>
  <c r="BF378" i="1"/>
  <c r="BG378" i="1"/>
  <c r="BH378" i="1"/>
  <c r="BI378" i="1"/>
  <c r="BJ378" i="1"/>
  <c r="BK378" i="1"/>
  <c r="BL378" i="1"/>
  <c r="BM378" i="1"/>
  <c r="BN378" i="1"/>
  <c r="BO378" i="1"/>
  <c r="BP378" i="1"/>
  <c r="BQ378" i="1"/>
  <c r="BR378" i="1"/>
  <c r="BS378" i="1"/>
  <c r="BT378" i="1"/>
  <c r="BU378" i="1"/>
  <c r="BV378" i="1"/>
  <c r="BW378" i="1"/>
  <c r="CN378" i="1"/>
  <c r="CO378" i="1"/>
  <c r="CP378" i="1"/>
  <c r="CQ378" i="1"/>
  <c r="CR378" i="1"/>
  <c r="CS378" i="1"/>
  <c r="CT378" i="1"/>
  <c r="CU378" i="1"/>
  <c r="CV378" i="1"/>
  <c r="CW378" i="1"/>
  <c r="CX378" i="1"/>
  <c r="CY378" i="1"/>
  <c r="CZ378" i="1"/>
  <c r="DA378" i="1"/>
  <c r="DB378" i="1"/>
  <c r="DC378" i="1"/>
  <c r="DD378" i="1"/>
  <c r="DE378" i="1"/>
  <c r="DF378" i="1"/>
  <c r="DG378" i="1"/>
  <c r="DH378" i="1"/>
  <c r="DI378" i="1"/>
  <c r="DJ378" i="1"/>
  <c r="DK378" i="1"/>
  <c r="DL378" i="1"/>
  <c r="DM378" i="1"/>
  <c r="DN378" i="1"/>
  <c r="DO378" i="1"/>
  <c r="DP378" i="1"/>
  <c r="DQ378" i="1"/>
  <c r="DR378" i="1"/>
  <c r="DS378" i="1"/>
  <c r="DT378" i="1"/>
  <c r="DU378" i="1"/>
  <c r="DV378" i="1"/>
  <c r="DW378" i="1"/>
  <c r="DX378" i="1"/>
  <c r="DY378" i="1"/>
  <c r="DZ378" i="1"/>
  <c r="EA378" i="1"/>
  <c r="EB378" i="1"/>
  <c r="EC378" i="1"/>
  <c r="ED378" i="1"/>
  <c r="EE378" i="1"/>
  <c r="EF378" i="1"/>
  <c r="EG378" i="1"/>
  <c r="EH378" i="1"/>
  <c r="EI378" i="1"/>
  <c r="EJ378" i="1"/>
  <c r="EK378" i="1"/>
  <c r="EL378" i="1"/>
  <c r="EM378" i="1"/>
  <c r="EN378" i="1"/>
  <c r="EO378" i="1"/>
  <c r="EP378" i="1"/>
  <c r="EQ378" i="1"/>
  <c r="ER378" i="1"/>
  <c r="ES378" i="1"/>
  <c r="ET378" i="1"/>
  <c r="EU378" i="1"/>
  <c r="EV378" i="1"/>
  <c r="EW378" i="1"/>
  <c r="EX378" i="1"/>
  <c r="EY378" i="1"/>
  <c r="EZ378" i="1"/>
  <c r="FA378" i="1"/>
  <c r="FB378" i="1"/>
  <c r="FC378" i="1"/>
  <c r="FD378" i="1"/>
  <c r="FE378" i="1"/>
  <c r="FF378" i="1"/>
  <c r="FG378" i="1"/>
  <c r="FH378" i="1"/>
  <c r="FI378" i="1"/>
  <c r="FJ378" i="1"/>
  <c r="FK378" i="1"/>
  <c r="FL378" i="1"/>
  <c r="FM378" i="1"/>
  <c r="FN378" i="1"/>
  <c r="FO378" i="1"/>
  <c r="FP378" i="1"/>
  <c r="FQ378" i="1"/>
  <c r="FR378" i="1"/>
  <c r="FS378" i="1"/>
  <c r="FT378" i="1"/>
  <c r="FU378" i="1"/>
  <c r="FV378" i="1"/>
  <c r="FW378" i="1"/>
  <c r="FX378" i="1"/>
  <c r="FY378" i="1"/>
  <c r="FZ378" i="1"/>
  <c r="GA378" i="1"/>
  <c r="GB378" i="1"/>
  <c r="GC378" i="1"/>
  <c r="GD378" i="1"/>
  <c r="GE378" i="1"/>
  <c r="GF378" i="1"/>
  <c r="GG378" i="1"/>
  <c r="GH378" i="1"/>
  <c r="GI378" i="1"/>
  <c r="GJ378" i="1"/>
  <c r="GK378" i="1"/>
  <c r="GL378" i="1"/>
  <c r="GM378" i="1"/>
  <c r="GN378" i="1"/>
  <c r="GO378" i="1"/>
  <c r="GP378" i="1"/>
  <c r="GQ378" i="1"/>
  <c r="GR378" i="1"/>
  <c r="GS378" i="1"/>
  <c r="GT378" i="1"/>
  <c r="GU378" i="1"/>
  <c r="GV378" i="1"/>
  <c r="GW378" i="1"/>
  <c r="GX378" i="1"/>
  <c r="C380" i="1"/>
  <c r="D380" i="1"/>
  <c r="Q380" i="1"/>
  <c r="AD382" i="1" s="1"/>
  <c r="AC380" i="1"/>
  <c r="AE380" i="1"/>
  <c r="AD380" i="1" s="1"/>
  <c r="AB380" i="1" s="1"/>
  <c r="AF380" i="1"/>
  <c r="AG380" i="1"/>
  <c r="AH380" i="1"/>
  <c r="CV380" i="1" s="1"/>
  <c r="U380" i="1" s="1"/>
  <c r="AH382" i="1" s="1"/>
  <c r="AI380" i="1"/>
  <c r="CW380" i="1" s="1"/>
  <c r="V380" i="1" s="1"/>
  <c r="AI382" i="1" s="1"/>
  <c r="AJ380" i="1"/>
  <c r="CX380" i="1" s="1"/>
  <c r="W380" i="1" s="1"/>
  <c r="AJ382" i="1" s="1"/>
  <c r="CQ380" i="1"/>
  <c r="P380" i="1" s="1"/>
  <c r="CR380" i="1"/>
  <c r="CS380" i="1"/>
  <c r="R380" i="1" s="1"/>
  <c r="AE382" i="1" s="1"/>
  <c r="CT380" i="1"/>
  <c r="S380" i="1" s="1"/>
  <c r="CU380" i="1"/>
  <c r="T380" i="1" s="1"/>
  <c r="AG382" i="1" s="1"/>
  <c r="FR380" i="1"/>
  <c r="GL380" i="1"/>
  <c r="GO380" i="1"/>
  <c r="CC382" i="1" s="1"/>
  <c r="GP380" i="1"/>
  <c r="CD382" i="1" s="1"/>
  <c r="GV380" i="1"/>
  <c r="HC380" i="1"/>
  <c r="GX380" i="1" s="1"/>
  <c r="CJ382" i="1" s="1"/>
  <c r="B382" i="1"/>
  <c r="B378" i="1" s="1"/>
  <c r="C382" i="1"/>
  <c r="C378" i="1" s="1"/>
  <c r="D382" i="1"/>
  <c r="D378" i="1" s="1"/>
  <c r="F382" i="1"/>
  <c r="F378" i="1" s="1"/>
  <c r="G382" i="1"/>
  <c r="AQ382" i="1"/>
  <c r="AQ378" i="1" s="1"/>
  <c r="AZ382" i="1"/>
  <c r="F393" i="1" s="1"/>
  <c r="BX382" i="1"/>
  <c r="BX378" i="1" s="1"/>
  <c r="BY382" i="1"/>
  <c r="BY378" i="1" s="1"/>
  <c r="BZ382" i="1"/>
  <c r="BZ378" i="1" s="1"/>
  <c r="CG382" i="1"/>
  <c r="CG378" i="1" s="1"/>
  <c r="CI382" i="1"/>
  <c r="CI378" i="1" s="1"/>
  <c r="CK382" i="1"/>
  <c r="BB382" i="1" s="1"/>
  <c r="CL382" i="1"/>
  <c r="BC382" i="1" s="1"/>
  <c r="CM382" i="1"/>
  <c r="CM378" i="1" s="1"/>
  <c r="F392" i="1"/>
  <c r="B412" i="1"/>
  <c r="B22" i="1" s="1"/>
  <c r="C412" i="1"/>
  <c r="C22" i="1" s="1"/>
  <c r="D412" i="1"/>
  <c r="D22" i="1" s="1"/>
  <c r="F412" i="1"/>
  <c r="F22" i="1" s="1"/>
  <c r="G412" i="1"/>
  <c r="G22" i="1" s="1"/>
  <c r="F441" i="1"/>
  <c r="F444" i="1" s="1"/>
  <c r="B449" i="1"/>
  <c r="B18" i="1" s="1"/>
  <c r="C449" i="1"/>
  <c r="C18" i="1" s="1"/>
  <c r="D449" i="1"/>
  <c r="D18" i="1" s="1"/>
  <c r="F449" i="1"/>
  <c r="F18" i="1" s="1"/>
  <c r="G449" i="1"/>
  <c r="G18" i="1" s="1"/>
  <c r="F12" i="6"/>
  <c r="G12" i="6"/>
  <c r="CY12" i="6"/>
  <c r="BY273" i="1" l="1"/>
  <c r="BY259" i="1" s="1"/>
  <c r="CD137" i="1"/>
  <c r="CD119" i="1" s="1"/>
  <c r="BZ137" i="1"/>
  <c r="BZ119" i="1" s="1"/>
  <c r="AB264" i="1"/>
  <c r="L357" i="7"/>
  <c r="AO878" i="7"/>
  <c r="L761" i="7"/>
  <c r="AO807" i="7"/>
  <c r="L803" i="7"/>
  <c r="AO334" i="7"/>
  <c r="L1364" i="7"/>
  <c r="AO214" i="7"/>
  <c r="L1413" i="7"/>
  <c r="L682" i="7"/>
  <c r="L378" i="7"/>
  <c r="AO382" i="7"/>
  <c r="AO645" i="7"/>
  <c r="L641" i="7"/>
  <c r="AO925" i="7"/>
  <c r="L1417" i="7"/>
  <c r="L1415" i="7" s="1"/>
  <c r="L874" i="7"/>
  <c r="L285" i="7"/>
  <c r="L775" i="7"/>
  <c r="L211" i="7"/>
  <c r="L1076" i="7"/>
  <c r="AO274" i="7"/>
  <c r="L270" i="7"/>
  <c r="L1207" i="7"/>
  <c r="L1112" i="7"/>
  <c r="L1195" i="7"/>
  <c r="L1127" i="7"/>
  <c r="L286" i="7"/>
  <c r="AT848" i="7"/>
  <c r="L1088" i="7" s="1"/>
  <c r="L830" i="7"/>
  <c r="AO1150" i="7"/>
  <c r="L1198" i="7" s="1"/>
  <c r="L1196" i="7" s="1"/>
  <c r="AO416" i="7"/>
  <c r="L412" i="7"/>
  <c r="AO319" i="7"/>
  <c r="L585" i="7"/>
  <c r="AT609" i="7"/>
  <c r="L699" i="7" s="1"/>
  <c r="L510" i="7"/>
  <c r="L1348" i="7"/>
  <c r="L1346" i="7" s="1"/>
  <c r="L315" i="7"/>
  <c r="L1241" i="7"/>
  <c r="L1239" i="7" s="1"/>
  <c r="L1230" i="7" s="1"/>
  <c r="L1253" i="7" s="1"/>
  <c r="L1038" i="7"/>
  <c r="AO821" i="7"/>
  <c r="L517" i="7"/>
  <c r="L505" i="7"/>
  <c r="K39" i="7"/>
  <c r="L1408" i="7"/>
  <c r="L1339" i="7"/>
  <c r="L77" i="7"/>
  <c r="L1351" i="7"/>
  <c r="AO170" i="7"/>
  <c r="L1037" i="7"/>
  <c r="AO491" i="7"/>
  <c r="AO737" i="7"/>
  <c r="L733" i="7"/>
  <c r="L845" i="7"/>
  <c r="L817" i="7"/>
  <c r="AO399" i="7"/>
  <c r="L210" i="7"/>
  <c r="AO751" i="7"/>
  <c r="AO765" i="7"/>
  <c r="L942" i="7"/>
  <c r="L1371" i="7"/>
  <c r="L1359" i="7"/>
  <c r="L396" i="7"/>
  <c r="L790" i="7"/>
  <c r="L549" i="7"/>
  <c r="L694" i="7"/>
  <c r="BY227" i="1"/>
  <c r="BY169" i="1" s="1"/>
  <c r="AB122" i="1"/>
  <c r="AB70" i="1"/>
  <c r="AB175" i="1"/>
  <c r="AB196" i="1"/>
  <c r="AB172" i="1"/>
  <c r="AB72" i="1"/>
  <c r="AB71" i="1"/>
  <c r="AB176" i="1"/>
  <c r="AB133" i="1"/>
  <c r="AB270" i="1"/>
  <c r="AB78" i="1"/>
  <c r="BZ273" i="1"/>
  <c r="BZ259" i="1" s="1"/>
  <c r="AB67" i="1"/>
  <c r="AB262" i="1"/>
  <c r="BY137" i="1"/>
  <c r="BY119" i="1" s="1"/>
  <c r="AB64" i="1"/>
  <c r="CD273" i="1"/>
  <c r="AB75" i="1"/>
  <c r="AB69" i="1"/>
  <c r="AB66" i="1"/>
  <c r="AB53" i="1"/>
  <c r="AB269" i="1"/>
  <c r="AB63" i="1"/>
  <c r="AP273" i="1"/>
  <c r="AB261" i="1"/>
  <c r="AB68" i="1"/>
  <c r="AB206" i="1"/>
  <c r="AB173" i="1"/>
  <c r="AB123" i="1"/>
  <c r="AB79" i="1"/>
  <c r="BY87" i="1"/>
  <c r="BY26" i="1" s="1"/>
  <c r="AB178" i="1"/>
  <c r="AU137" i="1"/>
  <c r="AU119" i="1" s="1"/>
  <c r="AB73" i="1"/>
  <c r="AB54" i="1"/>
  <c r="CP344" i="1"/>
  <c r="O344" i="1" s="1"/>
  <c r="AC346" i="1"/>
  <c r="CZ308" i="1"/>
  <c r="Y308" i="1" s="1"/>
  <c r="CY308" i="1"/>
  <c r="X308" i="1" s="1"/>
  <c r="AQ310" i="1"/>
  <c r="BZ305" i="1"/>
  <c r="U382" i="1"/>
  <c r="AH378" i="1"/>
  <c r="AP310" i="1"/>
  <c r="CI310" i="1"/>
  <c r="BY305" i="1"/>
  <c r="GM307" i="1"/>
  <c r="GM186" i="1"/>
  <c r="GN186" i="1" s="1"/>
  <c r="U310" i="1"/>
  <c r="AH305" i="1"/>
  <c r="GM199" i="1"/>
  <c r="GN199" i="1" s="1"/>
  <c r="T310" i="1"/>
  <c r="AG305" i="1"/>
  <c r="CY271" i="1"/>
  <c r="X271" i="1" s="1"/>
  <c r="CZ271" i="1"/>
  <c r="Y271" i="1" s="1"/>
  <c r="V382" i="1"/>
  <c r="AI378" i="1"/>
  <c r="AF310" i="1"/>
  <c r="CY307" i="1"/>
  <c r="X307" i="1" s="1"/>
  <c r="AK310" i="1" s="1"/>
  <c r="CZ307" i="1"/>
  <c r="Y307" i="1" s="1"/>
  <c r="AL310" i="1" s="1"/>
  <c r="CP268" i="1"/>
  <c r="O268" i="1" s="1"/>
  <c r="GM268" i="1" s="1"/>
  <c r="GN268" i="1" s="1"/>
  <c r="AJ259" i="1"/>
  <c r="W273" i="1"/>
  <c r="CD342" i="1"/>
  <c r="AU346" i="1"/>
  <c r="GM265" i="1"/>
  <c r="GN265" i="1" s="1"/>
  <c r="CP271" i="1"/>
  <c r="O271" i="1" s="1"/>
  <c r="GM271" i="1" s="1"/>
  <c r="GN271" i="1" s="1"/>
  <c r="CJ273" i="1"/>
  <c r="W310" i="1"/>
  <c r="AJ305" i="1"/>
  <c r="AG342" i="1"/>
  <c r="T346" i="1"/>
  <c r="AD310" i="1"/>
  <c r="AT382" i="1"/>
  <c r="CC378" i="1"/>
  <c r="BZ342" i="1"/>
  <c r="AQ346" i="1"/>
  <c r="CG346" i="1"/>
  <c r="CI346" i="1"/>
  <c r="Q346" i="1"/>
  <c r="AD342" i="1"/>
  <c r="GM267" i="1"/>
  <c r="GN267" i="1" s="1"/>
  <c r="BC378" i="1"/>
  <c r="F398" i="1"/>
  <c r="CP308" i="1"/>
  <c r="O308" i="1" s="1"/>
  <c r="GM308" i="1" s="1"/>
  <c r="GN308" i="1" s="1"/>
  <c r="AC310" i="1"/>
  <c r="AJ342" i="1"/>
  <c r="W346" i="1"/>
  <c r="V346" i="1"/>
  <c r="AI342" i="1"/>
  <c r="GM266" i="1"/>
  <c r="GN266" i="1" s="1"/>
  <c r="CJ342" i="1"/>
  <c r="BA346" i="1"/>
  <c r="R310" i="1"/>
  <c r="AE305" i="1"/>
  <c r="F395" i="1"/>
  <c r="BB378" i="1"/>
  <c r="AF382" i="1"/>
  <c r="CY380" i="1"/>
  <c r="X380" i="1" s="1"/>
  <c r="AK382" i="1" s="1"/>
  <c r="CZ380" i="1"/>
  <c r="Y380" i="1" s="1"/>
  <c r="AL382" i="1" s="1"/>
  <c r="U346" i="1"/>
  <c r="AH342" i="1"/>
  <c r="AJ227" i="1"/>
  <c r="Q382" i="1"/>
  <c r="AD378" i="1"/>
  <c r="AB344" i="1"/>
  <c r="CD378" i="1"/>
  <c r="AU382" i="1"/>
  <c r="CD259" i="1"/>
  <c r="AU273" i="1"/>
  <c r="T382" i="1"/>
  <c r="AG378" i="1"/>
  <c r="AE378" i="1"/>
  <c r="R382" i="1"/>
  <c r="CY344" i="1"/>
  <c r="X344" i="1" s="1"/>
  <c r="AK346" i="1" s="1"/>
  <c r="CZ344" i="1"/>
  <c r="Y344" i="1" s="1"/>
  <c r="AL346" i="1" s="1"/>
  <c r="AF346" i="1"/>
  <c r="V310" i="1"/>
  <c r="AI305" i="1"/>
  <c r="CJ310" i="1"/>
  <c r="AB271" i="1"/>
  <c r="BA382" i="1"/>
  <c r="CJ378" i="1"/>
  <c r="R346" i="1"/>
  <c r="AE342" i="1"/>
  <c r="CP380" i="1"/>
  <c r="O380" i="1" s="1"/>
  <c r="AC382" i="1"/>
  <c r="W382" i="1"/>
  <c r="AJ378" i="1"/>
  <c r="F314" i="1"/>
  <c r="AO305" i="1"/>
  <c r="CC305" i="1"/>
  <c r="AT310" i="1"/>
  <c r="AB267" i="1"/>
  <c r="AG273" i="1"/>
  <c r="CP224" i="1"/>
  <c r="O224" i="1" s="1"/>
  <c r="CP194" i="1"/>
  <c r="O194" i="1" s="1"/>
  <c r="CY185" i="1"/>
  <c r="X185" i="1" s="1"/>
  <c r="CZ185" i="1"/>
  <c r="Y185" i="1" s="1"/>
  <c r="CP180" i="1"/>
  <c r="O180" i="1" s="1"/>
  <c r="GM180" i="1" s="1"/>
  <c r="GN180" i="1" s="1"/>
  <c r="CD227" i="1"/>
  <c r="AZ378" i="1"/>
  <c r="CY181" i="1"/>
  <c r="X181" i="1" s="1"/>
  <c r="CZ181" i="1"/>
  <c r="Y181" i="1" s="1"/>
  <c r="AX382" i="1"/>
  <c r="BB310" i="1"/>
  <c r="AO273" i="1"/>
  <c r="CK169" i="1"/>
  <c r="BB227" i="1"/>
  <c r="CP204" i="1"/>
  <c r="O204" i="1" s="1"/>
  <c r="GM204" i="1" s="1"/>
  <c r="GN204" i="1" s="1"/>
  <c r="CY204" i="1"/>
  <c r="X204" i="1" s="1"/>
  <c r="CZ204" i="1"/>
  <c r="Y204" i="1" s="1"/>
  <c r="CP201" i="1"/>
  <c r="O201" i="1" s="1"/>
  <c r="CP187" i="1"/>
  <c r="O187" i="1" s="1"/>
  <c r="CP183" i="1"/>
  <c r="O183" i="1" s="1"/>
  <c r="CP181" i="1"/>
  <c r="O181" i="1" s="1"/>
  <c r="CU247" i="3"/>
  <c r="CX251" i="3"/>
  <c r="CX250" i="3"/>
  <c r="CW249" i="3"/>
  <c r="V270" i="1" s="1"/>
  <c r="G1175" i="7" s="1"/>
  <c r="CX249" i="3"/>
  <c r="CX253" i="3"/>
  <c r="GM220" i="1"/>
  <c r="GN220" i="1" s="1"/>
  <c r="CY203" i="1"/>
  <c r="X203" i="1" s="1"/>
  <c r="CZ203" i="1"/>
  <c r="Y203" i="1" s="1"/>
  <c r="CY193" i="1"/>
  <c r="X193" i="1" s="1"/>
  <c r="CZ193" i="1"/>
  <c r="Y193" i="1" s="1"/>
  <c r="CY189" i="1"/>
  <c r="X189" i="1" s="1"/>
  <c r="CZ189" i="1"/>
  <c r="Y189" i="1" s="1"/>
  <c r="CU183" i="3"/>
  <c r="CX183" i="3"/>
  <c r="CU182" i="3"/>
  <c r="CX184" i="3"/>
  <c r="CV182" i="3"/>
  <c r="CU185" i="3"/>
  <c r="CX188" i="3"/>
  <c r="CX182" i="3"/>
  <c r="CV185" i="3"/>
  <c r="CU184" i="3"/>
  <c r="CV184" i="3"/>
  <c r="CW190" i="3"/>
  <c r="CX190" i="3"/>
  <c r="CX186" i="3"/>
  <c r="CW189" i="3"/>
  <c r="CX189" i="3"/>
  <c r="CP127" i="1"/>
  <c r="O127" i="1" s="1"/>
  <c r="GM127" i="1" s="1"/>
  <c r="GN127" i="1" s="1"/>
  <c r="CY198" i="1"/>
  <c r="X198" i="1" s="1"/>
  <c r="CZ198" i="1"/>
  <c r="Y198" i="1" s="1"/>
  <c r="GM198" i="1" s="1"/>
  <c r="GN198" i="1" s="1"/>
  <c r="F326" i="1"/>
  <c r="BD273" i="1"/>
  <c r="CY265" i="1"/>
  <c r="X265" i="1" s="1"/>
  <c r="CZ265" i="1"/>
  <c r="Y265" i="1" s="1"/>
  <c r="CP221" i="1"/>
  <c r="O221" i="1" s="1"/>
  <c r="GM221" i="1" s="1"/>
  <c r="GN221" i="1" s="1"/>
  <c r="CY218" i="1"/>
  <c r="X218" i="1" s="1"/>
  <c r="CZ218" i="1"/>
  <c r="Y218" i="1" s="1"/>
  <c r="CY210" i="1"/>
  <c r="X210" i="1" s="1"/>
  <c r="CZ210" i="1"/>
  <c r="Y210" i="1" s="1"/>
  <c r="CY214" i="1"/>
  <c r="X214" i="1" s="1"/>
  <c r="CZ214" i="1"/>
  <c r="Y214" i="1" s="1"/>
  <c r="CP193" i="1"/>
  <c r="O193" i="1" s="1"/>
  <c r="CP189" i="1"/>
  <c r="O189" i="1" s="1"/>
  <c r="AB222" i="1"/>
  <c r="AB219" i="1"/>
  <c r="CP203" i="1"/>
  <c r="O203" i="1" s="1"/>
  <c r="AB194" i="1"/>
  <c r="AB177" i="1"/>
  <c r="CK378" i="1"/>
  <c r="CG310" i="1"/>
  <c r="CP218" i="1"/>
  <c r="O218" i="1" s="1"/>
  <c r="AB215" i="1"/>
  <c r="CP210" i="1"/>
  <c r="O210" i="1" s="1"/>
  <c r="GM210" i="1" s="1"/>
  <c r="GN210" i="1" s="1"/>
  <c r="AB197" i="1"/>
  <c r="AB190" i="1"/>
  <c r="CP185" i="1"/>
  <c r="O185" i="1" s="1"/>
  <c r="GM185" i="1" s="1"/>
  <c r="GN185" i="1" s="1"/>
  <c r="CP179" i="1"/>
  <c r="O179" i="1" s="1"/>
  <c r="GM179" i="1" s="1"/>
  <c r="GN179" i="1" s="1"/>
  <c r="GM263" i="1"/>
  <c r="GN263" i="1" s="1"/>
  <c r="CP214" i="1"/>
  <c r="O214" i="1" s="1"/>
  <c r="GM214" i="1" s="1"/>
  <c r="GN214" i="1" s="1"/>
  <c r="CP200" i="1"/>
  <c r="O200" i="1" s="1"/>
  <c r="GM200" i="1" s="1"/>
  <c r="GN200" i="1" s="1"/>
  <c r="CY190" i="1"/>
  <c r="X190" i="1" s="1"/>
  <c r="GM190" i="1" s="1"/>
  <c r="GN190" i="1" s="1"/>
  <c r="CZ190" i="1"/>
  <c r="Y190" i="1" s="1"/>
  <c r="AP382" i="1"/>
  <c r="F289" i="1"/>
  <c r="AB211" i="1"/>
  <c r="CY195" i="1"/>
  <c r="X195" i="1" s="1"/>
  <c r="GM195" i="1" s="1"/>
  <c r="GN195" i="1" s="1"/>
  <c r="CZ195" i="1"/>
  <c r="Y195" i="1" s="1"/>
  <c r="CY194" i="1"/>
  <c r="X194" i="1" s="1"/>
  <c r="CZ194" i="1"/>
  <c r="Y194" i="1" s="1"/>
  <c r="CL378" i="1"/>
  <c r="CY201" i="1"/>
  <c r="X201" i="1" s="1"/>
  <c r="CZ201" i="1"/>
  <c r="Y201" i="1" s="1"/>
  <c r="CY187" i="1"/>
  <c r="X187" i="1" s="1"/>
  <c r="CZ187" i="1"/>
  <c r="Y187" i="1" s="1"/>
  <c r="AO382" i="1"/>
  <c r="F355" i="1"/>
  <c r="CU246" i="3"/>
  <c r="CV246" i="3"/>
  <c r="U269" i="1" s="1"/>
  <c r="G1162" i="7" s="1"/>
  <c r="CY184" i="1"/>
  <c r="X184" i="1" s="1"/>
  <c r="CZ184" i="1"/>
  <c r="Y184" i="1" s="1"/>
  <c r="W178" i="1"/>
  <c r="CY186" i="1"/>
  <c r="X186" i="1" s="1"/>
  <c r="CZ186" i="1"/>
  <c r="Y186" i="1" s="1"/>
  <c r="GN225" i="1"/>
  <c r="HD225" i="1"/>
  <c r="CM227" i="1" s="1"/>
  <c r="AB221" i="1"/>
  <c r="CP217" i="1"/>
  <c r="O217" i="1" s="1"/>
  <c r="GM217" i="1" s="1"/>
  <c r="GN217" i="1" s="1"/>
  <c r="CP216" i="1"/>
  <c r="O216" i="1" s="1"/>
  <c r="CP202" i="1"/>
  <c r="O202" i="1" s="1"/>
  <c r="GM202" i="1" s="1"/>
  <c r="GN202" i="1" s="1"/>
  <c r="CP192" i="1"/>
  <c r="O192" i="1" s="1"/>
  <c r="GM192" i="1" s="1"/>
  <c r="GN192" i="1" s="1"/>
  <c r="CZ183" i="1"/>
  <c r="Y183" i="1" s="1"/>
  <c r="CJ227" i="1"/>
  <c r="BX305" i="1"/>
  <c r="F371" i="1"/>
  <c r="F286" i="1"/>
  <c r="CP205" i="1"/>
  <c r="O205" i="1" s="1"/>
  <c r="BD382" i="1"/>
  <c r="AO346" i="1"/>
  <c r="F335" i="1"/>
  <c r="CP209" i="1"/>
  <c r="O209" i="1" s="1"/>
  <c r="GM209" i="1" s="1"/>
  <c r="GN209" i="1" s="1"/>
  <c r="CP188" i="1"/>
  <c r="O188" i="1" s="1"/>
  <c r="GM188" i="1" s="1"/>
  <c r="GN188" i="1" s="1"/>
  <c r="CP184" i="1"/>
  <c r="O184" i="1" s="1"/>
  <c r="GM184" i="1" s="1"/>
  <c r="GN184" i="1" s="1"/>
  <c r="T178" i="1"/>
  <c r="AG227" i="1" s="1"/>
  <c r="CY222" i="1"/>
  <c r="X222" i="1" s="1"/>
  <c r="GM222" i="1" s="1"/>
  <c r="GN222" i="1" s="1"/>
  <c r="CZ222" i="1"/>
  <c r="Y222" i="1" s="1"/>
  <c r="CP213" i="1"/>
  <c r="O213" i="1" s="1"/>
  <c r="GM213" i="1" s="1"/>
  <c r="GN213" i="1" s="1"/>
  <c r="CP212" i="1"/>
  <c r="O212" i="1" s="1"/>
  <c r="CY208" i="1"/>
  <c r="X208" i="1" s="1"/>
  <c r="GM208" i="1" s="1"/>
  <c r="GN208" i="1" s="1"/>
  <c r="CZ208" i="1"/>
  <c r="Y208" i="1" s="1"/>
  <c r="CY207" i="1"/>
  <c r="X207" i="1" s="1"/>
  <c r="GM207" i="1" s="1"/>
  <c r="GN207" i="1" s="1"/>
  <c r="CZ207" i="1"/>
  <c r="Y207" i="1" s="1"/>
  <c r="AB223" i="1"/>
  <c r="CY205" i="1"/>
  <c r="X205" i="1" s="1"/>
  <c r="AB181" i="1"/>
  <c r="BZ227" i="1"/>
  <c r="CG227" i="1" s="1"/>
  <c r="CP134" i="1"/>
  <c r="O134" i="1" s="1"/>
  <c r="AJ137" i="1"/>
  <c r="CY56" i="1"/>
  <c r="X56" i="1" s="1"/>
  <c r="CZ56" i="1"/>
  <c r="Y56" i="1" s="1"/>
  <c r="DJ41" i="3"/>
  <c r="CX242" i="3"/>
  <c r="CU241" i="3"/>
  <c r="CV241" i="3"/>
  <c r="U264" i="1" s="1"/>
  <c r="G1136" i="7" s="1"/>
  <c r="CX241" i="3"/>
  <c r="CW244" i="3"/>
  <c r="CX244" i="3"/>
  <c r="CX243" i="3"/>
  <c r="AB174" i="1"/>
  <c r="AB132" i="1"/>
  <c r="BB26" i="1"/>
  <c r="F100" i="1"/>
  <c r="AG87" i="1"/>
  <c r="DF162" i="3"/>
  <c r="DG162" i="3"/>
  <c r="DH162" i="3"/>
  <c r="DI162" i="3"/>
  <c r="CY127" i="1"/>
  <c r="X127" i="1" s="1"/>
  <c r="CZ127" i="1"/>
  <c r="Y127" i="1" s="1"/>
  <c r="AB77" i="1"/>
  <c r="CP56" i="1"/>
  <c r="O56" i="1" s="1"/>
  <c r="GM56" i="1" s="1"/>
  <c r="GN56" i="1" s="1"/>
  <c r="GM30" i="1"/>
  <c r="GN30" i="1" s="1"/>
  <c r="CY130" i="1"/>
  <c r="X130" i="1" s="1"/>
  <c r="CZ130" i="1"/>
  <c r="Y130" i="1" s="1"/>
  <c r="GM129" i="1"/>
  <c r="GN129" i="1" s="1"/>
  <c r="CC137" i="1"/>
  <c r="AG137" i="1"/>
  <c r="HD81" i="1"/>
  <c r="GN81" i="1"/>
  <c r="CZ224" i="1"/>
  <c r="Y224" i="1" s="1"/>
  <c r="CZ220" i="1"/>
  <c r="Y220" i="1" s="1"/>
  <c r="CZ216" i="1"/>
  <c r="Y216" i="1" s="1"/>
  <c r="CZ212" i="1"/>
  <c r="Y212" i="1" s="1"/>
  <c r="CZ199" i="1"/>
  <c r="Y199" i="1" s="1"/>
  <c r="CP135" i="1"/>
  <c r="O135" i="1" s="1"/>
  <c r="GM135" i="1" s="1"/>
  <c r="GN135" i="1" s="1"/>
  <c r="HD121" i="1"/>
  <c r="CM137" i="1" s="1"/>
  <c r="GN121" i="1"/>
  <c r="CZ50" i="1"/>
  <c r="Y50" i="1" s="1"/>
  <c r="CY50" i="1"/>
  <c r="X50" i="1" s="1"/>
  <c r="CY135" i="1"/>
  <c r="X135" i="1" s="1"/>
  <c r="CZ135" i="1"/>
  <c r="Y135" i="1" s="1"/>
  <c r="AB134" i="1"/>
  <c r="CP130" i="1"/>
  <c r="O130" i="1" s="1"/>
  <c r="AB128" i="1"/>
  <c r="GN85" i="1"/>
  <c r="HD85" i="1"/>
  <c r="AB65" i="1"/>
  <c r="CY61" i="1"/>
  <c r="X61" i="1" s="1"/>
  <c r="GM61" i="1" s="1"/>
  <c r="GN61" i="1" s="1"/>
  <c r="CZ61" i="1"/>
  <c r="Y61" i="1" s="1"/>
  <c r="AB171" i="1"/>
  <c r="AB74" i="1"/>
  <c r="GM42" i="1"/>
  <c r="GN42" i="1" s="1"/>
  <c r="CP50" i="1"/>
  <c r="O50" i="1" s="1"/>
  <c r="AO227" i="1"/>
  <c r="CY132" i="1"/>
  <c r="X132" i="1" s="1"/>
  <c r="CZ132" i="1"/>
  <c r="Y132" i="1" s="1"/>
  <c r="GM132" i="1" s="1"/>
  <c r="GN132" i="1" s="1"/>
  <c r="CY60" i="1"/>
  <c r="X60" i="1" s="1"/>
  <c r="AB76" i="1"/>
  <c r="GM46" i="1"/>
  <c r="GN46" i="1" s="1"/>
  <c r="CY126" i="1"/>
  <c r="X126" i="1" s="1"/>
  <c r="CZ126" i="1"/>
  <c r="Y126" i="1" s="1"/>
  <c r="CJ137" i="1"/>
  <c r="CD87" i="1"/>
  <c r="CY45" i="1"/>
  <c r="X45" i="1" s="1"/>
  <c r="CZ45" i="1"/>
  <c r="Y45" i="1" s="1"/>
  <c r="BC227" i="1"/>
  <c r="CY131" i="1"/>
  <c r="X131" i="1" s="1"/>
  <c r="GM131" i="1" s="1"/>
  <c r="GN131" i="1" s="1"/>
  <c r="CZ131" i="1"/>
  <c r="Y131" i="1" s="1"/>
  <c r="AB130" i="1"/>
  <c r="GN82" i="1"/>
  <c r="HD82" i="1"/>
  <c r="AB62" i="1"/>
  <c r="CP60" i="1"/>
  <c r="O60" i="1" s="1"/>
  <c r="CY57" i="1"/>
  <c r="X57" i="1" s="1"/>
  <c r="GM57" i="1" s="1"/>
  <c r="GN57" i="1" s="1"/>
  <c r="CZ57" i="1"/>
  <c r="Y57" i="1" s="1"/>
  <c r="CY134" i="1"/>
  <c r="X134" i="1" s="1"/>
  <c r="CZ134" i="1"/>
  <c r="Y134" i="1" s="1"/>
  <c r="CP126" i="1"/>
  <c r="O126" i="1" s="1"/>
  <c r="HD84" i="1"/>
  <c r="GN84" i="1"/>
  <c r="GN83" i="1"/>
  <c r="HD83" i="1"/>
  <c r="CY48" i="1"/>
  <c r="X48" i="1" s="1"/>
  <c r="CZ48" i="1"/>
  <c r="Y48" i="1" s="1"/>
  <c r="AB124" i="1"/>
  <c r="AB80" i="1"/>
  <c r="BZ87" i="1"/>
  <c r="CG87" i="1" s="1"/>
  <c r="CP40" i="1"/>
  <c r="O40" i="1" s="1"/>
  <c r="GM40" i="1" s="1"/>
  <c r="GO40" i="1" s="1"/>
  <c r="F150" i="1"/>
  <c r="CG137" i="1"/>
  <c r="CZ51" i="1"/>
  <c r="Y51" i="1" s="1"/>
  <c r="AB44" i="1"/>
  <c r="CX246" i="3"/>
  <c r="DF233" i="3"/>
  <c r="DG233" i="3"/>
  <c r="DJ233" i="3" s="1"/>
  <c r="DH233" i="3"/>
  <c r="DI233" i="3"/>
  <c r="CP48" i="1"/>
  <c r="O48" i="1" s="1"/>
  <c r="GM48" i="1" s="1"/>
  <c r="GN48" i="1" s="1"/>
  <c r="AB41" i="1"/>
  <c r="CP37" i="1"/>
  <c r="O37" i="1" s="1"/>
  <c r="GM37" i="1" s="1"/>
  <c r="GN37" i="1" s="1"/>
  <c r="GM29" i="1"/>
  <c r="GN29" i="1" s="1"/>
  <c r="CW251" i="3"/>
  <c r="DF217" i="3"/>
  <c r="DG217" i="3"/>
  <c r="DH217" i="3"/>
  <c r="DI217" i="3"/>
  <c r="CW180" i="3"/>
  <c r="CX180" i="3"/>
  <c r="AB35" i="1"/>
  <c r="GX28" i="1"/>
  <c r="CJ87" i="1" s="1"/>
  <c r="DF125" i="3"/>
  <c r="DI125" i="3"/>
  <c r="DG125" i="3"/>
  <c r="DH125" i="3"/>
  <c r="CX3" i="3"/>
  <c r="CP51" i="1"/>
  <c r="O51" i="1" s="1"/>
  <c r="GM51" i="1" s="1"/>
  <c r="GN51" i="1" s="1"/>
  <c r="CY36" i="1"/>
  <c r="X36" i="1" s="1"/>
  <c r="GM36" i="1" s="1"/>
  <c r="GN36" i="1" s="1"/>
  <c r="CZ36" i="1"/>
  <c r="Y36" i="1" s="1"/>
  <c r="CY30" i="1"/>
  <c r="X30" i="1" s="1"/>
  <c r="CZ30" i="1"/>
  <c r="Y30" i="1" s="1"/>
  <c r="DF235" i="3"/>
  <c r="DJ235" i="3" s="1"/>
  <c r="DG235" i="3"/>
  <c r="DH235" i="3"/>
  <c r="DI235" i="3"/>
  <c r="DF201" i="3"/>
  <c r="DJ201" i="3" s="1"/>
  <c r="DG201" i="3"/>
  <c r="DH201" i="3"/>
  <c r="DI201" i="3"/>
  <c r="DF32" i="3"/>
  <c r="DI32" i="3"/>
  <c r="DG32" i="3"/>
  <c r="Q62" i="1" s="1"/>
  <c r="DH32" i="3"/>
  <c r="AQ137" i="1"/>
  <c r="GM38" i="1"/>
  <c r="GN38" i="1" s="1"/>
  <c r="CP33" i="1"/>
  <c r="O33" i="1" s="1"/>
  <c r="CW243" i="3"/>
  <c r="DI219" i="3"/>
  <c r="DF219" i="3"/>
  <c r="DJ219" i="3" s="1"/>
  <c r="DG219" i="3"/>
  <c r="CP49" i="1"/>
  <c r="O49" i="1" s="1"/>
  <c r="GM49" i="1" s="1"/>
  <c r="GN49" i="1" s="1"/>
  <c r="CY44" i="1"/>
  <c r="X44" i="1" s="1"/>
  <c r="GM44" i="1" s="1"/>
  <c r="GN44" i="1" s="1"/>
  <c r="CZ44" i="1"/>
  <c r="Y44" i="1" s="1"/>
  <c r="CY39" i="1"/>
  <c r="X39" i="1" s="1"/>
  <c r="GM39" i="1" s="1"/>
  <c r="GN39" i="1" s="1"/>
  <c r="CZ39" i="1"/>
  <c r="Y39" i="1" s="1"/>
  <c r="CX248" i="3"/>
  <c r="DF230" i="3"/>
  <c r="DG230" i="3"/>
  <c r="DH230" i="3"/>
  <c r="DI230" i="3"/>
  <c r="DF213" i="3"/>
  <c r="P197" i="1" s="1"/>
  <c r="DG213" i="3"/>
  <c r="DH213" i="3"/>
  <c r="DI213" i="3"/>
  <c r="DF197" i="3"/>
  <c r="DG197" i="3"/>
  <c r="DH197" i="3"/>
  <c r="DI197" i="3"/>
  <c r="CW127" i="3"/>
  <c r="V125" i="1" s="1"/>
  <c r="G586" i="7" s="1"/>
  <c r="CX127" i="3"/>
  <c r="AO137" i="1"/>
  <c r="CU1" i="3"/>
  <c r="CV1" i="3"/>
  <c r="CW6" i="3"/>
  <c r="CX1" i="3"/>
  <c r="CX6" i="3"/>
  <c r="CW10" i="3"/>
  <c r="CX10" i="3"/>
  <c r="CU4" i="3"/>
  <c r="CV4" i="3"/>
  <c r="CX4" i="3"/>
  <c r="CW8" i="3"/>
  <c r="CU3" i="3"/>
  <c r="CX8" i="3"/>
  <c r="CX2" i="3"/>
  <c r="CV3" i="3"/>
  <c r="CU2" i="3"/>
  <c r="CV2" i="3"/>
  <c r="CW7" i="3"/>
  <c r="DG104" i="3"/>
  <c r="DH104" i="3"/>
  <c r="R79" i="1" s="1"/>
  <c r="DI104" i="3"/>
  <c r="S79" i="1" s="1"/>
  <c r="DF104" i="3"/>
  <c r="CP52" i="1"/>
  <c r="O52" i="1" s="1"/>
  <c r="GM52" i="1" s="1"/>
  <c r="GN52" i="1" s="1"/>
  <c r="AB43" i="1"/>
  <c r="CX245" i="3"/>
  <c r="CW187" i="3"/>
  <c r="DF153" i="3"/>
  <c r="DJ153" i="3" s="1"/>
  <c r="DG153" i="3"/>
  <c r="DH153" i="3"/>
  <c r="DI153" i="3"/>
  <c r="CX5" i="3"/>
  <c r="CY41" i="1"/>
  <c r="X41" i="1" s="1"/>
  <c r="GM41" i="1" s="1"/>
  <c r="GN41" i="1" s="1"/>
  <c r="CZ41" i="1"/>
  <c r="Y41" i="1" s="1"/>
  <c r="DF255" i="3"/>
  <c r="DG255" i="3"/>
  <c r="DH255" i="3"/>
  <c r="DI255" i="3"/>
  <c r="DJ255" i="3" s="1"/>
  <c r="DF117" i="3"/>
  <c r="DG117" i="3"/>
  <c r="DH117" i="3"/>
  <c r="DI117" i="3"/>
  <c r="DJ117" i="3" s="1"/>
  <c r="AB37" i="1"/>
  <c r="CY35" i="1"/>
  <c r="X35" i="1" s="1"/>
  <c r="GM35" i="1" s="1"/>
  <c r="GN35" i="1" s="1"/>
  <c r="CZ35" i="1"/>
  <c r="Y35" i="1" s="1"/>
  <c r="CZ32" i="1"/>
  <c r="Y32" i="1" s="1"/>
  <c r="GM32" i="1" s="1"/>
  <c r="GN32" i="1" s="1"/>
  <c r="CW250" i="3"/>
  <c r="DG240" i="3"/>
  <c r="DH240" i="3"/>
  <c r="DI240" i="3"/>
  <c r="DF226" i="3"/>
  <c r="P219" i="1" s="1"/>
  <c r="DG226" i="3"/>
  <c r="DH226" i="3"/>
  <c r="DI226" i="3"/>
  <c r="BC137" i="1"/>
  <c r="AB40" i="1"/>
  <c r="DF234" i="3"/>
  <c r="DJ234" i="3" s="1"/>
  <c r="DG234" i="3"/>
  <c r="DH234" i="3"/>
  <c r="DI234" i="3"/>
  <c r="CX7" i="3"/>
  <c r="AO87" i="1"/>
  <c r="CP47" i="1"/>
  <c r="O47" i="1" s="1"/>
  <c r="GM47" i="1" s="1"/>
  <c r="GN47" i="1" s="1"/>
  <c r="CV247" i="3"/>
  <c r="U270" i="1" s="1"/>
  <c r="G1172" i="7" s="1"/>
  <c r="CX247" i="3"/>
  <c r="CZ55" i="1"/>
  <c r="Y55" i="1" s="1"/>
  <c r="GM55" i="1" s="1"/>
  <c r="GN55" i="1" s="1"/>
  <c r="CP45" i="1"/>
  <c r="O45" i="1" s="1"/>
  <c r="CX252" i="3"/>
  <c r="DF224" i="3"/>
  <c r="DJ224" i="3" s="1"/>
  <c r="DG224" i="3"/>
  <c r="DH224" i="3"/>
  <c r="DI224" i="3"/>
  <c r="DF209" i="3"/>
  <c r="DJ209" i="3" s="1"/>
  <c r="DG209" i="3"/>
  <c r="DH209" i="3"/>
  <c r="DI209" i="3"/>
  <c r="DH139" i="3"/>
  <c r="DF139" i="3"/>
  <c r="DJ139" i="3" s="1"/>
  <c r="DG139" i="3"/>
  <c r="DI139" i="3"/>
  <c r="DG130" i="3"/>
  <c r="DH130" i="3"/>
  <c r="DI130" i="3"/>
  <c r="DF130" i="3"/>
  <c r="DJ130" i="3" s="1"/>
  <c r="CY51" i="1"/>
  <c r="X51" i="1" s="1"/>
  <c r="CY34" i="1"/>
  <c r="X34" i="1" s="1"/>
  <c r="GM34" i="1" s="1"/>
  <c r="GN34" i="1" s="1"/>
  <c r="CZ34" i="1"/>
  <c r="Y34" i="1" s="1"/>
  <c r="CP31" i="1"/>
  <c r="O31" i="1" s="1"/>
  <c r="GM31" i="1" s="1"/>
  <c r="GN31" i="1" s="1"/>
  <c r="AB30" i="1"/>
  <c r="CZ33" i="1"/>
  <c r="Y33" i="1" s="1"/>
  <c r="CV236" i="3"/>
  <c r="U261" i="1" s="1"/>
  <c r="G1109" i="7" s="1"/>
  <c r="DF231" i="3"/>
  <c r="DG231" i="3"/>
  <c r="DH231" i="3"/>
  <c r="DI231" i="3"/>
  <c r="DJ231" i="3" s="1"/>
  <c r="DF205" i="3"/>
  <c r="P196" i="1" s="1"/>
  <c r="DG205" i="3"/>
  <c r="DJ205" i="3" s="1"/>
  <c r="DH205" i="3"/>
  <c r="DI205" i="3"/>
  <c r="DH177" i="3"/>
  <c r="DF177" i="3"/>
  <c r="DG177" i="3"/>
  <c r="DJ177" i="3" s="1"/>
  <c r="DI177" i="3"/>
  <c r="BC87" i="1"/>
  <c r="W28" i="1"/>
  <c r="AJ87" i="1" s="1"/>
  <c r="CX254" i="3"/>
  <c r="CW191" i="3"/>
  <c r="DI237" i="3"/>
  <c r="CX165" i="3"/>
  <c r="CW165" i="3"/>
  <c r="V173" i="1" s="1"/>
  <c r="G756" i="7" s="1"/>
  <c r="CV144" i="3"/>
  <c r="U133" i="1" s="1"/>
  <c r="G657" i="7" s="1"/>
  <c r="CX144" i="3"/>
  <c r="CV120" i="3"/>
  <c r="U124" i="1" s="1"/>
  <c r="G569" i="7" s="1"/>
  <c r="CX120" i="3"/>
  <c r="CW63" i="3"/>
  <c r="V69" i="1" s="1"/>
  <c r="G310" i="7" s="1"/>
  <c r="DH54" i="3"/>
  <c r="DI54" i="3"/>
  <c r="CV52" i="3"/>
  <c r="U67" i="1" s="1"/>
  <c r="G277" i="7" s="1"/>
  <c r="CX52" i="3"/>
  <c r="CX50" i="3"/>
  <c r="DH45" i="3"/>
  <c r="DI45" i="3"/>
  <c r="DG27" i="3"/>
  <c r="DH27" i="3"/>
  <c r="DI27" i="3"/>
  <c r="DH237" i="3"/>
  <c r="DF175" i="3"/>
  <c r="DG175" i="3"/>
  <c r="DG158" i="3"/>
  <c r="DH158" i="3"/>
  <c r="DI158" i="3"/>
  <c r="DF158" i="3"/>
  <c r="CV111" i="3"/>
  <c r="U122" i="1" s="1"/>
  <c r="G539" i="7" s="1"/>
  <c r="CX111" i="3"/>
  <c r="CW96" i="3"/>
  <c r="V77" i="1" s="1"/>
  <c r="G437" i="7" s="1"/>
  <c r="DF94" i="3"/>
  <c r="DI94" i="3"/>
  <c r="DH63" i="3"/>
  <c r="DI63" i="3"/>
  <c r="CW9" i="3"/>
  <c r="CX9" i="3"/>
  <c r="DF163" i="3"/>
  <c r="DI163" i="3"/>
  <c r="DJ163" i="3" s="1"/>
  <c r="DF149" i="3"/>
  <c r="DJ149" i="3" s="1"/>
  <c r="DG149" i="3"/>
  <c r="DH149" i="3"/>
  <c r="DF68" i="3"/>
  <c r="DI68" i="3"/>
  <c r="CV183" i="3"/>
  <c r="DF179" i="3"/>
  <c r="CW118" i="3"/>
  <c r="V123" i="1" s="1"/>
  <c r="G558" i="7" s="1"/>
  <c r="CX118" i="3"/>
  <c r="DG82" i="3"/>
  <c r="DH82" i="3"/>
  <c r="R74" i="1" s="1"/>
  <c r="DI82" i="3"/>
  <c r="S74" i="1" s="1"/>
  <c r="DF82" i="3"/>
  <c r="CX77" i="3"/>
  <c r="DJ70" i="3"/>
  <c r="CX36" i="3"/>
  <c r="CV36" i="3"/>
  <c r="U63" i="1" s="1"/>
  <c r="G217" i="7" s="1"/>
  <c r="CV11" i="3"/>
  <c r="U43" i="1" s="1"/>
  <c r="G110" i="7" s="1"/>
  <c r="CX11" i="3"/>
  <c r="DF171" i="3"/>
  <c r="DG171" i="3"/>
  <c r="DH171" i="3"/>
  <c r="DI171" i="3"/>
  <c r="DJ171" i="3" s="1"/>
  <c r="DH116" i="3"/>
  <c r="DI116" i="3"/>
  <c r="CW109" i="3"/>
  <c r="V80" i="1" s="1"/>
  <c r="G483" i="7" s="1"/>
  <c r="CX109" i="3"/>
  <c r="DF99" i="3"/>
  <c r="DG99" i="3"/>
  <c r="DH99" i="3"/>
  <c r="DJ110" i="3"/>
  <c r="DH107" i="3"/>
  <c r="DI107" i="3"/>
  <c r="DF73" i="3"/>
  <c r="P72" i="1" s="1"/>
  <c r="DG73" i="3"/>
  <c r="DH73" i="3"/>
  <c r="DI73" i="3"/>
  <c r="DG66" i="3"/>
  <c r="DI66" i="3"/>
  <c r="DF41" i="3"/>
  <c r="P64" i="1" s="1"/>
  <c r="DG41" i="3"/>
  <c r="Q64" i="1" s="1"/>
  <c r="CX236" i="3"/>
  <c r="CX156" i="3"/>
  <c r="CW156" i="3"/>
  <c r="V171" i="1" s="1"/>
  <c r="G728" i="7" s="1"/>
  <c r="DG138" i="3"/>
  <c r="DH138" i="3"/>
  <c r="DI138" i="3"/>
  <c r="DF138" i="3"/>
  <c r="DJ138" i="3" s="1"/>
  <c r="DF126" i="3"/>
  <c r="DG126" i="3"/>
  <c r="DH126" i="3"/>
  <c r="DI126" i="3"/>
  <c r="DH89" i="3"/>
  <c r="DI89" i="3"/>
  <c r="DF59" i="3"/>
  <c r="DG59" i="3"/>
  <c r="DJ59" i="3" s="1"/>
  <c r="DF48" i="3"/>
  <c r="DH48" i="3"/>
  <c r="DF16" i="3"/>
  <c r="DJ16" i="3" s="1"/>
  <c r="DG16" i="3"/>
  <c r="CX232" i="3"/>
  <c r="CW181" i="3"/>
  <c r="CX181" i="3"/>
  <c r="DF133" i="3"/>
  <c r="DJ133" i="3" s="1"/>
  <c r="DG133" i="3"/>
  <c r="DH133" i="3"/>
  <c r="CV64" i="3"/>
  <c r="U70" i="1" s="1"/>
  <c r="G322" i="7" s="1"/>
  <c r="DG57" i="3"/>
  <c r="DI57" i="3"/>
  <c r="DJ57" i="3" s="1"/>
  <c r="DF55" i="3"/>
  <c r="DG55" i="3"/>
  <c r="DJ55" i="3" s="1"/>
  <c r="DH55" i="3"/>
  <c r="DI55" i="3"/>
  <c r="DG51" i="3"/>
  <c r="DH51" i="3"/>
  <c r="DI51" i="3"/>
  <c r="DF51" i="3"/>
  <c r="DF22" i="3"/>
  <c r="DG22" i="3"/>
  <c r="DI22" i="3"/>
  <c r="DJ22" i="3" s="1"/>
  <c r="DF20" i="3"/>
  <c r="DJ20" i="3" s="1"/>
  <c r="DG20" i="3"/>
  <c r="DH20" i="3"/>
  <c r="DI20" i="3"/>
  <c r="DF18" i="3"/>
  <c r="DJ18" i="3" s="1"/>
  <c r="DG18" i="3"/>
  <c r="DI18" i="3"/>
  <c r="DH176" i="3"/>
  <c r="DI176" i="3"/>
  <c r="DG176" i="3"/>
  <c r="DF145" i="3"/>
  <c r="DG145" i="3"/>
  <c r="DH145" i="3"/>
  <c r="DF121" i="3"/>
  <c r="DG121" i="3"/>
  <c r="DH121" i="3"/>
  <c r="CW87" i="3"/>
  <c r="V75" i="1" s="1"/>
  <c r="G405" i="7" s="1"/>
  <c r="CX87" i="3"/>
  <c r="DF53" i="3"/>
  <c r="DG53" i="3"/>
  <c r="DI53" i="3"/>
  <c r="DJ53" i="3" s="1"/>
  <c r="CX46" i="3"/>
  <c r="CW34" i="3"/>
  <c r="V62" i="1" s="1"/>
  <c r="G205" i="7" s="1"/>
  <c r="CX24" i="3"/>
  <c r="DI193" i="3"/>
  <c r="CV154" i="3"/>
  <c r="U171" i="1" s="1"/>
  <c r="G725" i="7" s="1"/>
  <c r="CX154" i="3"/>
  <c r="DH152" i="3"/>
  <c r="DI152" i="3"/>
  <c r="DG95" i="3"/>
  <c r="DH95" i="3"/>
  <c r="DI95" i="3"/>
  <c r="DJ95" i="3" s="1"/>
  <c r="DF95" i="3"/>
  <c r="DH85" i="3"/>
  <c r="DI85" i="3"/>
  <c r="DF64" i="3"/>
  <c r="DG64" i="3"/>
  <c r="DH64" i="3"/>
  <c r="DJ34" i="3"/>
  <c r="DF30" i="3"/>
  <c r="DG30" i="3"/>
  <c r="DI30" i="3"/>
  <c r="DJ30" i="3" s="1"/>
  <c r="DF28" i="3"/>
  <c r="DJ28" i="3" s="1"/>
  <c r="DG28" i="3"/>
  <c r="DH28" i="3"/>
  <c r="DI28" i="3"/>
  <c r="DF26" i="3"/>
  <c r="DJ26" i="3" s="1"/>
  <c r="DG26" i="3"/>
  <c r="DI26" i="3"/>
  <c r="DH239" i="3"/>
  <c r="DI222" i="3"/>
  <c r="CX220" i="3"/>
  <c r="DH193" i="3"/>
  <c r="CX191" i="3"/>
  <c r="CX187" i="3"/>
  <c r="DJ137" i="3"/>
  <c r="DF112" i="3"/>
  <c r="DG112" i="3"/>
  <c r="DH112" i="3"/>
  <c r="DJ105" i="3"/>
  <c r="DF103" i="3"/>
  <c r="P79" i="1" s="1"/>
  <c r="DG103" i="3"/>
  <c r="Q79" i="1" s="1"/>
  <c r="DH101" i="3"/>
  <c r="DJ88" i="3"/>
  <c r="DG69" i="3"/>
  <c r="DH69" i="3"/>
  <c r="DI69" i="3"/>
  <c r="DJ69" i="3" s="1"/>
  <c r="DF69" i="3"/>
  <c r="DG54" i="3"/>
  <c r="DJ54" i="3" s="1"/>
  <c r="DG39" i="3"/>
  <c r="DJ39" i="3" s="1"/>
  <c r="DI39" i="3"/>
  <c r="DG239" i="3"/>
  <c r="Q262" i="1" s="1"/>
  <c r="DH222" i="3"/>
  <c r="DI218" i="3"/>
  <c r="DG193" i="3"/>
  <c r="DF141" i="3"/>
  <c r="DJ141" i="3" s="1"/>
  <c r="DG141" i="3"/>
  <c r="DH141" i="3"/>
  <c r="DF108" i="3"/>
  <c r="DG108" i="3"/>
  <c r="DH108" i="3"/>
  <c r="DI108" i="3"/>
  <c r="DJ108" i="3" s="1"/>
  <c r="DG101" i="3"/>
  <c r="DJ101" i="3" s="1"/>
  <c r="DI96" i="3"/>
  <c r="DG63" i="3"/>
  <c r="DJ63" i="3" s="1"/>
  <c r="DF54" i="3"/>
  <c r="DJ47" i="3"/>
  <c r="DG45" i="3"/>
  <c r="DF37" i="3"/>
  <c r="DG37" i="3"/>
  <c r="DH37" i="3"/>
  <c r="DI37" i="3"/>
  <c r="DJ37" i="3" s="1"/>
  <c r="DG222" i="3"/>
  <c r="DJ222" i="3" s="1"/>
  <c r="DH218" i="3"/>
  <c r="CV174" i="3"/>
  <c r="U176" i="1" s="1"/>
  <c r="G795" i="7" s="1"/>
  <c r="CX174" i="3"/>
  <c r="DF101" i="3"/>
  <c r="DH96" i="3"/>
  <c r="DJ96" i="3" s="1"/>
  <c r="DH94" i="3"/>
  <c r="DI70" i="3"/>
  <c r="DF63" i="3"/>
  <c r="P69" i="1" s="1"/>
  <c r="DF45" i="3"/>
  <c r="DF27" i="3"/>
  <c r="DJ27" i="3" s="1"/>
  <c r="DF14" i="3"/>
  <c r="DH14" i="3"/>
  <c r="DJ14" i="3" s="1"/>
  <c r="DI227" i="3"/>
  <c r="DG218" i="3"/>
  <c r="DI214" i="3"/>
  <c r="DI210" i="3"/>
  <c r="DI206" i="3"/>
  <c r="DI202" i="3"/>
  <c r="DI198" i="3"/>
  <c r="DI194" i="3"/>
  <c r="DI175" i="3"/>
  <c r="DJ175" i="3" s="1"/>
  <c r="DH167" i="3"/>
  <c r="R174" i="1" s="1"/>
  <c r="DI167" i="3"/>
  <c r="DJ167" i="3" s="1"/>
  <c r="DG167" i="3"/>
  <c r="DH163" i="3"/>
  <c r="DF129" i="3"/>
  <c r="DJ129" i="3" s="1"/>
  <c r="DI129" i="3"/>
  <c r="DG116" i="3"/>
  <c r="DF96" i="3"/>
  <c r="DG94" i="3"/>
  <c r="Q77" i="1" s="1"/>
  <c r="DH79" i="3"/>
  <c r="DH70" i="3"/>
  <c r="DH68" i="3"/>
  <c r="DG42" i="3"/>
  <c r="DJ42" i="3" s="1"/>
  <c r="DH42" i="3"/>
  <c r="DI42" i="3"/>
  <c r="S64" i="1" s="1"/>
  <c r="DF42" i="3"/>
  <c r="DF12" i="3"/>
  <c r="DG12" i="3"/>
  <c r="DH12" i="3"/>
  <c r="DH227" i="3"/>
  <c r="DI223" i="3"/>
  <c r="DH214" i="3"/>
  <c r="DH210" i="3"/>
  <c r="DH206" i="3"/>
  <c r="DH202" i="3"/>
  <c r="R196" i="1" s="1"/>
  <c r="DH198" i="3"/>
  <c r="DH194" i="3"/>
  <c r="DH175" i="3"/>
  <c r="DI173" i="3"/>
  <c r="CW172" i="3"/>
  <c r="V175" i="1" s="1"/>
  <c r="G784" i="7" s="1"/>
  <c r="CX172" i="3"/>
  <c r="DI168" i="3"/>
  <c r="DG163" i="3"/>
  <c r="DF157" i="3"/>
  <c r="DG157" i="3"/>
  <c r="DJ157" i="3" s="1"/>
  <c r="DG134" i="3"/>
  <c r="DH134" i="3"/>
  <c r="DI134" i="3"/>
  <c r="DF134" i="3"/>
  <c r="P128" i="1" s="1"/>
  <c r="DF116" i="3"/>
  <c r="DG107" i="3"/>
  <c r="DH98" i="3"/>
  <c r="DJ98" i="3" s="1"/>
  <c r="DI98" i="3"/>
  <c r="DJ83" i="3"/>
  <c r="DF81" i="3"/>
  <c r="P74" i="1" s="1"/>
  <c r="DG81" i="3"/>
  <c r="Q74" i="1" s="1"/>
  <c r="DG79" i="3"/>
  <c r="DF70" i="3"/>
  <c r="DG68" i="3"/>
  <c r="DG227" i="3"/>
  <c r="DH223" i="3"/>
  <c r="DJ223" i="3" s="1"/>
  <c r="DG214" i="3"/>
  <c r="DG210" i="3"/>
  <c r="DG206" i="3"/>
  <c r="DG202" i="3"/>
  <c r="DG198" i="3"/>
  <c r="DG194" i="3"/>
  <c r="DH173" i="3"/>
  <c r="DJ173" i="3" s="1"/>
  <c r="DG168" i="3"/>
  <c r="DJ168" i="3" s="1"/>
  <c r="DH161" i="3"/>
  <c r="DI149" i="3"/>
  <c r="DF107" i="3"/>
  <c r="DI99" i="3"/>
  <c r="DF90" i="3"/>
  <c r="P76" i="1" s="1"/>
  <c r="DG90" i="3"/>
  <c r="Q76" i="1" s="1"/>
  <c r="DH90" i="3"/>
  <c r="DF86" i="3"/>
  <c r="DG86" i="3"/>
  <c r="DH86" i="3"/>
  <c r="DI86" i="3"/>
  <c r="DJ86" i="3" s="1"/>
  <c r="DF79" i="3"/>
  <c r="DJ79" i="3" s="1"/>
  <c r="DH75" i="3"/>
  <c r="DH72" i="3"/>
  <c r="R72" i="1" s="1"/>
  <c r="DI72" i="3"/>
  <c r="DI43" i="3"/>
  <c r="CW188" i="3"/>
  <c r="CX185" i="3"/>
  <c r="DH170" i="3"/>
  <c r="DI170" i="3"/>
  <c r="DF168" i="3"/>
  <c r="P174" i="1" s="1"/>
  <c r="DI166" i="3"/>
  <c r="DG161" i="3"/>
  <c r="DH146" i="3"/>
  <c r="DI146" i="3"/>
  <c r="DG146" i="3"/>
  <c r="DJ146" i="3" s="1"/>
  <c r="DF137" i="3"/>
  <c r="DI137" i="3"/>
  <c r="DI135" i="3"/>
  <c r="DJ135" i="3" s="1"/>
  <c r="DH122" i="3"/>
  <c r="DI122" i="3"/>
  <c r="DG122" i="3"/>
  <c r="DJ122" i="3" s="1"/>
  <c r="DG75" i="3"/>
  <c r="DH66" i="3"/>
  <c r="DI61" i="3"/>
  <c r="DJ61" i="3" s="1"/>
  <c r="DH43" i="3"/>
  <c r="DJ43" i="3" s="1"/>
  <c r="DG19" i="3"/>
  <c r="DH19" i="3"/>
  <c r="DI19" i="3"/>
  <c r="DH150" i="3"/>
  <c r="DH142" i="3"/>
  <c r="DG113" i="3"/>
  <c r="DJ113" i="3" s="1"/>
  <c r="DH100" i="3"/>
  <c r="DH91" i="3"/>
  <c r="DG78" i="3"/>
  <c r="DG74" i="3"/>
  <c r="DH65" i="3"/>
  <c r="DG56" i="3"/>
  <c r="DH47" i="3"/>
  <c r="DH38" i="3"/>
  <c r="DJ38" i="3" s="1"/>
  <c r="DF33" i="3"/>
  <c r="DG29" i="3"/>
  <c r="DG25" i="3"/>
  <c r="DG21" i="3"/>
  <c r="DG17" i="3"/>
  <c r="DG13" i="3"/>
  <c r="DJ13" i="3" s="1"/>
  <c r="DI60" i="3"/>
  <c r="CX160" i="3"/>
  <c r="DH60" i="3"/>
  <c r="R69" i="1" s="1"/>
  <c r="DI33" i="3"/>
  <c r="DJ33" i="3" s="1"/>
  <c r="DI113" i="3"/>
  <c r="DI78" i="3"/>
  <c r="CX76" i="3"/>
  <c r="DI74" i="3"/>
  <c r="CX67" i="3"/>
  <c r="DG60" i="3"/>
  <c r="CX58" i="3"/>
  <c r="DI56" i="3"/>
  <c r="DH33" i="3"/>
  <c r="CX31" i="3"/>
  <c r="DI29" i="3"/>
  <c r="DI25" i="3"/>
  <c r="CX23" i="3"/>
  <c r="DI21" i="3"/>
  <c r="DI17" i="3"/>
  <c r="DI13" i="3"/>
  <c r="AP227" i="1" l="1"/>
  <c r="L1081" i="7"/>
  <c r="AO848" i="7"/>
  <c r="L844" i="7"/>
  <c r="L606" i="7"/>
  <c r="L508" i="7"/>
  <c r="L506" i="7" s="1"/>
  <c r="L503" i="7" s="1"/>
  <c r="L1342" i="7"/>
  <c r="L1340" i="7" s="1"/>
  <c r="L1337" i="7" s="1"/>
  <c r="AO609" i="7"/>
  <c r="L697" i="7" s="1"/>
  <c r="L695" i="7" s="1"/>
  <c r="L605" i="7"/>
  <c r="L692" i="7"/>
  <c r="L1193" i="7"/>
  <c r="L706" i="7"/>
  <c r="L1362" i="7"/>
  <c r="L1360" i="7" s="1"/>
  <c r="L1357" i="7" s="1"/>
  <c r="L1079" i="7"/>
  <c r="L1077" i="7" s="1"/>
  <c r="L1074" i="7" s="1"/>
  <c r="K40" i="7"/>
  <c r="L1420" i="7"/>
  <c r="L1344" i="7"/>
  <c r="F156" i="1"/>
  <c r="AP87" i="1"/>
  <c r="CG273" i="1"/>
  <c r="CG259" i="1" s="1"/>
  <c r="CI137" i="1"/>
  <c r="CI273" i="1"/>
  <c r="AP137" i="1"/>
  <c r="AP259" i="1"/>
  <c r="F282" i="1"/>
  <c r="CP74" i="1"/>
  <c r="O74" i="1" s="1"/>
  <c r="CI87" i="1"/>
  <c r="AQ273" i="1"/>
  <c r="AQ259" i="1" s="1"/>
  <c r="AI137" i="1"/>
  <c r="V137" i="1" s="1"/>
  <c r="AH137" i="1"/>
  <c r="AH119" i="1" s="1"/>
  <c r="AG169" i="1"/>
  <c r="T227" i="1"/>
  <c r="AI119" i="1"/>
  <c r="AJ169" i="1"/>
  <c r="W227" i="1"/>
  <c r="CJ259" i="1"/>
  <c r="BA273" i="1"/>
  <c r="DJ21" i="3"/>
  <c r="DJ170" i="3"/>
  <c r="DH236" i="3"/>
  <c r="R261" i="1" s="1"/>
  <c r="DI236" i="3"/>
  <c r="DF236" i="3"/>
  <c r="P261" i="1" s="1"/>
  <c r="DG236" i="3"/>
  <c r="Q261" i="1" s="1"/>
  <c r="DF120" i="3"/>
  <c r="P124" i="1" s="1"/>
  <c r="DG120" i="3"/>
  <c r="Q124" i="1" s="1"/>
  <c r="DH120" i="3"/>
  <c r="R124" i="1" s="1"/>
  <c r="DI120" i="3"/>
  <c r="AO26" i="1"/>
  <c r="F91" i="1"/>
  <c r="AO412" i="1"/>
  <c r="V178" i="1"/>
  <c r="G831" i="7" s="1"/>
  <c r="DJ213" i="3"/>
  <c r="CG26" i="1"/>
  <c r="AX87" i="1"/>
  <c r="DF243" i="3"/>
  <c r="DG243" i="3"/>
  <c r="DH243" i="3"/>
  <c r="DI243" i="3"/>
  <c r="DF189" i="3"/>
  <c r="DG189" i="3"/>
  <c r="DH189" i="3"/>
  <c r="DI189" i="3"/>
  <c r="BB169" i="1"/>
  <c r="F240" i="1"/>
  <c r="BB412" i="1"/>
  <c r="BA310" i="1"/>
  <c r="CJ305" i="1"/>
  <c r="CD26" i="1"/>
  <c r="AU87" i="1"/>
  <c r="DF244" i="3"/>
  <c r="DG244" i="3"/>
  <c r="DH244" i="3"/>
  <c r="DI244" i="3"/>
  <c r="DJ51" i="3"/>
  <c r="P71" i="1"/>
  <c r="DF144" i="3"/>
  <c r="P133" i="1" s="1"/>
  <c r="DG144" i="3"/>
  <c r="Q133" i="1" s="1"/>
  <c r="DH144" i="3"/>
  <c r="R133" i="1" s="1"/>
  <c r="DI144" i="3"/>
  <c r="DF10" i="3"/>
  <c r="DG10" i="3"/>
  <c r="DH10" i="3"/>
  <c r="DI10" i="3"/>
  <c r="DJ230" i="3"/>
  <c r="R62" i="1"/>
  <c r="R125" i="1"/>
  <c r="BA137" i="1"/>
  <c r="CJ119" i="1"/>
  <c r="CJ169" i="1"/>
  <c r="BA227" i="1"/>
  <c r="GM193" i="1"/>
  <c r="GN193" i="1" s="1"/>
  <c r="DI186" i="3"/>
  <c r="DJ186" i="3" s="1"/>
  <c r="DH186" i="3"/>
  <c r="DF186" i="3"/>
  <c r="DG186" i="3"/>
  <c r="AO259" i="1"/>
  <c r="F277" i="1"/>
  <c r="F333" i="1"/>
  <c r="V305" i="1"/>
  <c r="AL378" i="1"/>
  <c r="Y382" i="1"/>
  <c r="F365" i="1"/>
  <c r="AU342" i="1"/>
  <c r="DG156" i="3"/>
  <c r="DJ156" i="3" s="1"/>
  <c r="DH156" i="3"/>
  <c r="DF156" i="3"/>
  <c r="DI156" i="3"/>
  <c r="DF3" i="3"/>
  <c r="DG3" i="3"/>
  <c r="DH3" i="3"/>
  <c r="DI3" i="3"/>
  <c r="DJ3" i="3" s="1"/>
  <c r="R197" i="1"/>
  <c r="Q125" i="1"/>
  <c r="GM126" i="1"/>
  <c r="GN126" i="1" s="1"/>
  <c r="CM119" i="1"/>
  <c r="BD137" i="1"/>
  <c r="DF241" i="3"/>
  <c r="P264" i="1" s="1"/>
  <c r="DG241" i="3"/>
  <c r="DH241" i="3"/>
  <c r="DI241" i="3"/>
  <c r="GM212" i="1"/>
  <c r="GN212" i="1" s="1"/>
  <c r="F386" i="1"/>
  <c r="AO378" i="1"/>
  <c r="DG190" i="3"/>
  <c r="DH190" i="3"/>
  <c r="DI190" i="3"/>
  <c r="DF190" i="3"/>
  <c r="F323" i="1"/>
  <c r="BB305" i="1"/>
  <c r="AT305" i="1"/>
  <c r="F328" i="1"/>
  <c r="AF342" i="1"/>
  <c r="S346" i="1"/>
  <c r="AK378" i="1"/>
  <c r="X382" i="1"/>
  <c r="DJ176" i="3"/>
  <c r="DJ66" i="3"/>
  <c r="DF6" i="3"/>
  <c r="DG6" i="3"/>
  <c r="DH6" i="3"/>
  <c r="DI6" i="3"/>
  <c r="DJ32" i="3"/>
  <c r="S62" i="1"/>
  <c r="DJ125" i="3"/>
  <c r="S125" i="1"/>
  <c r="F389" i="1"/>
  <c r="AX378" i="1"/>
  <c r="AL342" i="1"/>
  <c r="Y346" i="1"/>
  <c r="S382" i="1"/>
  <c r="AF378" i="1"/>
  <c r="W259" i="1"/>
  <c r="F297" i="1"/>
  <c r="AB310" i="1"/>
  <c r="Q174" i="1"/>
  <c r="DI154" i="3"/>
  <c r="DH154" i="3"/>
  <c r="DF154" i="3"/>
  <c r="DG154" i="3"/>
  <c r="DF11" i="3"/>
  <c r="P43" i="1" s="1"/>
  <c r="DG11" i="3"/>
  <c r="Q43" i="1" s="1"/>
  <c r="DH11" i="3"/>
  <c r="R43" i="1" s="1"/>
  <c r="DI11" i="3"/>
  <c r="DG165" i="3"/>
  <c r="DJ165" i="3" s="1"/>
  <c r="DH165" i="3"/>
  <c r="DF165" i="3"/>
  <c r="P173" i="1" s="1"/>
  <c r="DI165" i="3"/>
  <c r="S173" i="1" s="1"/>
  <c r="AH273" i="1"/>
  <c r="DF1" i="3"/>
  <c r="P28" i="1" s="1"/>
  <c r="DG1" i="3"/>
  <c r="DH1" i="3"/>
  <c r="DI1" i="3"/>
  <c r="P62" i="1"/>
  <c r="DG253" i="3"/>
  <c r="DH253" i="3"/>
  <c r="DI253" i="3"/>
  <c r="DF253" i="3"/>
  <c r="DJ253" i="3" s="1"/>
  <c r="AK342" i="1"/>
  <c r="X346" i="1"/>
  <c r="Q342" i="1"/>
  <c r="F358" i="1"/>
  <c r="GN307" i="1"/>
  <c r="CB310" i="1" s="1"/>
  <c r="CA310" i="1"/>
  <c r="AQ119" i="1"/>
  <c r="F147" i="1"/>
  <c r="R262" i="1"/>
  <c r="DJ237" i="3"/>
  <c r="S262" i="1"/>
  <c r="CY79" i="1"/>
  <c r="X79" i="1" s="1"/>
  <c r="AZ477" i="7" s="1"/>
  <c r="L475" i="7" s="1"/>
  <c r="CZ79" i="1"/>
  <c r="Y79" i="1" s="1"/>
  <c r="BA477" i="7" s="1"/>
  <c r="L476" i="7" s="1"/>
  <c r="V28" i="1"/>
  <c r="DF248" i="3"/>
  <c r="DG248" i="3"/>
  <c r="DH248" i="3"/>
  <c r="DI248" i="3"/>
  <c r="DJ248" i="3" s="1"/>
  <c r="DF246" i="3"/>
  <c r="P269" i="1" s="1"/>
  <c r="DG246" i="3"/>
  <c r="Q269" i="1" s="1"/>
  <c r="DH246" i="3"/>
  <c r="R269" i="1" s="1"/>
  <c r="DI246" i="3"/>
  <c r="CG169" i="1"/>
  <c r="AX227" i="1"/>
  <c r="DF242" i="3"/>
  <c r="DG242" i="3"/>
  <c r="DH242" i="3"/>
  <c r="DI242" i="3"/>
  <c r="DJ242" i="3" s="1"/>
  <c r="GM216" i="1"/>
  <c r="GN216" i="1" s="1"/>
  <c r="DG249" i="3"/>
  <c r="DH249" i="3"/>
  <c r="DI249" i="3"/>
  <c r="DF249" i="3"/>
  <c r="F396" i="1"/>
  <c r="R378" i="1"/>
  <c r="CI342" i="1"/>
  <c r="AZ346" i="1"/>
  <c r="DF245" i="3"/>
  <c r="DJ245" i="3" s="1"/>
  <c r="DG245" i="3"/>
  <c r="DH245" i="3"/>
  <c r="DI245" i="3"/>
  <c r="R128" i="1"/>
  <c r="CP79" i="1"/>
  <c r="O79" i="1" s="1"/>
  <c r="DJ193" i="3"/>
  <c r="S182" i="1"/>
  <c r="DJ73" i="3"/>
  <c r="Q72" i="1"/>
  <c r="U28" i="1"/>
  <c r="CJ26" i="1"/>
  <c r="BA87" i="1"/>
  <c r="DJ162" i="3"/>
  <c r="CG342" i="1"/>
  <c r="AX346" i="1"/>
  <c r="AL305" i="1"/>
  <c r="Y310" i="1"/>
  <c r="CI305" i="1"/>
  <c r="AZ310" i="1"/>
  <c r="GM189" i="1"/>
  <c r="GN189" i="1" s="1"/>
  <c r="DF58" i="3"/>
  <c r="P68" i="1" s="1"/>
  <c r="DG58" i="3"/>
  <c r="DH58" i="3"/>
  <c r="R68" i="1" s="1"/>
  <c r="DI58" i="3"/>
  <c r="Q69" i="1"/>
  <c r="Q68" i="1"/>
  <c r="Q197" i="1"/>
  <c r="Q128" i="1"/>
  <c r="DF174" i="3"/>
  <c r="P176" i="1" s="1"/>
  <c r="DG174" i="3"/>
  <c r="Q176" i="1" s="1"/>
  <c r="DH174" i="3"/>
  <c r="R176" i="1" s="1"/>
  <c r="DI174" i="3"/>
  <c r="DF24" i="3"/>
  <c r="DG24" i="3"/>
  <c r="DH24" i="3"/>
  <c r="DI24" i="3"/>
  <c r="S53" i="1" s="1"/>
  <c r="DG36" i="3"/>
  <c r="Q63" i="1" s="1"/>
  <c r="DH36" i="3"/>
  <c r="R63" i="1" s="1"/>
  <c r="DI36" i="3"/>
  <c r="DF36" i="3"/>
  <c r="P63" i="1" s="1"/>
  <c r="DF254" i="3"/>
  <c r="DJ254" i="3" s="1"/>
  <c r="DG254" i="3"/>
  <c r="DH254" i="3"/>
  <c r="DI254" i="3"/>
  <c r="F153" i="1"/>
  <c r="BC119" i="1"/>
  <c r="DJ104" i="3"/>
  <c r="GM60" i="1"/>
  <c r="GN60" i="1" s="1"/>
  <c r="AP119" i="1"/>
  <c r="F146" i="1"/>
  <c r="GM130" i="1"/>
  <c r="GN130" i="1" s="1"/>
  <c r="R173" i="1"/>
  <c r="DI182" i="3"/>
  <c r="DF182" i="3"/>
  <c r="DG182" i="3"/>
  <c r="Q178" i="1" s="1"/>
  <c r="DH182" i="3"/>
  <c r="DF250" i="3"/>
  <c r="DG250" i="3"/>
  <c r="DJ250" i="3" s="1"/>
  <c r="DH250" i="3"/>
  <c r="DI250" i="3"/>
  <c r="W378" i="1"/>
  <c r="F406" i="1"/>
  <c r="F324" i="1"/>
  <c r="R305" i="1"/>
  <c r="AQ342" i="1"/>
  <c r="F356" i="1"/>
  <c r="X310" i="1"/>
  <c r="AK305" i="1"/>
  <c r="F319" i="1"/>
  <c r="AP305" i="1"/>
  <c r="U137" i="1"/>
  <c r="R77" i="1"/>
  <c r="AO119" i="1"/>
  <c r="F141" i="1"/>
  <c r="DF180" i="3"/>
  <c r="DG180" i="3"/>
  <c r="DH180" i="3"/>
  <c r="DI180" i="3"/>
  <c r="S177" i="1" s="1"/>
  <c r="AX137" i="1"/>
  <c r="CG119" i="1"/>
  <c r="Q173" i="1"/>
  <c r="CM169" i="1"/>
  <c r="BD227" i="1"/>
  <c r="DF188" i="3"/>
  <c r="DG188" i="3"/>
  <c r="DH188" i="3"/>
  <c r="DI188" i="3"/>
  <c r="DF251" i="3"/>
  <c r="DG251" i="3"/>
  <c r="DJ251" i="3" s="1"/>
  <c r="DH251" i="3"/>
  <c r="DI251" i="3"/>
  <c r="CD169" i="1"/>
  <c r="AU227" i="1"/>
  <c r="P382" i="1"/>
  <c r="CE382" i="1"/>
  <c r="CH382" i="1"/>
  <c r="AC378" i="1"/>
  <c r="CF382" i="1"/>
  <c r="T378" i="1"/>
  <c r="F403" i="1"/>
  <c r="F366" i="1"/>
  <c r="BA342" i="1"/>
  <c r="S310" i="1"/>
  <c r="AF305" i="1"/>
  <c r="DJ60" i="3"/>
  <c r="S69" i="1"/>
  <c r="DG4" i="3"/>
  <c r="DH4" i="3"/>
  <c r="DI4" i="3"/>
  <c r="DJ4" i="3" s="1"/>
  <c r="DF4" i="3"/>
  <c r="DJ68" i="3"/>
  <c r="S71" i="1"/>
  <c r="F368" i="1"/>
  <c r="U342" i="1"/>
  <c r="DF31" i="3"/>
  <c r="DG31" i="3"/>
  <c r="DH31" i="3"/>
  <c r="R54" i="1" s="1"/>
  <c r="DI31" i="3"/>
  <c r="S54" i="1" s="1"/>
  <c r="DJ107" i="3"/>
  <c r="Q73" i="1"/>
  <c r="P54" i="1"/>
  <c r="DF46" i="3"/>
  <c r="P65" i="1" s="1"/>
  <c r="DG46" i="3"/>
  <c r="DJ46" i="3" s="1"/>
  <c r="DH46" i="3"/>
  <c r="DI46" i="3"/>
  <c r="DJ126" i="3"/>
  <c r="DF77" i="3"/>
  <c r="DG77" i="3"/>
  <c r="DJ77" i="3" s="1"/>
  <c r="DH77" i="3"/>
  <c r="DI77" i="3"/>
  <c r="DJ45" i="3"/>
  <c r="S65" i="1"/>
  <c r="BC26" i="1"/>
  <c r="F103" i="1"/>
  <c r="BC412" i="1"/>
  <c r="DF252" i="3"/>
  <c r="DJ252" i="3" s="1"/>
  <c r="DG252" i="3"/>
  <c r="DH252" i="3"/>
  <c r="DI252" i="3"/>
  <c r="R219" i="1"/>
  <c r="DF127" i="3"/>
  <c r="P125" i="1" s="1"/>
  <c r="DI127" i="3"/>
  <c r="DG127" i="3"/>
  <c r="DJ127" i="3" s="1"/>
  <c r="DH127" i="3"/>
  <c r="V177" i="1"/>
  <c r="G812" i="7" s="1"/>
  <c r="AZ137" i="1"/>
  <c r="CI119" i="1"/>
  <c r="GM380" i="1"/>
  <c r="AB382" i="1"/>
  <c r="AU259" i="1"/>
  <c r="F292" i="1"/>
  <c r="U378" i="1"/>
  <c r="F404" i="1"/>
  <c r="DF23" i="3"/>
  <c r="P53" i="1" s="1"/>
  <c r="DG23" i="3"/>
  <c r="DH23" i="3"/>
  <c r="R53" i="1" s="1"/>
  <c r="DI23" i="3"/>
  <c r="DJ158" i="3"/>
  <c r="DF185" i="3"/>
  <c r="DG185" i="3"/>
  <c r="DH185" i="3"/>
  <c r="DI185" i="3"/>
  <c r="DJ185" i="3" s="1"/>
  <c r="DJ194" i="3"/>
  <c r="DF67" i="3"/>
  <c r="DG67" i="3"/>
  <c r="DH67" i="3"/>
  <c r="DI67" i="3"/>
  <c r="S70" i="1" s="1"/>
  <c r="DF9" i="3"/>
  <c r="DI9" i="3"/>
  <c r="DG9" i="3"/>
  <c r="DH9" i="3"/>
  <c r="DJ202" i="3"/>
  <c r="S196" i="1"/>
  <c r="Q182" i="1"/>
  <c r="R65" i="1"/>
  <c r="Q219" i="1"/>
  <c r="S206" i="1"/>
  <c r="AG26" i="1"/>
  <c r="T87" i="1"/>
  <c r="AJ119" i="1"/>
  <c r="W137" i="1"/>
  <c r="GM218" i="1"/>
  <c r="GN218" i="1" s="1"/>
  <c r="U178" i="1"/>
  <c r="GM181" i="1"/>
  <c r="GN181" i="1" s="1"/>
  <c r="AT378" i="1"/>
  <c r="F400" i="1"/>
  <c r="V378" i="1"/>
  <c r="F405" i="1"/>
  <c r="DJ116" i="3"/>
  <c r="AG259" i="1"/>
  <c r="T273" i="1"/>
  <c r="CI259" i="1"/>
  <c r="AZ273" i="1"/>
  <c r="Q196" i="1"/>
  <c r="DJ226" i="3"/>
  <c r="S219" i="1"/>
  <c r="DF76" i="3"/>
  <c r="P73" i="1" s="1"/>
  <c r="DG76" i="3"/>
  <c r="DH76" i="3"/>
  <c r="DI76" i="3"/>
  <c r="P75" i="1"/>
  <c r="R64" i="1"/>
  <c r="CP64" i="1" s="1"/>
  <c r="O64" i="1" s="1"/>
  <c r="R70" i="1"/>
  <c r="R78" i="1"/>
  <c r="CY74" i="1"/>
  <c r="X74" i="1" s="1"/>
  <c r="AZ399" i="7" s="1"/>
  <c r="CZ74" i="1"/>
  <c r="Y74" i="1" s="1"/>
  <c r="BA399" i="7" s="1"/>
  <c r="DF50" i="3"/>
  <c r="P66" i="1" s="1"/>
  <c r="DG50" i="3"/>
  <c r="DH50" i="3"/>
  <c r="R66" i="1" s="1"/>
  <c r="DI50" i="3"/>
  <c r="S66" i="1" s="1"/>
  <c r="GM45" i="1"/>
  <c r="GN45" i="1" s="1"/>
  <c r="R206" i="1"/>
  <c r="BZ26" i="1"/>
  <c r="AQ87" i="1"/>
  <c r="GM134" i="1"/>
  <c r="GN134" i="1" s="1"/>
  <c r="CG305" i="1"/>
  <c r="AX310" i="1"/>
  <c r="BD259" i="1"/>
  <c r="F298" i="1"/>
  <c r="DH184" i="3"/>
  <c r="DI184" i="3"/>
  <c r="DJ184" i="3" s="1"/>
  <c r="DF184" i="3"/>
  <c r="DG184" i="3"/>
  <c r="GM183" i="1"/>
  <c r="GN183" i="1" s="1"/>
  <c r="R342" i="1"/>
  <c r="F360" i="1"/>
  <c r="F401" i="1"/>
  <c r="AU378" i="1"/>
  <c r="AD305" i="1"/>
  <c r="Q310" i="1"/>
  <c r="AQ305" i="1"/>
  <c r="F320" i="1"/>
  <c r="DJ72" i="3"/>
  <c r="S72" i="1"/>
  <c r="DJ56" i="3"/>
  <c r="S68" i="1"/>
  <c r="DJ74" i="3"/>
  <c r="S73" i="1"/>
  <c r="DJ210" i="3"/>
  <c r="S197" i="1"/>
  <c r="DF181" i="3"/>
  <c r="DI181" i="3"/>
  <c r="DG181" i="3"/>
  <c r="DH181" i="3"/>
  <c r="Q78" i="1"/>
  <c r="DJ94" i="3"/>
  <c r="S77" i="1"/>
  <c r="DF52" i="3"/>
  <c r="P67" i="1" s="1"/>
  <c r="DI52" i="3"/>
  <c r="DG52" i="3"/>
  <c r="Q67" i="1" s="1"/>
  <c r="DH52" i="3"/>
  <c r="R67" i="1" s="1"/>
  <c r="DF5" i="3"/>
  <c r="DH5" i="3"/>
  <c r="DG5" i="3"/>
  <c r="DI5" i="3"/>
  <c r="DJ5" i="3" s="1"/>
  <c r="DH2" i="3"/>
  <c r="DI2" i="3"/>
  <c r="DJ2" i="3" s="1"/>
  <c r="DF2" i="3"/>
  <c r="DG2" i="3"/>
  <c r="DJ217" i="3"/>
  <c r="Q206" i="1"/>
  <c r="AO169" i="1"/>
  <c r="F231" i="1"/>
  <c r="CI26" i="1"/>
  <c r="AZ87" i="1"/>
  <c r="CM87" i="1"/>
  <c r="BZ169" i="1"/>
  <c r="AQ227" i="1"/>
  <c r="CI227" i="1"/>
  <c r="F350" i="1"/>
  <c r="AO342" i="1"/>
  <c r="GM187" i="1"/>
  <c r="GN187" i="1" s="1"/>
  <c r="GM194" i="1"/>
  <c r="GN194" i="1" s="1"/>
  <c r="F369" i="1"/>
  <c r="V342" i="1"/>
  <c r="T342" i="1"/>
  <c r="F367" i="1"/>
  <c r="P177" i="1"/>
  <c r="DJ29" i="3"/>
  <c r="Q54" i="1"/>
  <c r="DJ134" i="3"/>
  <c r="S128" i="1"/>
  <c r="R73" i="1"/>
  <c r="Q75" i="1"/>
  <c r="R71" i="1"/>
  <c r="DF191" i="3"/>
  <c r="DG191" i="3"/>
  <c r="DH191" i="3"/>
  <c r="DI191" i="3"/>
  <c r="P70" i="1"/>
  <c r="DF87" i="3"/>
  <c r="DI87" i="3"/>
  <c r="DG87" i="3"/>
  <c r="DJ87" i="3" s="1"/>
  <c r="DH87" i="3"/>
  <c r="P78" i="1"/>
  <c r="DJ82" i="3"/>
  <c r="P77" i="1"/>
  <c r="DF247" i="3"/>
  <c r="DG247" i="3"/>
  <c r="DH247" i="3"/>
  <c r="DI247" i="3"/>
  <c r="DF8" i="3"/>
  <c r="DG8" i="3"/>
  <c r="DJ8" i="3" s="1"/>
  <c r="DH8" i="3"/>
  <c r="DI8" i="3"/>
  <c r="P206" i="1"/>
  <c r="GM50" i="1"/>
  <c r="GN50" i="1" s="1"/>
  <c r="AP26" i="1"/>
  <c r="F96" i="1"/>
  <c r="AP412" i="1"/>
  <c r="T137" i="1"/>
  <c r="AG119" i="1"/>
  <c r="BD378" i="1"/>
  <c r="F407" i="1"/>
  <c r="DF183" i="3"/>
  <c r="DG183" i="3"/>
  <c r="DH183" i="3"/>
  <c r="DI183" i="3"/>
  <c r="DJ183" i="3" s="1"/>
  <c r="GM201" i="1"/>
  <c r="GN201" i="1" s="1"/>
  <c r="F402" i="1"/>
  <c r="BA378" i="1"/>
  <c r="F370" i="1"/>
  <c r="W342" i="1"/>
  <c r="DF7" i="3"/>
  <c r="DI7" i="3"/>
  <c r="DG7" i="3"/>
  <c r="DJ7" i="3" s="1"/>
  <c r="DH7" i="3"/>
  <c r="Q71" i="1"/>
  <c r="DJ218" i="3"/>
  <c r="R182" i="1"/>
  <c r="DI232" i="3"/>
  <c r="S223" i="1" s="1"/>
  <c r="DF232" i="3"/>
  <c r="P223" i="1" s="1"/>
  <c r="DG232" i="3"/>
  <c r="DH232" i="3"/>
  <c r="R223" i="1" s="1"/>
  <c r="DF109" i="3"/>
  <c r="P80" i="1" s="1"/>
  <c r="DI109" i="3"/>
  <c r="S80" i="1" s="1"/>
  <c r="DG109" i="3"/>
  <c r="DJ109" i="3" s="1"/>
  <c r="DH109" i="3"/>
  <c r="R80" i="1" s="1"/>
  <c r="DF118" i="3"/>
  <c r="P123" i="1" s="1"/>
  <c r="DI118" i="3"/>
  <c r="S123" i="1" s="1"/>
  <c r="DG118" i="3"/>
  <c r="DH118" i="3"/>
  <c r="R123" i="1" s="1"/>
  <c r="DJ197" i="3"/>
  <c r="P182" i="1"/>
  <c r="V264" i="1"/>
  <c r="BC169" i="1"/>
  <c r="F243" i="1"/>
  <c r="CC119" i="1"/>
  <c r="AT137" i="1"/>
  <c r="GM205" i="1"/>
  <c r="GN205" i="1" s="1"/>
  <c r="AP378" i="1"/>
  <c r="F391" i="1"/>
  <c r="F331" i="1"/>
  <c r="T305" i="1"/>
  <c r="CH346" i="1"/>
  <c r="CE346" i="1"/>
  <c r="CF346" i="1"/>
  <c r="AC342" i="1"/>
  <c r="P346" i="1"/>
  <c r="F332" i="1"/>
  <c r="U305" i="1"/>
  <c r="AJ26" i="1"/>
  <c r="W87" i="1"/>
  <c r="DJ227" i="3"/>
  <c r="R76" i="1"/>
  <c r="DF172" i="3"/>
  <c r="P175" i="1" s="1"/>
  <c r="DI172" i="3"/>
  <c r="S175" i="1" s="1"/>
  <c r="DG172" i="3"/>
  <c r="DH172" i="3"/>
  <c r="R175" i="1" s="1"/>
  <c r="DF187" i="3"/>
  <c r="DG187" i="3"/>
  <c r="DH187" i="3"/>
  <c r="DI187" i="3"/>
  <c r="DJ161" i="3"/>
  <c r="DJ85" i="3"/>
  <c r="S75" i="1"/>
  <c r="DF160" i="3"/>
  <c r="P172" i="1" s="1"/>
  <c r="DG160" i="3"/>
  <c r="Q172" i="1" s="1"/>
  <c r="DH160" i="3"/>
  <c r="R172" i="1" s="1"/>
  <c r="DI160" i="3"/>
  <c r="S172" i="1" s="1"/>
  <c r="DJ166" i="3"/>
  <c r="S174" i="1"/>
  <c r="DJ99" i="3"/>
  <c r="S78" i="1"/>
  <c r="DF220" i="3"/>
  <c r="P215" i="1" s="1"/>
  <c r="DG220" i="3"/>
  <c r="Q215" i="1" s="1"/>
  <c r="DH220" i="3"/>
  <c r="R215" i="1" s="1"/>
  <c r="DI220" i="3"/>
  <c r="R75" i="1"/>
  <c r="DF111" i="3"/>
  <c r="P122" i="1" s="1"/>
  <c r="DG111" i="3"/>
  <c r="Q122" i="1" s="1"/>
  <c r="DH111" i="3"/>
  <c r="R122" i="1" s="1"/>
  <c r="DI111" i="3"/>
  <c r="GM33" i="1"/>
  <c r="GN33" i="1" s="1"/>
  <c r="GM203" i="1"/>
  <c r="GN203" i="1" s="1"/>
  <c r="GM224" i="1"/>
  <c r="GN224" i="1" s="1"/>
  <c r="F394" i="1"/>
  <c r="Q378" i="1"/>
  <c r="P310" i="1"/>
  <c r="AC305" i="1"/>
  <c r="CE310" i="1"/>
  <c r="CF310" i="1"/>
  <c r="CH310" i="1"/>
  <c r="F334" i="1"/>
  <c r="W305" i="1"/>
  <c r="GM344" i="1"/>
  <c r="AB346" i="1"/>
  <c r="AI273" i="1" l="1"/>
  <c r="G1139" i="7"/>
  <c r="AX273" i="1"/>
  <c r="AX259" i="1" s="1"/>
  <c r="AI87" i="1"/>
  <c r="G63" i="7"/>
  <c r="L397" i="7"/>
  <c r="AH227" i="1"/>
  <c r="G825" i="7"/>
  <c r="L398" i="7"/>
  <c r="CP196" i="1"/>
  <c r="O196" i="1" s="1"/>
  <c r="AH87" i="1"/>
  <c r="G57" i="7"/>
  <c r="AN477" i="7"/>
  <c r="K477" i="7"/>
  <c r="I477" i="7" s="1"/>
  <c r="AP169" i="1"/>
  <c r="F236" i="1"/>
  <c r="L1411" i="7"/>
  <c r="L1409" i="7" s="1"/>
  <c r="L1406" i="7" s="1"/>
  <c r="CP262" i="1"/>
  <c r="O262" i="1" s="1"/>
  <c r="CP197" i="1"/>
  <c r="O197" i="1" s="1"/>
  <c r="AI227" i="1"/>
  <c r="CP174" i="1"/>
  <c r="O174" i="1" s="1"/>
  <c r="CP206" i="1"/>
  <c r="O206" i="1" s="1"/>
  <c r="CP72" i="1"/>
  <c r="O72" i="1" s="1"/>
  <c r="F283" i="1"/>
  <c r="CP77" i="1"/>
  <c r="O77" i="1" s="1"/>
  <c r="CP125" i="1"/>
  <c r="O125" i="1" s="1"/>
  <c r="GM74" i="1"/>
  <c r="GO74" i="1" s="1"/>
  <c r="CP128" i="1"/>
  <c r="O128" i="1" s="1"/>
  <c r="CY223" i="1"/>
  <c r="X223" i="1" s="1"/>
  <c r="AZ1068" i="7" s="1"/>
  <c r="L1066" i="7" s="1"/>
  <c r="CZ223" i="1"/>
  <c r="Y223" i="1" s="1"/>
  <c r="BA1068" i="7" s="1"/>
  <c r="L1067" i="7" s="1"/>
  <c r="CY175" i="1"/>
  <c r="X175" i="1" s="1"/>
  <c r="AZ793" i="7" s="1"/>
  <c r="L791" i="7" s="1"/>
  <c r="CZ175" i="1"/>
  <c r="Y175" i="1" s="1"/>
  <c r="BA793" i="7" s="1"/>
  <c r="L792" i="7" s="1"/>
  <c r="CY70" i="1"/>
  <c r="X70" i="1" s="1"/>
  <c r="AZ334" i="7" s="1"/>
  <c r="L332" i="7" s="1"/>
  <c r="CZ70" i="1"/>
  <c r="Y70" i="1" s="1"/>
  <c r="BA334" i="7" s="1"/>
  <c r="L333" i="7" s="1"/>
  <c r="CP172" i="1"/>
  <c r="O172" i="1" s="1"/>
  <c r="CY172" i="1"/>
  <c r="X172" i="1" s="1"/>
  <c r="AZ751" i="7" s="1"/>
  <c r="L749" i="7" s="1"/>
  <c r="CZ172" i="1"/>
  <c r="Y172" i="1" s="1"/>
  <c r="BA751" i="7" s="1"/>
  <c r="L750" i="7" s="1"/>
  <c r="CY173" i="1"/>
  <c r="X173" i="1" s="1"/>
  <c r="AZ765" i="7" s="1"/>
  <c r="L763" i="7" s="1"/>
  <c r="CZ173" i="1"/>
  <c r="Y173" i="1" s="1"/>
  <c r="BA765" i="7" s="1"/>
  <c r="L764" i="7" s="1"/>
  <c r="CY123" i="1"/>
  <c r="X123" i="1" s="1"/>
  <c r="AZ566" i="7" s="1"/>
  <c r="L564" i="7" s="1"/>
  <c r="CZ123" i="1"/>
  <c r="Y123" i="1" s="1"/>
  <c r="BA566" i="7" s="1"/>
  <c r="L565" i="7" s="1"/>
  <c r="AH169" i="1"/>
  <c r="U227" i="1"/>
  <c r="CZ53" i="1"/>
  <c r="Y53" i="1" s="1"/>
  <c r="BA170" i="7" s="1"/>
  <c r="L169" i="7" s="1"/>
  <c r="CY53" i="1"/>
  <c r="X53" i="1" s="1"/>
  <c r="AZ170" i="7" s="1"/>
  <c r="L168" i="7" s="1"/>
  <c r="CP173" i="1"/>
  <c r="O173" i="1" s="1"/>
  <c r="CY80" i="1"/>
  <c r="X80" i="1" s="1"/>
  <c r="AZ491" i="7" s="1"/>
  <c r="L489" i="7" s="1"/>
  <c r="CZ80" i="1"/>
  <c r="Y80" i="1" s="1"/>
  <c r="BA491" i="7" s="1"/>
  <c r="L490" i="7" s="1"/>
  <c r="CY54" i="1"/>
  <c r="X54" i="1" s="1"/>
  <c r="AZ184" i="7" s="1"/>
  <c r="L182" i="7" s="1"/>
  <c r="CZ54" i="1"/>
  <c r="Y54" i="1" s="1"/>
  <c r="BA184" i="7" s="1"/>
  <c r="L183" i="7" s="1"/>
  <c r="AC87" i="1"/>
  <c r="P342" i="1"/>
  <c r="F349" i="1"/>
  <c r="CY73" i="1"/>
  <c r="X73" i="1" s="1"/>
  <c r="AZ382" i="7" s="1"/>
  <c r="L380" i="7" s="1"/>
  <c r="CZ73" i="1"/>
  <c r="Y73" i="1" s="1"/>
  <c r="BA382" i="7" s="1"/>
  <c r="L381" i="7" s="1"/>
  <c r="DJ23" i="3"/>
  <c r="P178" i="1"/>
  <c r="AH259" i="1"/>
  <c r="U273" i="1"/>
  <c r="Q264" i="1"/>
  <c r="BA119" i="1"/>
  <c r="F157" i="1"/>
  <c r="DJ243" i="3"/>
  <c r="DJ236" i="3"/>
  <c r="S261" i="1"/>
  <c r="CP261" i="1" s="1"/>
  <c r="O261" i="1" s="1"/>
  <c r="CY69" i="1"/>
  <c r="X69" i="1" s="1"/>
  <c r="AZ319" i="7" s="1"/>
  <c r="L317" i="7" s="1"/>
  <c r="CZ69" i="1"/>
  <c r="Y69" i="1" s="1"/>
  <c r="BA319" i="7" s="1"/>
  <c r="L318" i="7" s="1"/>
  <c r="F321" i="1"/>
  <c r="AZ305" i="1"/>
  <c r="DJ9" i="3"/>
  <c r="S305" i="1"/>
  <c r="F325" i="1"/>
  <c r="DJ188" i="3"/>
  <c r="CB305" i="1"/>
  <c r="AS310" i="1"/>
  <c r="Y342" i="1"/>
  <c r="F373" i="1"/>
  <c r="BD119" i="1"/>
  <c r="F162" i="1"/>
  <c r="DJ244" i="3"/>
  <c r="AX26" i="1"/>
  <c r="F94" i="1"/>
  <c r="AX412" i="1"/>
  <c r="CE342" i="1"/>
  <c r="AV346" i="1"/>
  <c r="DJ24" i="3"/>
  <c r="Y305" i="1"/>
  <c r="F337" i="1"/>
  <c r="DJ246" i="3"/>
  <c r="S269" i="1"/>
  <c r="CP269" i="1" s="1"/>
  <c r="O269" i="1" s="1"/>
  <c r="F361" i="1"/>
  <c r="S342" i="1"/>
  <c r="DJ118" i="3"/>
  <c r="U119" i="1"/>
  <c r="F159" i="1"/>
  <c r="G719" i="7" s="1"/>
  <c r="S378" i="1"/>
  <c r="F397" i="1"/>
  <c r="BC22" i="1"/>
  <c r="F428" i="1"/>
  <c r="BC449" i="1"/>
  <c r="BD169" i="1"/>
  <c r="F252" i="1"/>
  <c r="Y378" i="1"/>
  <c r="F409" i="1"/>
  <c r="CY196" i="1"/>
  <c r="X196" i="1" s="1"/>
  <c r="AZ925" i="7" s="1"/>
  <c r="L923" i="7" s="1"/>
  <c r="CZ196" i="1"/>
  <c r="Y196" i="1" s="1"/>
  <c r="BA925" i="7" s="1"/>
  <c r="L924" i="7" s="1"/>
  <c r="CY75" i="1"/>
  <c r="X75" i="1" s="1"/>
  <c r="AZ416" i="7" s="1"/>
  <c r="L414" i="7" s="1"/>
  <c r="CZ75" i="1"/>
  <c r="Y75" i="1" s="1"/>
  <c r="BA416" i="7" s="1"/>
  <c r="L415" i="7" s="1"/>
  <c r="AQ169" i="1"/>
  <c r="F237" i="1"/>
  <c r="CP75" i="1"/>
  <c r="O75" i="1" s="1"/>
  <c r="F336" i="1"/>
  <c r="X305" i="1"/>
  <c r="DJ174" i="3"/>
  <c r="S176" i="1"/>
  <c r="CP176" i="1" s="1"/>
  <c r="O176" i="1" s="1"/>
  <c r="F353" i="1"/>
  <c r="AX342" i="1"/>
  <c r="X342" i="1"/>
  <c r="F372" i="1"/>
  <c r="DJ11" i="3"/>
  <c r="S43" i="1"/>
  <c r="CP43" i="1" s="1"/>
  <c r="O43" i="1" s="1"/>
  <c r="F106" i="1"/>
  <c r="AU26" i="1"/>
  <c r="AU412" i="1"/>
  <c r="R264" i="1"/>
  <c r="CF342" i="1"/>
  <c r="AW346" i="1"/>
  <c r="DJ247" i="3"/>
  <c r="S270" i="1"/>
  <c r="DJ52" i="3"/>
  <c r="S67" i="1"/>
  <c r="CP67" i="1" s="1"/>
  <c r="O67" i="1" s="1"/>
  <c r="F317" i="1"/>
  <c r="AX305" i="1"/>
  <c r="F357" i="1"/>
  <c r="AZ342" i="1"/>
  <c r="CZ125" i="1"/>
  <c r="Y125" i="1" s="1"/>
  <c r="BA609" i="7" s="1"/>
  <c r="L608" i="7" s="1"/>
  <c r="CY125" i="1"/>
  <c r="X125" i="1" s="1"/>
  <c r="AO22" i="1"/>
  <c r="AO449" i="1"/>
  <c r="F416" i="1"/>
  <c r="BA259" i="1"/>
  <c r="F293" i="1"/>
  <c r="AI169" i="1"/>
  <c r="V227" i="1"/>
  <c r="CY72" i="1"/>
  <c r="X72" i="1" s="1"/>
  <c r="AZ360" i="7" s="1"/>
  <c r="L358" i="7" s="1"/>
  <c r="CZ72" i="1"/>
  <c r="Y72" i="1" s="1"/>
  <c r="BA360" i="7" s="1"/>
  <c r="L359" i="7" s="1"/>
  <c r="DJ67" i="3"/>
  <c r="O382" i="1"/>
  <c r="AB378" i="1"/>
  <c r="CY65" i="1"/>
  <c r="X65" i="1" s="1"/>
  <c r="AZ259" i="7" s="1"/>
  <c r="L257" i="7" s="1"/>
  <c r="CZ65" i="1"/>
  <c r="Y65" i="1" s="1"/>
  <c r="BA259" i="7" s="1"/>
  <c r="L258" i="7" s="1"/>
  <c r="DJ31" i="3"/>
  <c r="CF378" i="1"/>
  <c r="AW382" i="1"/>
  <c r="DJ10" i="3"/>
  <c r="CP69" i="1"/>
  <c r="O69" i="1" s="1"/>
  <c r="R270" i="1"/>
  <c r="DJ172" i="3"/>
  <c r="DJ232" i="3"/>
  <c r="Q270" i="1"/>
  <c r="AZ26" i="1"/>
  <c r="F98" i="1"/>
  <c r="CY77" i="1"/>
  <c r="X77" i="1" s="1"/>
  <c r="AZ447" i="7" s="1"/>
  <c r="L445" i="7" s="1"/>
  <c r="CZ77" i="1"/>
  <c r="Y77" i="1" s="1"/>
  <c r="BA447" i="7" s="1"/>
  <c r="L446" i="7" s="1"/>
  <c r="DJ76" i="3"/>
  <c r="CA382" i="1"/>
  <c r="GN380" i="1"/>
  <c r="CB382" i="1" s="1"/>
  <c r="F144" i="1"/>
  <c r="AX119" i="1"/>
  <c r="CY62" i="1"/>
  <c r="X62" i="1" s="1"/>
  <c r="AZ214" i="7" s="1"/>
  <c r="L212" i="7" s="1"/>
  <c r="CZ62" i="1"/>
  <c r="Y62" i="1" s="1"/>
  <c r="BA214" i="7" s="1"/>
  <c r="L213" i="7" s="1"/>
  <c r="Q175" i="1"/>
  <c r="CP175" i="1" s="1"/>
  <c r="O175" i="1" s="1"/>
  <c r="F330" i="1"/>
  <c r="BA305" i="1"/>
  <c r="W169" i="1"/>
  <c r="F251" i="1"/>
  <c r="AQ26" i="1"/>
  <c r="F97" i="1"/>
  <c r="AQ412" i="1"/>
  <c r="CP73" i="1"/>
  <c r="O73" i="1" s="1"/>
  <c r="W119" i="1"/>
  <c r="F161" i="1"/>
  <c r="CH378" i="1"/>
  <c r="AY382" i="1"/>
  <c r="BA26" i="1"/>
  <c r="F107" i="1"/>
  <c r="BA412" i="1"/>
  <c r="Q171" i="1"/>
  <c r="DJ144" i="3"/>
  <c r="S133" i="1"/>
  <c r="BB22" i="1"/>
  <c r="BB449" i="1"/>
  <c r="F425" i="1"/>
  <c r="AX169" i="1"/>
  <c r="F234" i="1"/>
  <c r="CY68" i="1"/>
  <c r="X68" i="1" s="1"/>
  <c r="AZ304" i="7" s="1"/>
  <c r="L302" i="7" s="1"/>
  <c r="CZ68" i="1"/>
  <c r="Y68" i="1" s="1"/>
  <c r="BA304" i="7" s="1"/>
  <c r="L303" i="7" s="1"/>
  <c r="CM26" i="1"/>
  <c r="BD87" i="1"/>
  <c r="CY78" i="1"/>
  <c r="X78" i="1" s="1"/>
  <c r="AZ460" i="7" s="1"/>
  <c r="L458" i="7" s="1"/>
  <c r="CZ78" i="1"/>
  <c r="Y78" i="1" s="1"/>
  <c r="BA460" i="7" s="1"/>
  <c r="L459" i="7" s="1"/>
  <c r="CY219" i="1"/>
  <c r="X219" i="1" s="1"/>
  <c r="AZ1041" i="7" s="1"/>
  <c r="L1039" i="7" s="1"/>
  <c r="CZ219" i="1"/>
  <c r="Y219" i="1" s="1"/>
  <c r="BA1041" i="7" s="1"/>
  <c r="L1040" i="7" s="1"/>
  <c r="CE378" i="1"/>
  <c r="AV382" i="1"/>
  <c r="R177" i="1"/>
  <c r="CY177" i="1" s="1"/>
  <c r="X177" i="1" s="1"/>
  <c r="AZ821" i="7" s="1"/>
  <c r="L819" i="7" s="1"/>
  <c r="P171" i="1"/>
  <c r="Q223" i="1"/>
  <c r="CP223" i="1" s="1"/>
  <c r="O223" i="1" s="1"/>
  <c r="DJ120" i="3"/>
  <c r="S124" i="1"/>
  <c r="CP124" i="1" s="1"/>
  <c r="O124" i="1" s="1"/>
  <c r="AE137" i="1"/>
  <c r="CA305" i="1"/>
  <c r="AR310" i="1"/>
  <c r="DJ191" i="3"/>
  <c r="CH305" i="1"/>
  <c r="AY310" i="1"/>
  <c r="CI169" i="1"/>
  <c r="AZ227" i="1"/>
  <c r="AZ412" i="1" s="1"/>
  <c r="CF305" i="1"/>
  <c r="AW310" i="1"/>
  <c r="CE305" i="1"/>
  <c r="AV310" i="1"/>
  <c r="CY128" i="1"/>
  <c r="X128" i="1" s="1"/>
  <c r="AZ645" i="7" s="1"/>
  <c r="L643" i="7" s="1"/>
  <c r="CZ128" i="1"/>
  <c r="Y128" i="1" s="1"/>
  <c r="BA645" i="7" s="1"/>
  <c r="L644" i="7" s="1"/>
  <c r="P305" i="1"/>
  <c r="F313" i="1"/>
  <c r="T26" i="1"/>
  <c r="F108" i="1"/>
  <c r="T412" i="1"/>
  <c r="F148" i="1"/>
  <c r="AZ119" i="1"/>
  <c r="CY71" i="1"/>
  <c r="X71" i="1" s="1"/>
  <c r="AZ347" i="7" s="1"/>
  <c r="L345" i="7" s="1"/>
  <c r="CZ71" i="1"/>
  <c r="Y71" i="1" s="1"/>
  <c r="BA347" i="7" s="1"/>
  <c r="L346" i="7" s="1"/>
  <c r="F385" i="1"/>
  <c r="P378" i="1"/>
  <c r="DJ180" i="3"/>
  <c r="Q177" i="1"/>
  <c r="AH26" i="1"/>
  <c r="U87" i="1"/>
  <c r="AI26" i="1"/>
  <c r="V87" i="1"/>
  <c r="R171" i="1"/>
  <c r="V119" i="1"/>
  <c r="F160" i="1"/>
  <c r="G720" i="7" s="1"/>
  <c r="CY76" i="1"/>
  <c r="X76" i="1" s="1"/>
  <c r="AZ431" i="7" s="1"/>
  <c r="L429" i="7" s="1"/>
  <c r="CZ76" i="1"/>
  <c r="Y76" i="1" s="1"/>
  <c r="BA431" i="7" s="1"/>
  <c r="L430" i="7" s="1"/>
  <c r="CP78" i="1"/>
  <c r="O78" i="1" s="1"/>
  <c r="CP219" i="1"/>
  <c r="O219" i="1" s="1"/>
  <c r="F246" i="1"/>
  <c r="AU169" i="1"/>
  <c r="CP62" i="1"/>
  <c r="O62" i="1" s="1"/>
  <c r="DJ154" i="3"/>
  <c r="S171" i="1"/>
  <c r="DJ190" i="3"/>
  <c r="CA346" i="1"/>
  <c r="GN344" i="1"/>
  <c r="CB346" i="1" s="1"/>
  <c r="CP54" i="1"/>
  <c r="O54" i="1" s="1"/>
  <c r="X378" i="1"/>
  <c r="F408" i="1"/>
  <c r="CH342" i="1"/>
  <c r="AY346" i="1"/>
  <c r="DJ220" i="3"/>
  <c r="S215" i="1"/>
  <c r="Q65" i="1"/>
  <c r="CP65" i="1" s="1"/>
  <c r="O65" i="1" s="1"/>
  <c r="F322" i="1"/>
  <c r="Q305" i="1"/>
  <c r="CY174" i="1"/>
  <c r="X174" i="1" s="1"/>
  <c r="CZ174" i="1"/>
  <c r="Y174" i="1" s="1"/>
  <c r="BA779" i="7" s="1"/>
  <c r="L778" i="7" s="1"/>
  <c r="DJ181" i="3"/>
  <c r="F280" i="1"/>
  <c r="W26" i="1"/>
  <c r="F111" i="1"/>
  <c r="W412" i="1"/>
  <c r="CP76" i="1"/>
  <c r="O76" i="1" s="1"/>
  <c r="Q53" i="1"/>
  <c r="CP53" i="1" s="1"/>
  <c r="O53" i="1" s="1"/>
  <c r="GM53" i="1" s="1"/>
  <c r="GN53" i="1" s="1"/>
  <c r="CY206" i="1"/>
  <c r="X206" i="1" s="1"/>
  <c r="AZ984" i="7" s="1"/>
  <c r="L982" i="7" s="1"/>
  <c r="CZ206" i="1"/>
  <c r="Y206" i="1" s="1"/>
  <c r="BA984" i="7" s="1"/>
  <c r="L983" i="7" s="1"/>
  <c r="DJ249" i="3"/>
  <c r="DJ6" i="3"/>
  <c r="CZ64" i="1"/>
  <c r="Y64" i="1" s="1"/>
  <c r="BA244" i="7" s="1"/>
  <c r="L243" i="7" s="1"/>
  <c r="AB342" i="1"/>
  <c r="O346" i="1"/>
  <c r="DJ187" i="3"/>
  <c r="P270" i="1"/>
  <c r="AC273" i="1" s="1"/>
  <c r="AI259" i="1"/>
  <c r="V273" i="1"/>
  <c r="T119" i="1"/>
  <c r="F158" i="1"/>
  <c r="CY66" i="1"/>
  <c r="X66" i="1" s="1"/>
  <c r="AZ274" i="7" s="1"/>
  <c r="L272" i="7" s="1"/>
  <c r="CZ66" i="1"/>
  <c r="Y66" i="1" s="1"/>
  <c r="BA274" i="7" s="1"/>
  <c r="L273" i="7" s="1"/>
  <c r="AZ259" i="1"/>
  <c r="F284" i="1"/>
  <c r="CY182" i="1"/>
  <c r="X182" i="1" s="1"/>
  <c r="AZ878" i="7" s="1"/>
  <c r="L876" i="7" s="1"/>
  <c r="CZ182" i="1"/>
  <c r="Y182" i="1" s="1"/>
  <c r="BA878" i="7" s="1"/>
  <c r="L877" i="7" s="1"/>
  <c r="CZ262" i="1"/>
  <c r="Y262" i="1" s="1"/>
  <c r="BA1130" i="7" s="1"/>
  <c r="L1129" i="7" s="1"/>
  <c r="CY262" i="1"/>
  <c r="X262" i="1" s="1"/>
  <c r="DJ1" i="3"/>
  <c r="S28" i="1"/>
  <c r="Q123" i="1"/>
  <c r="AD137" i="1" s="1"/>
  <c r="CP71" i="1"/>
  <c r="O71" i="1" s="1"/>
  <c r="DJ189" i="3"/>
  <c r="CY64" i="1"/>
  <c r="X64" i="1" s="1"/>
  <c r="AZ244" i="7" s="1"/>
  <c r="L242" i="7" s="1"/>
  <c r="AC137" i="1"/>
  <c r="Q80" i="1"/>
  <c r="CP80" i="1" s="1"/>
  <c r="O80" i="1" s="1"/>
  <c r="CP182" i="1"/>
  <c r="O182" i="1" s="1"/>
  <c r="AP22" i="1"/>
  <c r="F421" i="1"/>
  <c r="AP449" i="1"/>
  <c r="Q70" i="1"/>
  <c r="CP70" i="1" s="1"/>
  <c r="O70" i="1" s="1"/>
  <c r="DJ36" i="3"/>
  <c r="S63" i="1"/>
  <c r="DJ58" i="3"/>
  <c r="R28" i="1"/>
  <c r="AE87" i="1" s="1"/>
  <c r="AB305" i="1"/>
  <c r="O310" i="1"/>
  <c r="BA169" i="1"/>
  <c r="F247" i="1"/>
  <c r="T169" i="1"/>
  <c r="F248" i="1"/>
  <c r="DJ182" i="3"/>
  <c r="S178" i="1"/>
  <c r="F155" i="1"/>
  <c r="AT119" i="1"/>
  <c r="DJ111" i="3"/>
  <c r="S122" i="1"/>
  <c r="DJ160" i="3"/>
  <c r="CY197" i="1"/>
  <c r="X197" i="1" s="1"/>
  <c r="AZ946" i="7" s="1"/>
  <c r="L944" i="7" s="1"/>
  <c r="CZ197" i="1"/>
  <c r="Y197" i="1" s="1"/>
  <c r="BA946" i="7" s="1"/>
  <c r="L945" i="7" s="1"/>
  <c r="DJ50" i="3"/>
  <c r="Q66" i="1"/>
  <c r="CP66" i="1" s="1"/>
  <c r="O66" i="1" s="1"/>
  <c r="GM66" i="1" s="1"/>
  <c r="GN66" i="1" s="1"/>
  <c r="T259" i="1"/>
  <c r="F294" i="1"/>
  <c r="R178" i="1"/>
  <c r="CP68" i="1"/>
  <c r="O68" i="1" s="1"/>
  <c r="GM79" i="1"/>
  <c r="GO79" i="1" s="1"/>
  <c r="Q28" i="1"/>
  <c r="DJ241" i="3"/>
  <c r="S264" i="1"/>
  <c r="AN447" i="7" l="1"/>
  <c r="K447" i="7"/>
  <c r="I447" i="7" s="1"/>
  <c r="AN416" i="7"/>
  <c r="K416" i="7"/>
  <c r="I416" i="7" s="1"/>
  <c r="AN878" i="7"/>
  <c r="K878" i="7"/>
  <c r="I878" i="7" s="1"/>
  <c r="K274" i="7"/>
  <c r="I274" i="7" s="1"/>
  <c r="AN274" i="7"/>
  <c r="K1041" i="7"/>
  <c r="I1041" i="7" s="1"/>
  <c r="AN1041" i="7"/>
  <c r="K214" i="7"/>
  <c r="I214" i="7" s="1"/>
  <c r="AN214" i="7"/>
  <c r="AN259" i="7"/>
  <c r="K259" i="7"/>
  <c r="I259" i="7" s="1"/>
  <c r="AN319" i="7"/>
  <c r="K319" i="7"/>
  <c r="I319" i="7" s="1"/>
  <c r="AN382" i="7"/>
  <c r="K382" i="7"/>
  <c r="I382" i="7" s="1"/>
  <c r="AN765" i="7"/>
  <c r="K765" i="7"/>
  <c r="I765" i="7" s="1"/>
  <c r="K491" i="7"/>
  <c r="I491" i="7" s="1"/>
  <c r="AN491" i="7"/>
  <c r="K793" i="7"/>
  <c r="I793" i="7" s="1"/>
  <c r="AN793" i="7"/>
  <c r="K399" i="7"/>
  <c r="I399" i="7" s="1"/>
  <c r="AN399" i="7"/>
  <c r="GM262" i="1"/>
  <c r="GN262" i="1" s="1"/>
  <c r="AZ1130" i="7"/>
  <c r="L1128" i="7" s="1"/>
  <c r="AN984" i="7"/>
  <c r="K984" i="7"/>
  <c r="I984" i="7" s="1"/>
  <c r="AN431" i="7"/>
  <c r="K431" i="7"/>
  <c r="I431" i="7" s="1"/>
  <c r="K360" i="7"/>
  <c r="I360" i="7" s="1"/>
  <c r="AN360" i="7"/>
  <c r="GM125" i="1"/>
  <c r="GN125" i="1" s="1"/>
  <c r="AZ609" i="7"/>
  <c r="L607" i="7" s="1"/>
  <c r="AN925" i="7"/>
  <c r="K925" i="7"/>
  <c r="I925" i="7" s="1"/>
  <c r="AN184" i="7"/>
  <c r="K184" i="7"/>
  <c r="I184" i="7" s="1"/>
  <c r="AN170" i="7"/>
  <c r="K170" i="7"/>
  <c r="I170" i="7" s="1"/>
  <c r="AN334" i="7"/>
  <c r="K334" i="7"/>
  <c r="I334" i="7" s="1"/>
  <c r="K1068" i="7"/>
  <c r="I1068" i="7" s="1"/>
  <c r="AN1068" i="7"/>
  <c r="AN244" i="7"/>
  <c r="K244" i="7"/>
  <c r="I244" i="7" s="1"/>
  <c r="GM174" i="1"/>
  <c r="GN174" i="1" s="1"/>
  <c r="AZ779" i="7"/>
  <c r="K645" i="7"/>
  <c r="I645" i="7" s="1"/>
  <c r="AN645" i="7"/>
  <c r="AN946" i="7"/>
  <c r="K946" i="7"/>
  <c r="I946" i="7" s="1"/>
  <c r="G16" i="2"/>
  <c r="G18" i="2" s="1"/>
  <c r="C43" i="7"/>
  <c r="AN347" i="7"/>
  <c r="K347" i="7"/>
  <c r="I347" i="7" s="1"/>
  <c r="AN460" i="7"/>
  <c r="K460" i="7"/>
  <c r="I460" i="7" s="1"/>
  <c r="K304" i="7"/>
  <c r="I304" i="7" s="1"/>
  <c r="AN304" i="7"/>
  <c r="K566" i="7"/>
  <c r="I566" i="7" s="1"/>
  <c r="AN566" i="7"/>
  <c r="K751" i="7"/>
  <c r="I751" i="7" s="1"/>
  <c r="AN751" i="7"/>
  <c r="GM196" i="1"/>
  <c r="GN196" i="1" s="1"/>
  <c r="GM223" i="1"/>
  <c r="GN223" i="1" s="1"/>
  <c r="GM175" i="1"/>
  <c r="GN175" i="1" s="1"/>
  <c r="GM206" i="1"/>
  <c r="GN206" i="1" s="1"/>
  <c r="CP123" i="1"/>
  <c r="O123" i="1" s="1"/>
  <c r="GM123" i="1" s="1"/>
  <c r="GN123" i="1" s="1"/>
  <c r="GM197" i="1"/>
  <c r="GN197" i="1" s="1"/>
  <c r="GM70" i="1"/>
  <c r="GN70" i="1" s="1"/>
  <c r="GM80" i="1"/>
  <c r="GN80" i="1" s="1"/>
  <c r="GM64" i="1"/>
  <c r="GN64" i="1" s="1"/>
  <c r="AE273" i="1"/>
  <c r="AE259" i="1" s="1"/>
  <c r="GM128" i="1"/>
  <c r="GN128" i="1" s="1"/>
  <c r="CP177" i="1"/>
  <c r="O177" i="1" s="1"/>
  <c r="GM73" i="1"/>
  <c r="GN73" i="1" s="1"/>
  <c r="CP264" i="1"/>
  <c r="O264" i="1" s="1"/>
  <c r="GM71" i="1"/>
  <c r="GN71" i="1" s="1"/>
  <c r="GM77" i="1"/>
  <c r="GN77" i="1" s="1"/>
  <c r="GM78" i="1"/>
  <c r="GO78" i="1" s="1"/>
  <c r="GM72" i="1"/>
  <c r="GN72" i="1" s="1"/>
  <c r="GM75" i="1"/>
  <c r="GO75" i="1" s="1"/>
  <c r="AE227" i="1"/>
  <c r="R227" i="1" s="1"/>
  <c r="GM65" i="1"/>
  <c r="GN65" i="1" s="1"/>
  <c r="AX22" i="1"/>
  <c r="F419" i="1"/>
  <c r="AX449" i="1"/>
  <c r="U169" i="1"/>
  <c r="F249" i="1"/>
  <c r="G1101" i="7" s="1"/>
  <c r="F354" i="1"/>
  <c r="AY342" i="1"/>
  <c r="AC259" i="1"/>
  <c r="CE273" i="1"/>
  <c r="CF273" i="1"/>
  <c r="CH273" i="1"/>
  <c r="P273" i="1"/>
  <c r="CY215" i="1"/>
  <c r="X215" i="1" s="1"/>
  <c r="AZ1018" i="7" s="1"/>
  <c r="L1016" i="7" s="1"/>
  <c r="CZ215" i="1"/>
  <c r="Y215" i="1" s="1"/>
  <c r="BA1018" i="7" s="1"/>
  <c r="L1017" i="7" s="1"/>
  <c r="AZ22" i="1"/>
  <c r="F423" i="1"/>
  <c r="AZ449" i="1"/>
  <c r="AQ22" i="1"/>
  <c r="AQ449" i="1"/>
  <c r="F422" i="1"/>
  <c r="CY67" i="1"/>
  <c r="X67" i="1" s="1"/>
  <c r="AZ289" i="7" s="1"/>
  <c r="L287" i="7" s="1"/>
  <c r="CZ67" i="1"/>
  <c r="Y67" i="1" s="1"/>
  <c r="BA289" i="7" s="1"/>
  <c r="L288" i="7" s="1"/>
  <c r="CZ133" i="1"/>
  <c r="Y133" i="1" s="1"/>
  <c r="BA685" i="7" s="1"/>
  <c r="L684" i="7" s="1"/>
  <c r="CY133" i="1"/>
  <c r="X133" i="1" s="1"/>
  <c r="AZ685" i="7" s="1"/>
  <c r="L683" i="7" s="1"/>
  <c r="CY261" i="1"/>
  <c r="X261" i="1" s="1"/>
  <c r="AZ1115" i="7" s="1"/>
  <c r="CZ261" i="1"/>
  <c r="Y261" i="1" s="1"/>
  <c r="BA1115" i="7" s="1"/>
  <c r="AF273" i="1"/>
  <c r="F384" i="1"/>
  <c r="O378" i="1"/>
  <c r="AP18" i="1"/>
  <c r="F458" i="1"/>
  <c r="AD227" i="1"/>
  <c r="U259" i="1"/>
  <c r="F295" i="1"/>
  <c r="G1220" i="7" s="1"/>
  <c r="AE169" i="1"/>
  <c r="CA342" i="1"/>
  <c r="AR346" i="1"/>
  <c r="BA22" i="1"/>
  <c r="F432" i="1"/>
  <c r="BA449" i="1"/>
  <c r="Q137" i="1"/>
  <c r="AD119" i="1"/>
  <c r="F352" i="1"/>
  <c r="AW342" i="1"/>
  <c r="F327" i="1"/>
  <c r="AS305" i="1"/>
  <c r="CY63" i="1"/>
  <c r="X63" i="1" s="1"/>
  <c r="AZ229" i="7" s="1"/>
  <c r="L227" i="7" s="1"/>
  <c r="CZ63" i="1"/>
  <c r="Y63" i="1" s="1"/>
  <c r="BA229" i="7" s="1"/>
  <c r="L228" i="7" s="1"/>
  <c r="CP63" i="1"/>
  <c r="O63" i="1" s="1"/>
  <c r="BB18" i="1"/>
  <c r="F462" i="1"/>
  <c r="CP171" i="1"/>
  <c r="O171" i="1" s="1"/>
  <c r="AC227" i="1"/>
  <c r="CY178" i="1"/>
  <c r="X178" i="1" s="1"/>
  <c r="AZ848" i="7" s="1"/>
  <c r="L846" i="7" s="1"/>
  <c r="CZ178" i="1"/>
  <c r="Y178" i="1" s="1"/>
  <c r="BA848" i="7" s="1"/>
  <c r="L847" i="7" s="1"/>
  <c r="CP215" i="1"/>
  <c r="O215" i="1" s="1"/>
  <c r="CY269" i="1"/>
  <c r="X269" i="1" s="1"/>
  <c r="AZ1168" i="7" s="1"/>
  <c r="L1166" i="7" s="1"/>
  <c r="CZ269" i="1"/>
  <c r="Y269" i="1" s="1"/>
  <c r="BA1168" i="7" s="1"/>
  <c r="L1167" i="7" s="1"/>
  <c r="CP178" i="1"/>
  <c r="O178" i="1" s="1"/>
  <c r="GM172" i="1"/>
  <c r="GN172" i="1" s="1"/>
  <c r="GM76" i="1"/>
  <c r="GN76" i="1" s="1"/>
  <c r="V26" i="1"/>
  <c r="F110" i="1"/>
  <c r="G531" i="7" s="1"/>
  <c r="V412" i="1"/>
  <c r="F315" i="1"/>
  <c r="AV305" i="1"/>
  <c r="V169" i="1"/>
  <c r="F250" i="1"/>
  <c r="G1102" i="7" s="1"/>
  <c r="AD273" i="1"/>
  <c r="CP133" i="1"/>
  <c r="O133" i="1" s="1"/>
  <c r="AZ169" i="1"/>
  <c r="F238" i="1"/>
  <c r="BC18" i="1"/>
  <c r="F465" i="1"/>
  <c r="CZ122" i="1"/>
  <c r="Y122" i="1" s="1"/>
  <c r="BA552" i="7" s="1"/>
  <c r="AF137" i="1"/>
  <c r="CY122" i="1"/>
  <c r="X122" i="1" s="1"/>
  <c r="AZ552" i="7" s="1"/>
  <c r="CY270" i="1"/>
  <c r="X270" i="1" s="1"/>
  <c r="AZ1189" i="7" s="1"/>
  <c r="L1187" i="7" s="1"/>
  <c r="CZ270" i="1"/>
  <c r="Y270" i="1" s="1"/>
  <c r="BA1189" i="7" s="1"/>
  <c r="L1188" i="7" s="1"/>
  <c r="U26" i="1"/>
  <c r="F109" i="1"/>
  <c r="G530" i="7" s="1"/>
  <c r="U412" i="1"/>
  <c r="P137" i="1"/>
  <c r="AC119" i="1"/>
  <c r="CE137" i="1"/>
  <c r="CF137" i="1"/>
  <c r="CH137" i="1"/>
  <c r="CY171" i="1"/>
  <c r="X171" i="1" s="1"/>
  <c r="AZ737" i="7" s="1"/>
  <c r="L735" i="7" s="1"/>
  <c r="CZ171" i="1"/>
  <c r="Y171" i="1" s="1"/>
  <c r="BA737" i="7" s="1"/>
  <c r="AF227" i="1"/>
  <c r="CZ177" i="1"/>
  <c r="Y177" i="1" s="1"/>
  <c r="BA821" i="7" s="1"/>
  <c r="L820" i="7" s="1"/>
  <c r="K821" i="7" s="1"/>
  <c r="I821" i="7" s="1"/>
  <c r="GM69" i="1"/>
  <c r="GN69" i="1" s="1"/>
  <c r="AU22" i="1"/>
  <c r="F431" i="1"/>
  <c r="AU449" i="1"/>
  <c r="GM173" i="1"/>
  <c r="GN173" i="1" s="1"/>
  <c r="R137" i="1"/>
  <c r="AE119" i="1"/>
  <c r="GM54" i="1"/>
  <c r="GN54" i="1" s="1"/>
  <c r="CP122" i="1"/>
  <c r="O122" i="1" s="1"/>
  <c r="CP270" i="1"/>
  <c r="O270" i="1" s="1"/>
  <c r="F318" i="1"/>
  <c r="AY305" i="1"/>
  <c r="T22" i="1"/>
  <c r="F433" i="1"/>
  <c r="T449" i="1"/>
  <c r="CZ176" i="1"/>
  <c r="Y176" i="1" s="1"/>
  <c r="BA807" i="7" s="1"/>
  <c r="L806" i="7" s="1"/>
  <c r="CY176" i="1"/>
  <c r="X176" i="1" s="1"/>
  <c r="W22" i="1"/>
  <c r="W449" i="1"/>
  <c r="F436" i="1"/>
  <c r="GM182" i="1"/>
  <c r="GN182" i="1" s="1"/>
  <c r="F316" i="1"/>
  <c r="AW305" i="1"/>
  <c r="AD87" i="1"/>
  <c r="GM62" i="1"/>
  <c r="GN62" i="1" s="1"/>
  <c r="F390" i="1"/>
  <c r="AY378" i="1"/>
  <c r="F388" i="1"/>
  <c r="AW378" i="1"/>
  <c r="AO18" i="1"/>
  <c r="F453" i="1"/>
  <c r="V259" i="1"/>
  <c r="F296" i="1"/>
  <c r="G1221" i="7" s="1"/>
  <c r="GM68" i="1"/>
  <c r="GN68" i="1" s="1"/>
  <c r="O342" i="1"/>
  <c r="F348" i="1"/>
  <c r="BD26" i="1"/>
  <c r="F112" i="1"/>
  <c r="BD412" i="1"/>
  <c r="CY43" i="1"/>
  <c r="X43" i="1" s="1"/>
  <c r="AZ131" i="7" s="1"/>
  <c r="L129" i="7" s="1"/>
  <c r="CZ43" i="1"/>
  <c r="Y43" i="1" s="1"/>
  <c r="BA131" i="7" s="1"/>
  <c r="L130" i="7" s="1"/>
  <c r="F351" i="1"/>
  <c r="AV342" i="1"/>
  <c r="AE26" i="1"/>
  <c r="R87" i="1"/>
  <c r="CY124" i="1"/>
  <c r="X124" i="1" s="1"/>
  <c r="AZ580" i="7" s="1"/>
  <c r="L578" i="7" s="1"/>
  <c r="CZ124" i="1"/>
  <c r="Y124" i="1" s="1"/>
  <c r="BA580" i="7" s="1"/>
  <c r="L579" i="7" s="1"/>
  <c r="F387" i="1"/>
  <c r="AV378" i="1"/>
  <c r="CY28" i="1"/>
  <c r="X28" i="1" s="1"/>
  <c r="AZ80" i="7" s="1"/>
  <c r="CZ28" i="1"/>
  <c r="Y28" i="1" s="1"/>
  <c r="BA80" i="7" s="1"/>
  <c r="AF87" i="1"/>
  <c r="AR305" i="1"/>
  <c r="F338" i="1"/>
  <c r="CB378" i="1"/>
  <c r="AS382" i="1"/>
  <c r="P87" i="1"/>
  <c r="CE87" i="1"/>
  <c r="CF87" i="1"/>
  <c r="AC26" i="1"/>
  <c r="CH87" i="1"/>
  <c r="CB342" i="1"/>
  <c r="AS346" i="1"/>
  <c r="CZ264" i="1"/>
  <c r="Y264" i="1" s="1"/>
  <c r="BA1150" i="7" s="1"/>
  <c r="L1149" i="7" s="1"/>
  <c r="CY264" i="1"/>
  <c r="X264" i="1" s="1"/>
  <c r="AZ1150" i="7" s="1"/>
  <c r="L1148" i="7" s="1"/>
  <c r="O305" i="1"/>
  <c r="F312" i="1"/>
  <c r="GM219" i="1"/>
  <c r="GO219" i="1" s="1"/>
  <c r="CA378" i="1"/>
  <c r="AR382" i="1"/>
  <c r="CP28" i="1"/>
  <c r="O28" i="1" s="1"/>
  <c r="AN580" i="7" l="1"/>
  <c r="K580" i="7"/>
  <c r="I580" i="7" s="1"/>
  <c r="L736" i="7"/>
  <c r="L1090" i="7"/>
  <c r="L707" i="7"/>
  <c r="L550" i="7"/>
  <c r="L1208" i="7"/>
  <c r="L1113" i="7"/>
  <c r="AN685" i="7"/>
  <c r="K685" i="7"/>
  <c r="I685" i="7" s="1"/>
  <c r="K609" i="7"/>
  <c r="I609" i="7" s="1"/>
  <c r="AN609" i="7"/>
  <c r="K1130" i="7"/>
  <c r="I1130" i="7" s="1"/>
  <c r="AN1130" i="7"/>
  <c r="L1373" i="7"/>
  <c r="L78" i="7"/>
  <c r="L1352" i="7"/>
  <c r="L518" i="7"/>
  <c r="L1421" i="7"/>
  <c r="K289" i="7"/>
  <c r="I289" i="7" s="1"/>
  <c r="AN289" i="7"/>
  <c r="AB273" i="1"/>
  <c r="K1150" i="7"/>
  <c r="I1150" i="7" s="1"/>
  <c r="AN1150" i="7"/>
  <c r="GM176" i="1"/>
  <c r="GN176" i="1" s="1"/>
  <c r="AZ807" i="7"/>
  <c r="L805" i="7" s="1"/>
  <c r="AN737" i="7"/>
  <c r="K737" i="7"/>
  <c r="I737" i="7" s="1"/>
  <c r="K131" i="7"/>
  <c r="I131" i="7" s="1"/>
  <c r="AN131" i="7"/>
  <c r="L551" i="7"/>
  <c r="L708" i="7"/>
  <c r="L1372" i="7"/>
  <c r="L1355" i="7" s="1"/>
  <c r="AN821" i="7"/>
  <c r="K1168" i="7"/>
  <c r="I1168" i="7" s="1"/>
  <c r="AN1168" i="7"/>
  <c r="AN1018" i="7"/>
  <c r="K1018" i="7"/>
  <c r="I1018" i="7" s="1"/>
  <c r="K229" i="7"/>
  <c r="I229" i="7" s="1"/>
  <c r="AN229" i="7"/>
  <c r="L79" i="7"/>
  <c r="L1422" i="7"/>
  <c r="L1353" i="7"/>
  <c r="L519" i="7"/>
  <c r="H16" i="2"/>
  <c r="H18" i="2" s="1"/>
  <c r="C44" i="7"/>
  <c r="AN1189" i="7"/>
  <c r="K1189" i="7"/>
  <c r="I1189" i="7" s="1"/>
  <c r="K848" i="7"/>
  <c r="I848" i="7" s="1"/>
  <c r="AN848" i="7"/>
  <c r="L1114" i="7"/>
  <c r="L1209" i="7"/>
  <c r="L1089" i="7"/>
  <c r="L777" i="7"/>
  <c r="GM177" i="1"/>
  <c r="GN177" i="1" s="1"/>
  <c r="GM43" i="1"/>
  <c r="GN43" i="1" s="1"/>
  <c r="AL87" i="1"/>
  <c r="AK87" i="1"/>
  <c r="R273" i="1"/>
  <c r="GM264" i="1"/>
  <c r="GN264" i="1" s="1"/>
  <c r="GM124" i="1"/>
  <c r="GN124" i="1" s="1"/>
  <c r="CC87" i="1"/>
  <c r="GM178" i="1"/>
  <c r="GN178" i="1" s="1"/>
  <c r="AL137" i="1"/>
  <c r="AL119" i="1" s="1"/>
  <c r="GM269" i="1"/>
  <c r="GN269" i="1" s="1"/>
  <c r="AK137" i="1"/>
  <c r="GM215" i="1"/>
  <c r="GO215" i="1" s="1"/>
  <c r="CC227" i="1" s="1"/>
  <c r="AT227" i="1" s="1"/>
  <c r="GM67" i="1"/>
  <c r="GN67" i="1" s="1"/>
  <c r="Q119" i="1"/>
  <c r="F149" i="1"/>
  <c r="GM28" i="1"/>
  <c r="AB87" i="1"/>
  <c r="CE259" i="1"/>
  <c r="AV273" i="1"/>
  <c r="AQ18" i="1"/>
  <c r="F459" i="1"/>
  <c r="S137" i="1"/>
  <c r="AF119" i="1"/>
  <c r="AK227" i="1"/>
  <c r="AX18" i="1"/>
  <c r="F456" i="1"/>
  <c r="F399" i="1"/>
  <c r="AS378" i="1"/>
  <c r="AL26" i="1"/>
  <c r="Y87" i="1"/>
  <c r="AY137" i="1"/>
  <c r="CH119" i="1"/>
  <c r="AZ18" i="1"/>
  <c r="F460" i="1"/>
  <c r="AF259" i="1"/>
  <c r="S273" i="1"/>
  <c r="AU18" i="1"/>
  <c r="F468" i="1"/>
  <c r="AF26" i="1"/>
  <c r="S87" i="1"/>
  <c r="AB259" i="1"/>
  <c r="O273" i="1"/>
  <c r="CF119" i="1"/>
  <c r="AW137" i="1"/>
  <c r="P26" i="1"/>
  <c r="F90" i="1"/>
  <c r="AK273" i="1"/>
  <c r="F410" i="1"/>
  <c r="AR378" i="1"/>
  <c r="AR342" i="1"/>
  <c r="F374" i="1"/>
  <c r="AL227" i="1"/>
  <c r="GM171" i="1"/>
  <c r="AB227" i="1"/>
  <c r="CE119" i="1"/>
  <c r="AV137" i="1"/>
  <c r="GM63" i="1"/>
  <c r="GN63" i="1" s="1"/>
  <c r="AY273" i="1"/>
  <c r="CH259" i="1"/>
  <c r="T18" i="1"/>
  <c r="F470" i="1"/>
  <c r="AD169" i="1"/>
  <c r="Q227" i="1"/>
  <c r="R259" i="1"/>
  <c r="F287" i="1"/>
  <c r="AL273" i="1"/>
  <c r="BA18" i="1"/>
  <c r="F469" i="1"/>
  <c r="AF169" i="1"/>
  <c r="S227" i="1"/>
  <c r="R169" i="1"/>
  <c r="F241" i="1"/>
  <c r="GM261" i="1"/>
  <c r="GM270" i="1"/>
  <c r="GO270" i="1" s="1"/>
  <c r="CC273" i="1" s="1"/>
  <c r="CH26" i="1"/>
  <c r="AY87" i="1"/>
  <c r="GM122" i="1"/>
  <c r="AB137" i="1"/>
  <c r="F140" i="1"/>
  <c r="P119" i="1"/>
  <c r="BD22" i="1"/>
  <c r="BD449" i="1"/>
  <c r="F437" i="1"/>
  <c r="AW273" i="1"/>
  <c r="CF259" i="1"/>
  <c r="W18" i="1"/>
  <c r="F473" i="1"/>
  <c r="P227" i="1"/>
  <c r="P412" i="1" s="1"/>
  <c r="AC169" i="1"/>
  <c r="CE227" i="1"/>
  <c r="CF227" i="1"/>
  <c r="CH227" i="1"/>
  <c r="AS342" i="1"/>
  <c r="F363" i="1"/>
  <c r="U22" i="1"/>
  <c r="F434" i="1"/>
  <c r="U449" i="1"/>
  <c r="V22" i="1"/>
  <c r="V449" i="1"/>
  <c r="F435" i="1"/>
  <c r="AK119" i="1"/>
  <c r="X137" i="1"/>
  <c r="AK26" i="1"/>
  <c r="X87" i="1"/>
  <c r="Q273" i="1"/>
  <c r="AD259" i="1"/>
  <c r="GM133" i="1"/>
  <c r="GN133" i="1" s="1"/>
  <c r="R26" i="1"/>
  <c r="F101" i="1"/>
  <c r="R412" i="1"/>
  <c r="CF26" i="1"/>
  <c r="AW87" i="1"/>
  <c r="AV87" i="1"/>
  <c r="CE26" i="1"/>
  <c r="AD26" i="1"/>
  <c r="Q87" i="1"/>
  <c r="R119" i="1"/>
  <c r="F151" i="1"/>
  <c r="P259" i="1"/>
  <c r="F276" i="1"/>
  <c r="K41" i="7" l="1"/>
  <c r="G1431" i="7"/>
  <c r="L1216" i="7"/>
  <c r="K80" i="7"/>
  <c r="I80" i="7" s="1"/>
  <c r="AN80" i="7"/>
  <c r="AN1115" i="7"/>
  <c r="K1115" i="7"/>
  <c r="I1115" i="7" s="1"/>
  <c r="K42" i="7"/>
  <c r="G1432" i="7"/>
  <c r="K779" i="7"/>
  <c r="I779" i="7" s="1"/>
  <c r="AN779" i="7"/>
  <c r="K807" i="7"/>
  <c r="I807" i="7" s="1"/>
  <c r="AN807" i="7"/>
  <c r="L526" i="7"/>
  <c r="K552" i="7"/>
  <c r="I552" i="7" s="1"/>
  <c r="AN552" i="7"/>
  <c r="L1097" i="7"/>
  <c r="L1335" i="7"/>
  <c r="L1404" i="7" s="1"/>
  <c r="L715" i="7"/>
  <c r="CC26" i="1"/>
  <c r="AT87" i="1"/>
  <c r="Y137" i="1"/>
  <c r="CC169" i="1"/>
  <c r="AY26" i="1"/>
  <c r="F95" i="1"/>
  <c r="O137" i="1"/>
  <c r="AB119" i="1"/>
  <c r="CH169" i="1"/>
  <c r="AY227" i="1"/>
  <c r="AK169" i="1"/>
  <c r="X227" i="1"/>
  <c r="F142" i="1"/>
  <c r="AV119" i="1"/>
  <c r="P22" i="1"/>
  <c r="F415" i="1"/>
  <c r="P449" i="1"/>
  <c r="GN261" i="1"/>
  <c r="CB273" i="1" s="1"/>
  <c r="CA273" i="1"/>
  <c r="AV259" i="1"/>
  <c r="F278" i="1"/>
  <c r="AW26" i="1"/>
  <c r="F93" i="1"/>
  <c r="CC259" i="1"/>
  <c r="AT273" i="1"/>
  <c r="CF169" i="1"/>
  <c r="AW227" i="1"/>
  <c r="S169" i="1"/>
  <c r="F242" i="1"/>
  <c r="GN171" i="1"/>
  <c r="CB227" i="1" s="1"/>
  <c r="CA227" i="1"/>
  <c r="F143" i="1"/>
  <c r="AW119" i="1"/>
  <c r="AY259" i="1"/>
  <c r="F281" i="1"/>
  <c r="F152" i="1"/>
  <c r="S119" i="1"/>
  <c r="P169" i="1"/>
  <c r="F230" i="1"/>
  <c r="X119" i="1"/>
  <c r="F163" i="1"/>
  <c r="AV26" i="1"/>
  <c r="F92" i="1"/>
  <c r="AV227" i="1"/>
  <c r="CE169" i="1"/>
  <c r="AL169" i="1"/>
  <c r="Y227" i="1"/>
  <c r="AL259" i="1"/>
  <c r="Y273" i="1"/>
  <c r="CA87" i="1"/>
  <c r="GN28" i="1"/>
  <c r="CB87" i="1" s="1"/>
  <c r="GN122" i="1"/>
  <c r="CB137" i="1" s="1"/>
  <c r="CA137" i="1"/>
  <c r="AT169" i="1"/>
  <c r="F245" i="1"/>
  <c r="O259" i="1"/>
  <c r="F275" i="1"/>
  <c r="S26" i="1"/>
  <c r="F102" i="1"/>
  <c r="S412" i="1"/>
  <c r="Q259" i="1"/>
  <c r="F285" i="1"/>
  <c r="X26" i="1"/>
  <c r="F113" i="1"/>
  <c r="Y119" i="1"/>
  <c r="F164" i="1"/>
  <c r="S259" i="1"/>
  <c r="F288" i="1"/>
  <c r="AW259" i="1"/>
  <c r="F279" i="1"/>
  <c r="Q26" i="1"/>
  <c r="F99" i="1"/>
  <c r="Q412" i="1"/>
  <c r="BD18" i="1"/>
  <c r="F474" i="1"/>
  <c r="F145" i="1"/>
  <c r="AY119" i="1"/>
  <c r="U18" i="1"/>
  <c r="F471" i="1"/>
  <c r="R22" i="1"/>
  <c r="F426" i="1"/>
  <c r="R449" i="1"/>
  <c r="AB169" i="1"/>
  <c r="O227" i="1"/>
  <c r="AB26" i="1"/>
  <c r="O87" i="1"/>
  <c r="V18" i="1"/>
  <c r="F472" i="1"/>
  <c r="Q169" i="1"/>
  <c r="F239" i="1"/>
  <c r="AK259" i="1"/>
  <c r="X273" i="1"/>
  <c r="Y26" i="1"/>
  <c r="F114" i="1"/>
  <c r="X412" i="1" l="1"/>
  <c r="F105" i="1"/>
  <c r="AT26" i="1"/>
  <c r="Y412" i="1"/>
  <c r="Y22" i="1" s="1"/>
  <c r="CA119" i="1"/>
  <c r="AR137" i="1"/>
  <c r="CA259" i="1"/>
  <c r="AR273" i="1"/>
  <c r="CB169" i="1"/>
  <c r="AS227" i="1"/>
  <c r="CA26" i="1"/>
  <c r="AR87" i="1"/>
  <c r="Y259" i="1"/>
  <c r="F300" i="1"/>
  <c r="AY169" i="1"/>
  <c r="F235" i="1"/>
  <c r="CB119" i="1"/>
  <c r="AS137" i="1"/>
  <c r="O26" i="1"/>
  <c r="F89" i="1"/>
  <c r="O412" i="1"/>
  <c r="P18" i="1"/>
  <c r="F452" i="1"/>
  <c r="CB26" i="1"/>
  <c r="AS87" i="1"/>
  <c r="X22" i="1"/>
  <c r="X449" i="1"/>
  <c r="F438" i="1"/>
  <c r="AV169" i="1"/>
  <c r="F232" i="1"/>
  <c r="AV412" i="1"/>
  <c r="F139" i="1"/>
  <c r="O119" i="1"/>
  <c r="CB259" i="1"/>
  <c r="AS273" i="1"/>
  <c r="O169" i="1"/>
  <c r="F229" i="1"/>
  <c r="Y169" i="1"/>
  <c r="F254" i="1"/>
  <c r="X169" i="1"/>
  <c r="F253" i="1"/>
  <c r="AW169" i="1"/>
  <c r="F233" i="1"/>
  <c r="S22" i="1"/>
  <c r="F427" i="1"/>
  <c r="S449" i="1"/>
  <c r="AT259" i="1"/>
  <c r="F291" i="1"/>
  <c r="AW412" i="1"/>
  <c r="AY412" i="1"/>
  <c r="Q22" i="1"/>
  <c r="F424" i="1"/>
  <c r="F443" i="1" s="1"/>
  <c r="Q449" i="1"/>
  <c r="CA169" i="1"/>
  <c r="AR227" i="1"/>
  <c r="R18" i="1"/>
  <c r="F463" i="1"/>
  <c r="X259" i="1"/>
  <c r="F299" i="1"/>
  <c r="AT412" i="1"/>
  <c r="F439" i="1" l="1"/>
  <c r="Y449" i="1"/>
  <c r="Q18" i="1"/>
  <c r="F461" i="1"/>
  <c r="AW22" i="1"/>
  <c r="AW449" i="1"/>
  <c r="F418" i="1"/>
  <c r="AY22" i="1"/>
  <c r="F420" i="1"/>
  <c r="AY449" i="1"/>
  <c r="F154" i="1"/>
  <c r="AS119" i="1"/>
  <c r="S18" i="1"/>
  <c r="F464" i="1"/>
  <c r="X18" i="1"/>
  <c r="F475" i="1"/>
  <c r="AT22" i="1"/>
  <c r="AT449" i="1"/>
  <c r="F430" i="1"/>
  <c r="AS259" i="1"/>
  <c r="F290" i="1"/>
  <c r="F442" i="1"/>
  <c r="F445" i="1" s="1"/>
  <c r="J16" i="2"/>
  <c r="J18" i="2" s="1"/>
  <c r="AS26" i="1"/>
  <c r="F104" i="1"/>
  <c r="AS412" i="1"/>
  <c r="Y18" i="1"/>
  <c r="F476" i="1"/>
  <c r="AV22" i="1"/>
  <c r="AV449" i="1"/>
  <c r="F417" i="1"/>
  <c r="AR26" i="1"/>
  <c r="F115" i="1"/>
  <c r="AR412" i="1"/>
  <c r="AS169" i="1"/>
  <c r="F244" i="1"/>
  <c r="AR259" i="1"/>
  <c r="F301" i="1"/>
  <c r="AR119" i="1"/>
  <c r="F165" i="1"/>
  <c r="O22" i="1"/>
  <c r="O449" i="1"/>
  <c r="F414" i="1"/>
  <c r="AR169" i="1"/>
  <c r="F255" i="1"/>
  <c r="F16" i="2" l="1"/>
  <c r="F18" i="2" s="1"/>
  <c r="C42" i="7"/>
  <c r="AR22" i="1"/>
  <c r="AR449" i="1"/>
  <c r="F440" i="1"/>
  <c r="AY18" i="1"/>
  <c r="F457" i="1"/>
  <c r="AS22" i="1"/>
  <c r="F429" i="1"/>
  <c r="AS449" i="1"/>
  <c r="O18" i="1"/>
  <c r="F451" i="1"/>
  <c r="AT18" i="1"/>
  <c r="F467" i="1"/>
  <c r="AV18" i="1"/>
  <c r="F454" i="1"/>
  <c r="AW18" i="1"/>
  <c r="F455" i="1"/>
  <c r="F446" i="1"/>
  <c r="F447" i="1" s="1"/>
  <c r="E16" i="2" l="1"/>
  <c r="C41" i="7"/>
  <c r="C38" i="7" s="1"/>
  <c r="E18" i="2"/>
  <c r="I16" i="2"/>
  <c r="I18" i="2" s="1"/>
  <c r="AS18" i="1"/>
  <c r="F466" i="1"/>
  <c r="AR18" i="1"/>
  <c r="F477" i="1"/>
</calcChain>
</file>

<file path=xl/sharedStrings.xml><?xml version="1.0" encoding="utf-8"?>
<sst xmlns="http://schemas.openxmlformats.org/spreadsheetml/2006/main" count="15162" uniqueCount="957">
  <si>
    <t>Smeta.RU (Terminal)  (495) 974-1589</t>
  </si>
  <si>
    <t>_PS_</t>
  </si>
  <si>
    <t>Smeta.RU (Terminal)</t>
  </si>
  <si>
    <t/>
  </si>
  <si>
    <t>7. ВЛ-0,4кВ ф.3 от КТП-13 КРЭС</t>
  </si>
  <si>
    <t>Кожуханцева Л.А.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</si>
  <si>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</si>
  <si>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</si>
  <si>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</si>
  <si>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</si>
  <si>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</si>
  <si>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</si>
  <si>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</si>
  <si>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</si>
  <si>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</si>
  <si>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</si>
  <si>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Демонтажные работы</t>
  </si>
  <si>
    <t>1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</si>
  <si>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</si>
  <si>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</si>
  <si>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</si>
  <si>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</si>
  <si>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)*1,15)*1,20)*1,25</t>
  </si>
  <si>
    <t>)*1,15)*1,20)*1,15</t>
  </si>
  <si>
    <t>1000 М</t>
  </si>
  <si>
    <t>Общестроительные работы</t>
  </si>
  <si>
    <t>Линии электропередачи</t>
  </si>
  <si>
    <t>ФЕР-33</t>
  </si>
  <si>
    <t>Поправка: 421/пр_2020_прил.10_т.5_п.9.1_гр.3  Поправка: 421/пр_2020_прил.10_т.5_п.4_гр.3  Поправка: 571/пр_2022_п.67_пп.б</t>
  </si>
  <si>
    <t>Пр/812-027.0-1</t>
  </si>
  <si>
    <t>Пр/774-027.0</t>
  </si>
  <si>
    <t>2</t>
  </si>
  <si>
    <t>Цена поставщика</t>
  </si>
  <si>
    <t>Бугель для ленты NB 20</t>
  </si>
  <si>
    <t>ШТ</t>
  </si>
  <si>
    <t>*1,02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</si>
  <si>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</si>
  <si>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</si>
  <si>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</si>
  <si>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</si>
  <si>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3</t>
  </si>
  <si>
    <t>Зажим анкерный РА-2000</t>
  </si>
  <si>
    <t>4</t>
  </si>
  <si>
    <t>Зажим ответвительный Р70</t>
  </si>
  <si>
    <t>5</t>
  </si>
  <si>
    <t>Влагозащищенный ответвительный зажим с раздельной затяжкой болтов Р72</t>
  </si>
  <si>
    <t>6</t>
  </si>
  <si>
    <t>Зажим плашечный ПС 1-1</t>
  </si>
  <si>
    <t>7</t>
  </si>
  <si>
    <t>Заземляющий проводник ЗП-6</t>
  </si>
  <si>
    <t>м</t>
  </si>
  <si>
    <t>8</t>
  </si>
  <si>
    <t>Колпачки СЕ 25-150</t>
  </si>
  <si>
    <t>9</t>
  </si>
  <si>
    <t>Кронштейны для крепления анкерных зажимов, для самонесущих изолированных проводов,СS 10.3</t>
  </si>
  <si>
    <t>10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</si>
  <si>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</si>
  <si>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</si>
  <si>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</si>
  <si>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</si>
  <si>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</si>
  <si>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11</t>
  </si>
  <si>
    <t>Подвеска промежуточная ЕS-1500Е</t>
  </si>
  <si>
    <t>компл.</t>
  </si>
  <si>
    <t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t>
  </si>
  <si>
    <t>)*1,02</t>
  </si>
  <si>
    <t>Поправка: ФСБЦ-2022, ОП, т.3, п.1.1.</t>
  </si>
  <si>
    <t>12</t>
  </si>
  <si>
    <t>Провод СИП-2 3х95х+1х95</t>
  </si>
  <si>
    <t>21.2.01.01-0038</t>
  </si>
  <si>
    <t>Провод самонесущий изолированный СИП-2 3х95+1х95-0,6/1</t>
  </si>
  <si>
    <t>ФСБЦ-2022 доп.4, 21.2.01.01-0038,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</si>
  <si>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</si>
  <si>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</si>
  <si>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</si>
  <si>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13</t>
  </si>
  <si>
    <t>Скрепа для ленты NC 20</t>
  </si>
  <si>
    <t>14</t>
  </si>
  <si>
    <t>Хомут стяжной Е 778</t>
  </si>
  <si>
    <t>15</t>
  </si>
  <si>
    <t>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</si>
  <si>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</si>
  <si>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</si>
  <si>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ГЭСН-2022 доп.6, 33-04-008-03, приказ Минстроя России от 11.05.2023 г. № 335/пр</t>
  </si>
  <si>
    <t>16</t>
  </si>
  <si>
    <t>Зажим анкерный  DN-123</t>
  </si>
  <si>
    <t>17</t>
  </si>
  <si>
    <t>Зажим ответвительный Р645</t>
  </si>
  <si>
    <t>18</t>
  </si>
  <si>
    <t>Кронштейн анкерный СA 16</t>
  </si>
  <si>
    <t>19</t>
  </si>
  <si>
    <t>20</t>
  </si>
  <si>
    <t>21</t>
  </si>
  <si>
    <t>Провод СИП4 2х16</t>
  </si>
  <si>
    <t>22</t>
  </si>
  <si>
    <t>Провод СИП4 4х16</t>
  </si>
  <si>
    <t>23</t>
  </si>
  <si>
    <t>24</t>
  </si>
  <si>
    <t>25</t>
  </si>
  <si>
    <t>33-04-008-06</t>
  </si>
  <si>
    <t>При увеличении количества опор на 1 км ВЛ добавлять: к норме 33-04-008-03</t>
  </si>
  <si>
    <t>ГЭСН-2022 доп.6, 33-04-008-06, приказ Минстроя России от 11.05.2023 г. № 335/пр</t>
  </si>
  <si>
    <t>)*1,20)*1,15)*1,25</t>
  </si>
  <si>
    <t>)*1,20)*1,15)*1,15</t>
  </si>
  <si>
    <t>Поправка: 421/пр_2020_прил.10_т.5_п.4_гр.3  Поправка: 421/пр_2020_прил.10_т.5_п.9.1_гр.3  Поправка: 571/пр_2022_п.67_пп.б</t>
  </si>
  <si>
    <t>26</t>
  </si>
  <si>
    <t>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</si>
  <si>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</si>
  <si>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</si>
  <si>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ГЭСН-2022, 33-04-011-01, приказ Минстроя России от 18.05.2022 г. № 378/пр</t>
  </si>
  <si>
    <t>)*1,25)*1,20)*1,15</t>
  </si>
  <si>
    <t>Поправка: 571/пр_2022_п.67_пп.б  Поправка: 421/пр_2020_прил.10_т.5_п.4_гр.3  Поправка: 421/пр_2020_прил.10_т.5_п.9.1_гр.3</t>
  </si>
  <si>
    <t>27</t>
  </si>
  <si>
    <t>28</t>
  </si>
  <si>
    <t>29</t>
  </si>
  <si>
    <t>30</t>
  </si>
  <si>
    <t>31</t>
  </si>
  <si>
    <t>32</t>
  </si>
  <si>
    <t>33</t>
  </si>
  <si>
    <t>34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</si>
  <si>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</si>
  <si>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</si>
  <si>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</si>
  <si>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)*1,15)*1,20</t>
  </si>
  <si>
    <t>Поправка: 421/пр_2020_прил.10_т.5_п.9.1_гр.3  Поправка: 421/пр_2020_прил.10_т.5_п.4_гр.3</t>
  </si>
  <si>
    <t>35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</si>
  <si>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</si>
  <si>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</si>
  <si>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</si>
  <si>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36</t>
  </si>
  <si>
    <t>37</t>
  </si>
  <si>
    <t>38</t>
  </si>
  <si>
    <t>39</t>
  </si>
  <si>
    <t>40</t>
  </si>
  <si>
    <t>41</t>
  </si>
  <si>
    <t>42</t>
  </si>
  <si>
    <t>43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</si>
  <si>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</si>
  <si>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</si>
  <si>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</si>
  <si>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</si>
  <si>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44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</si>
  <si>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</si>
  <si>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</si>
  <si>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</si>
  <si>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45</t>
  </si>
  <si>
    <t>33-04-014-02</t>
  </si>
  <si>
    <t>Установка светильников: с лампами люминесцентными</t>
  </si>
  <si>
    <t>ГЭСН-2022, 33-04-014-02, приказ Минстроя России от 18.05.2022 г. № 378/пр</t>
  </si>
  <si>
    <t>)*0</t>
  </si>
  <si>
    <t>)*0,6)*1,15</t>
  </si>
  <si>
    <t>Поправка: 571/пр_2022_т.2_п.5  Поправка: 421/пр_2020_прил.10_т.5_п.9.1_гр.3</t>
  </si>
  <si>
    <t>46</t>
  </si>
  <si>
    <t>м08-03-600-01</t>
  </si>
  <si>
    <t>Счетчики, устанавливаемые на готовом основании: однофазные</t>
  </si>
  <si>
    <t>ГЭСНм-2022, м08-03-600-01, приказ Минстроя России от 18.05.2022 г. № 378/пр</t>
  </si>
  <si>
    <t>)*0,6)*1,15)*1,20</t>
  </si>
  <si>
    <t>)*0,6)*1,15)*1,20)*1,05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</si>
  <si>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</si>
  <si>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</si>
  <si>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</si>
  <si>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421/пр_2020_прил.10_т.5_п.4_гр.4  Поправка: Сб.№м 8, п.1.8. 3.1</t>
  </si>
  <si>
    <t>Пр/812-049.3-1</t>
  </si>
  <si>
    <t>Пр/774-049.3</t>
  </si>
  <si>
    <t>47</t>
  </si>
  <si>
    <t>м08-03-600-02</t>
  </si>
  <si>
    <t>Счетчики, устанавливаемые на готовом основании: трехфазные</t>
  </si>
  <si>
    <t>ГЭСНм-2022, м08-03-600-02, приказ Минстроя России от 18.05.2022 г. № 378/пр</t>
  </si>
  <si>
    <t>48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</si>
  <si>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</si>
  <si>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</si>
  <si>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</si>
  <si>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49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</si>
  <si>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</si>
  <si>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</si>
  <si>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</si>
  <si>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50</t>
  </si>
  <si>
    <t>м08-02-305-04</t>
  </si>
  <si>
    <t>Траверса на опоре (применительно к демонтажу)</t>
  </si>
  <si>
    <t>ГЭСНм-2022, м08-02-305-04, приказ Минстроя России от 18.05.2022 г. № 378/пр</t>
  </si>
  <si>
    <t>)*0)</t>
  </si>
  <si>
    <t>)*0,3)</t>
  </si>
  <si>
    <t>Поправка: 571/пр_2022_т.3_п.4  Поправка: 421/пр_2020_прил.10_т.5_п.9.1_гр.4  Поправка: 421/пр_2020_прил.10_т.5_п.4_гр.4  Поправка: 571/пр_2022_т.3_п.4</t>
  </si>
  <si>
    <t>51</t>
  </si>
  <si>
    <t>м08-01-052-01</t>
  </si>
  <si>
    <t>Изолятор опорный напряжением: до 10 кВ, количество точек крепления 1 (Применительно к демонтажу)</t>
  </si>
  <si>
    <t>ГЭСНм-2022, м08-01-052-01, приказ Минстроя России от 18.05.2022 г. № 378/пр</t>
  </si>
  <si>
    <t>Поправка: 571/пр_2022_т.3_п.4  Поправка: 421/пр_2020_прил.10_т.5_п.9.1_гр.4  Поправка: Сб.№м 8, п.1.8. 3.1</t>
  </si>
  <si>
    <t>52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</si>
  <si>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</si>
  <si>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</si>
  <si>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</si>
  <si>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)*1,20</t>
  </si>
  <si>
    <t>53</t>
  </si>
  <si>
    <t>51-1-РСС</t>
  </si>
  <si>
    <t>Погрузка в автотранспортное средство: прочие материалы, детали (с использованием погрузчика) (провода, травес, заземляющих проводников)</t>
  </si>
  <si>
    <t>1т груза</t>
  </si>
  <si>
    <t>51-1-РСТ</t>
  </si>
  <si>
    <t>Погрузочно-разгрузочные работы</t>
  </si>
  <si>
    <t>812/пр и 774/пр п.106</t>
  </si>
  <si>
    <t>Пр/812-106.0-1</t>
  </si>
  <si>
    <t>Пр/774-106.0</t>
  </si>
  <si>
    <t>54</t>
  </si>
  <si>
    <t>03-1-РСС</t>
  </si>
  <si>
    <t>Погрузка в автотранспортное средство: изделия из сборного железобетона, бетона, керамзитобетона массой до 3 т (стоек, приставок)</t>
  </si>
  <si>
    <t>03-1-РСТ</t>
  </si>
  <si>
    <t>55</t>
  </si>
  <si>
    <t>01-20-1-01-0027-РСС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</si>
  <si>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</t>
  </si>
  <si>
    <t>01-20-1-01-0027-РСТ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</si>
  <si>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</si>
  <si>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</si>
  <si>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</si>
  <si>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</si>
  <si>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</si>
  <si>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</si>
  <si>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56</t>
  </si>
  <si>
    <t>51-2-РСС</t>
  </si>
  <si>
    <t>Разгрузка с автотранспортного средства: прочие материалы, детали (с использованием погрузчика) (провода, травес, заземляющих проводников)</t>
  </si>
  <si>
    <t>51-2-РСТ</t>
  </si>
  <si>
    <t>57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</si>
  <si>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</si>
  <si>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(стоек, приставок)</t>
  </si>
  <si>
    <t>03-2-РСТ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</si>
  <si>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</si>
  <si>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</si>
  <si>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</si>
  <si>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</si>
  <si>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</si>
  <si>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</si>
  <si>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</si>
  <si>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</si>
  <si>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</si>
  <si>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</si>
  <si>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</si>
  <si>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</si>
  <si>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</si>
  <si>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</si>
  <si>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</si>
  <si>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</si>
  <si>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</si>
  <si>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</si>
  <si>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</si>
  <si>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</si>
  <si>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</si>
  <si>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</si>
  <si>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</si>
  <si>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</si>
  <si>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</si>
  <si>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</si>
  <si>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</si>
  <si>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</si>
  <si>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</si>
  <si>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</si>
  <si>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</si>
  <si>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</si>
  <si>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</si>
  <si>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</si>
  <si>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</si>
  <si>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</si>
  <si>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</si>
  <si>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</si>
  <si>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</si>
  <si>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</si>
  <si>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</si>
  <si>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</si>
  <si>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</si>
  <si>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</si>
  <si>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</si>
  <si>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</si>
  <si>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</si>
  <si>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</si>
  <si>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</si>
  <si>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</si>
  <si>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</si>
  <si>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</si>
  <si>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</si>
  <si>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</si>
  <si>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Установка опор</t>
  </si>
  <si>
    <t>58</t>
  </si>
  <si>
    <t>01-20-1-01-0005-РСС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</si>
  <si>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</si>
  <si>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01-20-1-01-0005-РСТ</t>
  </si>
  <si>
    <t>59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</si>
  <si>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</si>
  <si>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60</t>
  </si>
  <si>
    <t>61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</si>
  <si>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</si>
  <si>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</si>
  <si>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ГЭСН-2022, 33-04-016-06, приказ Минстроя России от 18.05.2022 г. № 378/пр</t>
  </si>
  <si>
    <t>62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</si>
  <si>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</si>
  <si>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</si>
  <si>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</si>
  <si>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)*1,15)*1,20)*0,84</t>
  </si>
  <si>
    <t>)*1,20)*0,84</t>
  </si>
  <si>
    <t>Поправка: 421/пр_2020_прил.10_т.5_п.4_гр.3  Поправка: Прил.33.4, п.3. 4.1</t>
  </si>
  <si>
    <t>63</t>
  </si>
  <si>
    <t>Стойка СВ-95-3</t>
  </si>
  <si>
    <t>64</t>
  </si>
  <si>
    <t>Стойка СВ-110-5</t>
  </si>
  <si>
    <t>65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</si>
  <si>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</si>
  <si>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</si>
  <si>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</si>
  <si>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)*1,20)*1,15</t>
  </si>
  <si>
    <t>)*1,20)*1,15)*0,92</t>
  </si>
  <si>
    <t>Поправка: 421/пр_2020_прил.10_т.5_п.4_гр.3  Поправка: 421/пр_2020_прил.10_т.5_п.9.1_гр.3  Поправка: Прил.33.4, п.3. 4.2</t>
  </si>
  <si>
    <t>66</t>
  </si>
  <si>
    <t>Хомут Х-89</t>
  </si>
  <si>
    <t>67</t>
  </si>
  <si>
    <t>68</t>
  </si>
  <si>
    <t>Узел крепления подкоса У1 М</t>
  </si>
  <si>
    <t>69</t>
  </si>
  <si>
    <t>70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</si>
  <si>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</si>
  <si>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</si>
  <si>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ГЭСН-2022, 33-04-003-03, приказ Минстроя России от 18.05.2022 г. № 378/пр</t>
  </si>
  <si>
    <t>)*1,20)*1,15)*0,94</t>
  </si>
  <si>
    <t>Поправка: 421/пр_2020_прил.10_т.5_п.4_гр.3  Поправка: 421/пр_2020_прил.10_т.5_п.9.1_гр.3  Поправка: Прил.33.4, п.3. 4.3</t>
  </si>
  <si>
    <t>71</t>
  </si>
  <si>
    <t>72</t>
  </si>
  <si>
    <t>73</t>
  </si>
  <si>
    <t>*1,15*1,2</t>
  </si>
  <si>
    <t>74</t>
  </si>
  <si>
    <t>75</t>
  </si>
  <si>
    <t>76</t>
  </si>
  <si>
    <t>77</t>
  </si>
  <si>
    <t>78</t>
  </si>
  <si>
    <t>79</t>
  </si>
  <si>
    <t>80</t>
  </si>
  <si>
    <t>)*1,15*1,2)*1,25</t>
  </si>
  <si>
    <t>)*1,15*1,2)*1,15</t>
  </si>
  <si>
    <t>Поправка: 571/пр_2022_п.67_пп.б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</si>
  <si>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</si>
  <si>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</si>
  <si>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</si>
  <si>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</si>
  <si>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</si>
  <si>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</si>
  <si>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</si>
  <si>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</si>
  <si>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</si>
  <si>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</si>
  <si>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</si>
  <si>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Колпачки СЕ 6-35</t>
  </si>
  <si>
    <t>92</t>
  </si>
  <si>
    <t>93</t>
  </si>
  <si>
    <t>94</t>
  </si>
  <si>
    <t>95</t>
  </si>
  <si>
    <t>96</t>
  </si>
  <si>
    <t>97</t>
  </si>
  <si>
    <t>98</t>
  </si>
  <si>
    <t>99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</si>
  <si>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</si>
  <si>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</si>
  <si>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ГЭСН-2022, 33-04-013-02, приказ Минстроя России от 18.05.2022 г. № 378/пр</t>
  </si>
  <si>
    <t>100</t>
  </si>
  <si>
    <t>101</t>
  </si>
  <si>
    <t>Зажим герметичные ответвительные с одновременной затяжкой болта типа Р Р616</t>
  </si>
  <si>
    <t>102</t>
  </si>
  <si>
    <t>103</t>
  </si>
  <si>
    <t>Кронштейн анкерный СА 16</t>
  </si>
  <si>
    <t>104</t>
  </si>
  <si>
    <t>105</t>
  </si>
  <si>
    <t>106</t>
  </si>
  <si>
    <t>107</t>
  </si>
  <si>
    <t>108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</si>
  <si>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</si>
  <si>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</si>
  <si>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ГЭСН-2022, 33-04-013-03, приказ Минстроя России от 18.05.2022 г. № 378/пр</t>
  </si>
  <si>
    <t>109</t>
  </si>
  <si>
    <t>110</t>
  </si>
  <si>
    <t>111</t>
  </si>
  <si>
    <t>112</t>
  </si>
  <si>
    <t>113</t>
  </si>
  <si>
    <t>114</t>
  </si>
  <si>
    <t>Провод СИП4  4х16</t>
  </si>
  <si>
    <t>115</t>
  </si>
  <si>
    <t>116</t>
  </si>
  <si>
    <t>117</t>
  </si>
  <si>
    <t>Поправка: Сб.№м 8, п.1.8. 3.1  Наименование: При производстве работ на высоте св. 2 до 8 м</t>
  </si>
  <si>
    <t>)*1,15*1,2</t>
  </si>
  <si>
    <t>)*1,15*1,2)*1,05</t>
  </si>
  <si>
    <t>Поправка: Сб.№м 8, п.1.8. 3.1</t>
  </si>
  <si>
    <t>118</t>
  </si>
  <si>
    <t>119</t>
  </si>
  <si>
    <t>120</t>
  </si>
  <si>
    <t>121</t>
  </si>
  <si>
    <t>122</t>
  </si>
  <si>
    <t>123</t>
  </si>
  <si>
    <t>124</t>
  </si>
  <si>
    <t>125</t>
  </si>
  <si>
    <t>*1,15</t>
  </si>
  <si>
    <t>126</t>
  </si>
  <si>
    <t>127</t>
  </si>
  <si>
    <t>Устройство заземления опор</t>
  </si>
  <si>
    <t>128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</si>
  <si>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</si>
  <si>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</si>
  <si>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</si>
  <si>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</si>
  <si>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</si>
  <si>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</si>
  <si>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</si>
  <si>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</si>
  <si>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</si>
  <si>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129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</si>
  <si>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</si>
  <si>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</si>
  <si>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</si>
  <si>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)*1,15</t>
  </si>
  <si>
    <t>Поправка: 421/пр_2020_прил.10_т.5_п.9.1_гр.3</t>
  </si>
  <si>
    <t>130</t>
  </si>
  <si>
    <t>08.4.03.03-0006</t>
  </si>
  <si>
    <t>Сталь арматурная рифленая свариваемая, класс A500C, диаметр 16 мм</t>
  </si>
  <si>
    <t>т</t>
  </si>
  <si>
    <t>ФСБЦ-2022, 08.4.03.03-0006, приказ Минстроя России от 18.05.2022 г. № 378/пр</t>
  </si>
  <si>
    <t>131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</si>
  <si>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</si>
  <si>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</si>
  <si>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</si>
  <si>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</si>
  <si>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)*1,25</t>
  </si>
  <si>
    <t>132</t>
  </si>
  <si>
    <t>133</t>
  </si>
  <si>
    <t>Зажим плашечный ПС-2-1</t>
  </si>
  <si>
    <t>134</t>
  </si>
  <si>
    <t>135</t>
  </si>
  <si>
    <t>08.4.03.03-0003</t>
  </si>
  <si>
    <t>Сталь арматурная рифленая свариваемая, класс A500C, диаметр 10 мм</t>
  </si>
  <si>
    <t>ФСБЦ-2022, 08.4.03.03-0003, приказ Минстроя России от 18.05.2022 г. № 378/пр</t>
  </si>
  <si>
    <t>136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</si>
  <si>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</si>
  <si>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</si>
  <si>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</si>
  <si>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137</t>
  </si>
  <si>
    <t>м08-01-082-01</t>
  </si>
  <si>
    <t>Зажим наборный без кожуха (Прим-но к установке временного зажима ВЛЗ)</t>
  </si>
  <si>
    <t>100 ШТ</t>
  </si>
  <si>
    <t>ГЭСНм-2022, м08-01-082-01, приказ Минстроя России от 18.05.2022 г. № 378/пр</t>
  </si>
  <si>
    <t>)*1,15)*1,05)*1,20</t>
  </si>
  <si>
    <t>Поправка: 421/пр_2020_прил.10_т.5_п.9.1_гр.4  Поправка: Сб.№м 8, п.1.8. 3.1  Поправка: 421/пр_2020_прил.10_т.5_п.4_гр.4</t>
  </si>
  <si>
    <t>138</t>
  </si>
  <si>
    <t>Зажим для временного заземления в комплекте с адаптером РС-481</t>
  </si>
  <si>
    <t>Пуско-наладочные работы</t>
  </si>
  <si>
    <t>139</t>
  </si>
  <si>
    <t>Калькуляция №41</t>
  </si>
  <si>
    <t>Проверка соединений заземлителей с заземляемыми элементами (естественных заземлителей с заземляющим устройством)</t>
  </si>
  <si>
    <t>точка</t>
  </si>
  <si>
    <t>140</t>
  </si>
  <si>
    <t>Калькуляция №43</t>
  </si>
  <si>
    <t>Измерение сопротивления растеканию тока: заземлителя</t>
  </si>
  <si>
    <t>1 измерение</t>
  </si>
  <si>
    <t>Расчистка трассы</t>
  </si>
  <si>
    <t>141</t>
  </si>
  <si>
    <t>Калькуляция №1.1</t>
  </si>
  <si>
    <t>Обрезка крон (примекнительно к обрезке крон  деревьев в зоне ВЛ 0,4-220кВ с использованием автогидроподъемника)</t>
  </si>
  <si>
    <t>1 ДЕРЕВО</t>
  </si>
  <si>
    <t>Доставка бригады до объекта ремонта и обратно</t>
  </si>
  <si>
    <t>142</t>
  </si>
  <si>
    <t>91.13.03-508</t>
  </si>
  <si>
    <t>Автомобили полупассажирские, грузоподъемность до 2 т</t>
  </si>
  <si>
    <t>маш.-ч</t>
  </si>
  <si>
    <t>ФСЭМ-2022, 91.13.03-508, приказ Минстроя России от 18.05.2022 г. № 378/пр</t>
  </si>
  <si>
    <t>*0</t>
  </si>
  <si>
    <t>Машины и механизмы</t>
  </si>
  <si>
    <t>Эксплуатация машин и механизмов ( ценники на ЭММ )</t>
  </si>
  <si>
    <t>материальные ресурсы, отсутствующие в ФРСН</t>
  </si>
  <si>
    <t>в т.ч. по статьям затрат ОЗП,ЗПМ,НР и СП с учетом ИЦП на 2,3,4 кв.2024 г.и ИЦП на 2025 г.-1,0785</t>
  </si>
  <si>
    <t>стоимость материалов ,учтенных расценками и взятых из ФРСН,ЭМиМ+перевозка с учетом УЦП на 2,3,4 кв 2024 г и ЦЦП на 2025 г. -1,0927</t>
  </si>
  <si>
    <t>стоимость материалов ,отсутсвующих в ФРСН с учетом ИЦП на 3,4 кв 2024 г. и ИЦП на 2025 г. -1,0634</t>
  </si>
  <si>
    <t>итого стоимость работ и материалов с учетом ИЦП</t>
  </si>
  <si>
    <t>ндс 20 %</t>
  </si>
  <si>
    <t>итого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</si>
  <si>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</si>
  <si>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</si>
  <si>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</si>
  <si>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</si>
  <si>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</si>
  <si>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</si>
  <si>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</si>
  <si>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</si>
  <si>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</si>
  <si>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</si>
  <si>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</si>
  <si>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</si>
  <si>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</si>
  <si>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</si>
  <si>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</si>
  <si>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</si>
  <si>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</si>
  <si>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</si>
  <si>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</si>
  <si>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</si>
  <si>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</si>
  <si>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</si>
  <si>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</si>
  <si>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</si>
  <si>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</si>
  <si>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</si>
  <si>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</si>
  <si>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</si>
  <si>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</si>
  <si>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</si>
  <si>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</si>
  <si>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</si>
  <si>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</si>
  <si>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</si>
  <si>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</si>
  <si>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</si>
  <si>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</si>
  <si>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</si>
  <si>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</si>
  <si>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</si>
  <si>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</si>
  <si>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</si>
  <si>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</si>
  <si>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</si>
  <si>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</si>
  <si>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</si>
  <si>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</si>
  <si>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</si>
  <si>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</si>
  <si>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</si>
  <si>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</si>
  <si>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</si>
  <si>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</si>
  <si>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</si>
  <si>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</si>
  <si>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</si>
  <si>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</si>
  <si>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</si>
  <si>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</si>
  <si>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</si>
  <si>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</si>
  <si>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</si>
  <si>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</si>
  <si>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</si>
  <si>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</si>
  <si>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</si>
  <si>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</si>
  <si>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</si>
  <si>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</si>
  <si>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</si>
  <si>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</si>
  <si>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</si>
  <si>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</si>
  <si>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</si>
  <si>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</si>
  <si>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</si>
  <si>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</si>
  <si>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</si>
  <si>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</si>
  <si>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</si>
  <si>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</si>
  <si>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</si>
  <si>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</si>
  <si>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</si>
  <si>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</si>
  <si>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</si>
  <si>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</si>
  <si>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</si>
  <si>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</si>
  <si>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</si>
  <si>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</si>
  <si>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</si>
  <si>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</si>
  <si>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</si>
  <si>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</si>
  <si>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</si>
  <si>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</si>
  <si>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</si>
  <si>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</si>
  <si>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</si>
  <si>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</si>
  <si>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</si>
  <si>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</si>
  <si>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</si>
  <si>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4-100-00</t>
  </si>
  <si>
    <t>Затраты труда машинистов</t>
  </si>
  <si>
    <t>чел.-ч.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</si>
  <si>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</si>
  <si>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</si>
  <si>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</si>
  <si>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</si>
  <si>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</si>
  <si>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</si>
  <si>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</si>
  <si>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</si>
  <si>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</si>
  <si>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</si>
  <si>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</si>
  <si>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</si>
  <si>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</si>
  <si>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</si>
  <si>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</si>
  <si>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</si>
  <si>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</si>
  <si>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1-100-36</t>
  </si>
  <si>
    <t>Затраты труда рабочих (Средний разряд - 3,6)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</si>
  <si>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</si>
  <si>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</si>
  <si>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</si>
  <si>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01.3.01.01-0010</t>
  </si>
  <si>
    <t>ФСБЦ-2022 доп.6, 01.3.01.01-0010, приказ Минстроя России от 11.05.2023 г. № 335/пр</t>
  </si>
  <si>
    <t>Бензин-растворитель</t>
  </si>
  <si>
    <t>кг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</si>
  <si>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</si>
  <si>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</si>
  <si>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</si>
  <si>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</si>
  <si>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</si>
  <si>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</si>
  <si>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</si>
  <si>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</si>
  <si>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</si>
  <si>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20.5.04.11-0022</t>
  </si>
  <si>
    <t>ФСБЦ-2022, 20.5.04.11-0022, приказ Минстроя России от 18.05.2022 г. № 378/пр</t>
  </si>
  <si>
    <t>Зажимы К-СФ-1</t>
  </si>
  <si>
    <t>1-100-30</t>
  </si>
  <si>
    <t>Затраты труда рабочих (Средний разряд - 3)</t>
  </si>
  <si>
    <t>1-100-28</t>
  </si>
  <si>
    <t>Затраты труда рабочих (Средний разряд - 2,8)</t>
  </si>
  <si>
    <t>1-100-26</t>
  </si>
  <si>
    <t>Затраты труда рабочих (Средний разряд - 2,6)</t>
  </si>
  <si>
    <t>1-100-25</t>
  </si>
  <si>
    <t>Затраты труда рабочих (Средний разряд - 2,5)</t>
  </si>
  <si>
    <t>1-100-33</t>
  </si>
  <si>
    <t>Затраты труда рабочих (Средний разряд - 3,3)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</si>
  <si>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</si>
  <si>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</si>
  <si>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</si>
  <si>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4-100-050</t>
  </si>
  <si>
    <t>1-100-42</t>
  </si>
  <si>
    <t>Затраты труда рабочих (Средний разряд - 4,2)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</si>
  <si>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</si>
  <si>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</si>
  <si>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</si>
  <si>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1-100-35</t>
  </si>
  <si>
    <t>Затраты труда рабочих (Средний разряд - 3,5)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</si>
  <si>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</si>
  <si>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</si>
  <si>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</si>
  <si>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</si>
  <si>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</si>
  <si>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</si>
  <si>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1-100-40</t>
  </si>
  <si>
    <t>Затраты труда рабочих (Средний разряд - 4)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</si>
  <si>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</si>
  <si>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</si>
  <si>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</si>
  <si>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01.3.01.06-0051</t>
  </si>
  <si>
    <t>ФСБЦ-2022, 01.3.01.06-0051, приказ Минстроя России от 18.05.2022 г. № 378/пр</t>
  </si>
  <si>
    <t>Смазка солидол жировой Ж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</si>
  <si>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</si>
  <si>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</si>
  <si>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</si>
  <si>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</si>
  <si>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</si>
  <si>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</si>
  <si>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</si>
  <si>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</si>
  <si>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</si>
  <si>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*1,15*1,2)*1,15</t>
  </si>
  <si>
    <t>*1,15*1,2)*1,25</t>
  </si>
  <si>
    <t>*1,15*1,2)*1,05</t>
  </si>
  <si>
    <t>1-100-20</t>
  </si>
  <si>
    <t>Затраты труда рабочих (Средний разряд - 2)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</si>
  <si>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</si>
  <si>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</si>
  <si>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</si>
  <si>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</si>
  <si>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</si>
  <si>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</si>
  <si>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</si>
  <si>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</si>
  <si>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</si>
  <si>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</si>
  <si>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</si>
  <si>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1-100-15</t>
  </si>
  <si>
    <t>Затраты труда рабочих (Средний разряд - 1,5)</t>
  </si>
  <si>
    <t>)*1,15)*1,05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</si>
  <si>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</si>
  <si>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</si>
  <si>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</si>
  <si>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</si>
  <si>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</si>
  <si>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</si>
  <si>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</si>
  <si>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</si>
  <si>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</si>
  <si>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</si>
  <si>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</si>
  <si>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</si>
  <si>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Машинист 4 разряда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</si>
  <si>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</si>
  <si>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</si>
  <si>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</si>
  <si>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</si>
  <si>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</si>
  <si>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</si>
  <si>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Провода самонесущие изолированные</t>
  </si>
  <si>
    <t>21.2.01.02</t>
  </si>
  <si>
    <t>Провода неизолированные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</si>
  <si>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</si>
  <si>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</si>
  <si>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</si>
  <si>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</si>
  <si>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</si>
  <si>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</si>
  <si>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</si>
  <si>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</si>
  <si>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</si>
  <si>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</si>
  <si>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</si>
  <si>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</si>
  <si>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</si>
  <si>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</si>
  <si>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</si>
  <si>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</si>
  <si>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</si>
  <si>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</si>
  <si>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</si>
  <si>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</si>
  <si>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</si>
  <si>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</si>
  <si>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</si>
  <si>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</si>
  <si>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 стальные</t>
  </si>
  <si>
    <t>22.2.02.09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</si>
  <si>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</si>
  <si>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</si>
  <si>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</si>
  <si>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</si>
  <si>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</si>
  <si>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t>
  </si>
  <si>
    <t>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</si>
  <si>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</si>
  <si>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571/пр_2022_т.2_п.5  Наименование: При демонтаже (разборке) сетей инженерно-технического обеспечения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</si>
  <si>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421/пр_2020_прил.10_т.5_п.4_гр.4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</si>
  <si>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571/пр_2022_т.3_п.4  Наименование: Демонтаж: Оборудование, не пригодное для дальнейшего использования, (предназначено в лом) без разборки и резки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</si>
  <si>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</si>
  <si>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 4.1  Наименование: При установке железобетонных опор с крюками-скобами или крюками-кронштейнами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</si>
  <si>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Прил.33.4, п.3. 4.2  Наименование: При установке железобетонных опор с крюками-скобами или крюками-кронштейнами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</si>
  <si>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Прил.33.4, п.3. 4.3  Наименование: При установке железобетонных опор с крюками-скобами или крюками-кронштейнами</t>
  </si>
  <si>
    <t>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</si>
  <si>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</si>
  <si>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</si>
  <si>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</si>
  <si>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</si>
  <si>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</si>
  <si>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</si>
  <si>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</si>
  <si>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</si>
  <si>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</si>
  <si>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</si>
  <si>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</si>
  <si>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</si>
  <si>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</si>
  <si>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</si>
  <si>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</si>
  <si>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</si>
  <si>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</si>
  <si>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</si>
  <si>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</si>
  <si>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</si>
  <si>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</si>
  <si>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</si>
  <si>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</si>
  <si>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</si>
  <si>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</si>
  <si>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</si>
  <si>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</si>
  <si>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</si>
  <si>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</si>
  <si>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</si>
  <si>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</si>
  <si>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</si>
  <si>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</si>
  <si>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</si>
  <si>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</si>
  <si>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</si>
  <si>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</si>
  <si>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</si>
  <si>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</si>
  <si>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</si>
  <si>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</si>
  <si>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</si>
  <si>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</si>
  <si>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</si>
  <si>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</si>
  <si>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Демонтажные работы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</si>
  <si>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</si>
  <si>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ЭМ )*1,15)*1,20)*1,25;   
ЗТ )*1,15)*1,20)*1,15;   
ЗТм )*1,15)*1,20)*1,25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</si>
  <si>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</si>
  <si>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</si>
  <si>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</si>
  <si>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</si>
  <si>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</si>
  <si>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</si>
  <si>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</si>
  <si>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</si>
  <si>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</si>
  <si>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</si>
  <si>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</si>
  <si>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r>
      <t>Бугель для ленты NB 20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</si>
  <si>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анкерный РА-2000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</si>
  <si>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ответвительный Р70</t>
    </r>
    <r>
      <rPr>
        <i/>
        <sz val="10"/>
        <rFont val="Arial"/>
        <family val="2"/>
        <charset val="204"/>
      </rPr>
      <t xml:space="preserve">
Поправки к: 
М *1,02</t>
    </r>
  </si>
  <si>
    <r>
      <t>Влагозащищенный ответвительный зажим с раздельной затяжкой болтов Р72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</si>
  <si>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плашечный ПС 1-1</t>
    </r>
    <r>
      <rPr>
        <i/>
        <sz val="10"/>
        <rFont val="Arial"/>
        <family val="2"/>
        <charset val="204"/>
      </rPr>
      <t xml:space="preserve">
Поправки к: 
М *1,02</t>
    </r>
  </si>
  <si>
    <r>
      <t>Заземляющий проводник ЗП-6</t>
    </r>
    <r>
      <rPr>
        <i/>
        <sz val="10"/>
        <rFont val="Arial"/>
        <family val="2"/>
        <charset val="204"/>
      </rPr>
      <t xml:space="preserve">
Поправки к: 
М *1,02</t>
    </r>
  </si>
  <si>
    <r>
      <t>Колпачки СЕ 25-150</t>
    </r>
    <r>
      <rPr>
        <i/>
        <sz val="10"/>
        <rFont val="Arial"/>
        <family val="2"/>
        <charset val="204"/>
      </rPr>
      <t xml:space="preserve">
Поправки к: 
М *1,02</t>
    </r>
  </si>
  <si>
    <r>
      <t>Кронштейны для крепления анкерных зажимов, для самонесущих изолированных проводов,СS 10.3</t>
    </r>
    <r>
      <rPr>
        <i/>
        <sz val="10"/>
        <rFont val="Arial"/>
        <family val="2"/>
        <charset val="204"/>
      </rPr>
      <t xml:space="preserve">
Поправки к: 
М *1,02</t>
    </r>
  </si>
  <si>
    <r>
      <t>Подвеска промежуточная ЕS-1500Е</t>
    </r>
    <r>
      <rPr>
        <i/>
        <sz val="10"/>
        <rFont val="Arial"/>
        <family val="2"/>
        <charset val="204"/>
      </rPr>
      <t xml:space="preserve">
Поправки к: 
М )*1,02</t>
    </r>
  </si>
  <si>
    <r>
      <t>Провод СИП-2 3х95х+1х95</t>
    </r>
    <r>
      <rPr>
        <i/>
        <sz val="10"/>
        <rFont val="Arial"/>
        <family val="2"/>
        <charset val="204"/>
      </rPr>
      <t xml:space="preserve">
Поправки к: 
М *1,02</t>
    </r>
  </si>
  <si>
    <r>
      <t>Скрепа для ленты NC 20</t>
    </r>
    <r>
      <rPr>
        <i/>
        <sz val="10"/>
        <rFont val="Arial"/>
        <family val="2"/>
        <charset val="204"/>
      </rPr>
      <t xml:space="preserve">
Поправки к: 
М *1,02</t>
    </r>
  </si>
  <si>
    <r>
      <t>Хомут стяжной Е 778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</si>
  <si>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33-04-008-03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</si>
  <si>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10"/>
        <rFont val="Arial"/>
        <family val="2"/>
        <charset val="204"/>
      </rPr>
      <t xml:space="preserve">
Поправки к: 
ЭМ )*1,15)*1,20)*1,25;   
ЗТ )*1,15)*1,20)*1,15;   
ЗТм )*1,15)*1,20)*1,25</t>
    </r>
  </si>
  <si>
    <t>М</t>
  </si>
  <si>
    <r>
      <t>Зажим анкерный  DN-123</t>
    </r>
    <r>
      <rPr>
        <i/>
        <sz val="10"/>
        <rFont val="Arial"/>
        <family val="2"/>
        <charset val="204"/>
      </rPr>
      <t xml:space="preserve">
Поправки к: 
М )*1,02</t>
    </r>
  </si>
  <si>
    <r>
      <t>Зажим ответвительный Р645</t>
    </r>
    <r>
      <rPr>
        <i/>
        <sz val="10"/>
        <rFont val="Arial"/>
        <family val="2"/>
        <charset val="204"/>
      </rPr>
      <t xml:space="preserve">
Поправки к: 
М *1,02</t>
    </r>
  </si>
  <si>
    <r>
      <t>Кронштейн анкерный СA 16</t>
    </r>
    <r>
      <rPr>
        <i/>
        <sz val="10"/>
        <rFont val="Arial"/>
        <family val="2"/>
        <charset val="204"/>
      </rPr>
      <t xml:space="preserve">
Поправки к: 
М *1,02</t>
    </r>
  </si>
  <si>
    <r>
      <t>Подвеска промежуточная ЕS-1500Е</t>
    </r>
    <r>
      <rPr>
        <i/>
        <sz val="10"/>
        <rFont val="Arial"/>
        <family val="2"/>
        <charset val="204"/>
      </rPr>
      <t xml:space="preserve">
Поправки к: 
М *1,02</t>
    </r>
  </si>
  <si>
    <r>
      <t>Провод СИП4 2х16</t>
    </r>
    <r>
      <rPr>
        <i/>
        <sz val="10"/>
        <rFont val="Arial"/>
        <family val="2"/>
        <charset val="204"/>
      </rPr>
      <t xml:space="preserve">
Поправки к: 
М *1,02</t>
    </r>
  </si>
  <si>
    <r>
      <t>Провод СИП4 4х16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</si>
  <si>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33-04-008-06</t>
  </si>
  <si>
    <r>
      <t>При увеличении количества опор на 1 км ВЛ добавлять: к норме 33-04-008-03</t>
    </r>
    <r>
      <rPr>
        <i/>
        <sz val="10"/>
        <rFont val="Arial"/>
        <family val="2"/>
        <charset val="204"/>
      </rPr>
      <t xml:space="preserve">
Поправки к: 
ЭМ )*1,20)*1,15)*1,25;   
ЗТ )*1,20)*1,15)*1,15;   
ЗТм )*1,20)*1,15)*1,25</t>
    </r>
  </si>
  <si>
    <t>ГЭСН 33-04-011-01</t>
  </si>
  <si>
    <r>
      <t>Подвеска проводов ВЛ 0,38 кВ на переходах через препятствия: автомобильные дороги 2 и 3 категории с линиями связи, ВЛ 0,38 кВ</t>
    </r>
    <r>
      <rPr>
        <i/>
        <sz val="10"/>
        <rFont val="Arial"/>
        <family val="2"/>
        <charset val="204"/>
      </rPr>
      <t xml:space="preserve">
Поправки к: 
ЭМ )*1,25)*1,20)*1,15;   
ЗТ )*1,15)*1,20)*1,15;   
ЗТм )*1,25)*1,20)*1,15</t>
    </r>
  </si>
  <si>
    <t>ГЭСН 33-04-040-01</t>
  </si>
  <si>
    <r>
      <t>Демонтаж: 3-х проводов ВЛ 0,38 кВ с одной опоры</t>
    </r>
    <r>
      <rPr>
        <i/>
        <sz val="10"/>
        <rFont val="Arial"/>
        <family val="2"/>
        <charset val="204"/>
      </rPr>
      <t xml:space="preserve">
Поправки к: 
ЭМ )*1,15)*1,20;   
ЗТ )*1,15)*1,20;   
ЗТм )*1,15)*1,20</t>
    </r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</si>
  <si>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</si>
  <si>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ЭМ )*1,15)*1,20;   
ЗТ )*1,15)*1,20;   
ЗТм )*1,15)*1,20</t>
    </r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</si>
  <si>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</si>
  <si>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</si>
  <si>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ЭМ )*1,15)*1,20;   
ЗТ )*1,15)*1,20;   
ЗТм )*1,15)*1,20</t>
    </r>
  </si>
  <si>
    <t>ГЭСН 33-04-041-03</t>
  </si>
  <si>
    <r>
      <t>Снятие ответвлений ВЛ 0,38 кВ к зданиям при количестве проводов в ответвлении: 4</t>
    </r>
    <r>
      <rPr>
        <i/>
        <sz val="10"/>
        <rFont val="Arial"/>
        <family val="2"/>
        <charset val="204"/>
      </rPr>
      <t xml:space="preserve">
Поправки к: 
ЭМ )*1,15)*1,20;   
ЗТ )*1,15)*1,20;   
ЗТм )*1,15)*1,20</t>
    </r>
  </si>
  <si>
    <t>ГЭСН 33-04-014-02</t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</si>
  <si>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М )*0;   
ЭМ )*0,6)*1,15;   
ЗТ )*0,6)*1,15;   
ЗТм )*0,6)*1,15</t>
    </r>
  </si>
  <si>
    <t>ОТм(ЗТм) Средний разряд машинистов 5</t>
  </si>
  <si>
    <t>ГЭСНм 08-03-600-01</t>
  </si>
  <si>
    <r>
      <t>Счетчики, устанавливаемые на готовом основании: однофазные</t>
    </r>
    <r>
      <rPr>
        <i/>
        <sz val="10"/>
        <rFont val="Arial"/>
        <family val="2"/>
        <charset val="204"/>
      </rPr>
      <t xml:space="preserve">
Поправки к: 
М )*0;   
ЭМ )*0,6)*1,15)*1,20;   
ЗТ )*0,6)*1,15)*1,20)*1,05;   
ЗТм )*0,6)*1,15)*1,20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</si>
  <si>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</si>
  <si>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</si>
  <si>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08-03-600-02</t>
  </si>
  <si>
    <r>
      <t>Счетчики, устанавливаемые на готовом основании: трехфазные</t>
    </r>
    <r>
      <rPr>
        <i/>
        <sz val="10"/>
        <rFont val="Arial"/>
        <family val="2"/>
        <charset val="204"/>
      </rPr>
      <t xml:space="preserve">
Поправки к: 
М )*0;   
ЭМ )*0,6)*1,15)*1,20;   
ЗТ )*0,6)*1,15)*1,20)*1,05;   
ЗТм )*0,6)*1,15)*1,20</t>
    </r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</si>
  <si>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</si>
  <si>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ЭМ )*1,15)*1,20;   
ЗТ )*1,15)*1,20;   
ЗТм )*1,15)*1,20</t>
    </r>
  </si>
  <si>
    <t>ГЭСН 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</si>
  <si>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)*1,15)*1,20;   
ЗТ )*1,15)*1,20;   
ЗТм )*1,15)*1,20</t>
    </r>
  </si>
  <si>
    <t>ГЭСНм 08-02-305-04</t>
  </si>
  <si>
    <r>
      <t>Траверса на опоре (применительно к демонтажу)</t>
    </r>
    <r>
      <rPr>
        <i/>
        <sz val="10"/>
        <rFont val="Arial"/>
        <family val="2"/>
        <charset val="204"/>
      </rPr>
      <t xml:space="preserve">
Поправки к: 
М )*0);   
ЭМ )*0,3);   
ЗТ )*0,3);   
ЗТм )*0,3)</t>
    </r>
  </si>
  <si>
    <t>ГЭСНм 08-01-052-01</t>
  </si>
  <si>
    <r>
      <t>Изолятор опорный напряжением: до 10 кВ, количество точек крепления 1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)*0,3);   
ЗТ )*0,3);   
ЗТм )*0,3)</t>
    </r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</si>
  <si>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</si>
  <si>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)*1,15)*1,20;   
ОТм )*1,15;   
ОТ )*1,15;   
ЗТ )*1,20;   
ЗТм )*1,20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</si>
  <si>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</si>
  <si>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</si>
  <si>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</si>
  <si>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</si>
  <si>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</si>
  <si>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</si>
  <si>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</si>
  <si>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</si>
  <si>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</si>
  <si>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</si>
  <si>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</si>
  <si>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</si>
  <si>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</si>
  <si>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</si>
  <si>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</si>
  <si>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</si>
  <si>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</si>
  <si>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</si>
  <si>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</si>
  <si>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</si>
  <si>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</si>
  <si>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</si>
  <si>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</si>
  <si>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</si>
  <si>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</si>
  <si>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</si>
  <si>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Установка опор</t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</si>
  <si>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ЭМ )*1,15)*1,20;   
ОТм )*1,15;   
ОТ )*1,15;   
ЗТ )*1,20;   
ЗТм )*1,20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</si>
  <si>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</si>
  <si>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)*1,15)*1,20;   
ОТм )*1,15;   
ОТ )*1,15;   
ЗТ )*1,20;   
ЗТм )*1,20</t>
    </r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</si>
  <si>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</si>
  <si>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ЭМ )*1,15)*1,20;   
ОТм )*1,15;   
ОТ )*1,15;   
ЗТ )*1,20)*0,84;   
ЗТм )*1,20</t>
    </r>
  </si>
  <si>
    <r>
      <t>Стойка СВ-95-3</t>
    </r>
    <r>
      <rPr>
        <i/>
        <sz val="10"/>
        <rFont val="Arial"/>
        <family val="2"/>
        <charset val="204"/>
      </rPr>
      <t xml:space="preserve">
Поправки к: 
М *1,02</t>
    </r>
  </si>
  <si>
    <r>
      <t>Стойка СВ-110-5</t>
    </r>
    <r>
      <rPr>
        <i/>
        <sz val="10"/>
        <rFont val="Arial"/>
        <family val="2"/>
        <charset val="204"/>
      </rPr>
      <t xml:space="preserve">
Поправки к: 
М )*1,02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</si>
  <si>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</si>
  <si>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ЭМ )*1,20)*1,15;   
ЗТ )*1,20)*1,15)*0,92;   
ЗТм )*1,20)*1,15</t>
    </r>
  </si>
  <si>
    <r>
      <t>Хомут Х-89</t>
    </r>
    <r>
      <rPr>
        <i/>
        <sz val="10"/>
        <rFont val="Arial"/>
        <family val="2"/>
        <charset val="204"/>
      </rPr>
      <t xml:space="preserve">
Поправки к: 
М *1,02</t>
    </r>
  </si>
  <si>
    <r>
      <t>Узел крепления подкоса У1 М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</si>
  <si>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</si>
  <si>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ЭМ )*1,20)*1,15;   
ЗТ )*1,20)*1,15)*0,94;   
ЗТм )*1,20)*1,15</t>
    </r>
  </si>
  <si>
    <t>Раздел: Монтажные работы</t>
  </si>
  <si>
    <r>
      <t>Демонтаж: 3-х проводов ВЛ 0,38 кВ с одной опоры</t>
    </r>
    <r>
      <rPr>
        <i/>
        <sz val="10"/>
        <rFont val="Arial"/>
        <family val="2"/>
        <charset val="204"/>
      </rPr>
      <t xml:space="preserve">
Поправки к: 
ЭМ *1,15*1,2;   
ЗТ *1,15*1,2;   
ЗТм *1,15*1,2</t>
    </r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</si>
  <si>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ЭМ *1,15*1,2;   
ЗТ *1,15*1,2;   
ЗТм *1,15*1,2</t>
    </r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</si>
  <si>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ЭМ )*1,15*1,2)*1,25;   
ЗТ )*1,15*1,2)*1,15;   
ЗТм )*1,15*1,2)*1,25</t>
    </r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</si>
  <si>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10"/>
        <rFont val="Arial"/>
        <family val="2"/>
        <charset val="204"/>
      </rPr>
      <t xml:space="preserve">
Поправки к: 
ЭМ )*1,15*1,2)*1,25;   
ЗТ )*1,15*1,2)*1,15;   
ЗТм )*1,15*1,2)*1,25</t>
    </r>
  </si>
  <si>
    <r>
      <t>Колпачки СЕ 6-35</t>
    </r>
    <r>
      <rPr>
        <i/>
        <sz val="10"/>
        <rFont val="Arial"/>
        <family val="2"/>
        <charset val="204"/>
      </rPr>
      <t xml:space="preserve">
Поправки к: 
М *1,02</t>
    </r>
  </si>
  <si>
    <r>
      <t>При увеличении количества опор на 1 км ВЛ добавлять: к норме 33-04-008-03</t>
    </r>
    <r>
      <rPr>
        <i/>
        <sz val="10"/>
        <rFont val="Arial"/>
        <family val="2"/>
        <charset val="204"/>
      </rPr>
      <t xml:space="preserve">
Поправки к: 
ЭМ )*1,15*1,2)*1,25;   
ЗТ )*1,15*1,2)*1,15;   
ЗТм )*1,15*1,2)*1,25</t>
    </r>
  </si>
  <si>
    <t>ГЭСН 33-04-013-02</t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</si>
  <si>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10"/>
        <rFont val="Arial"/>
        <family val="2"/>
        <charset val="204"/>
      </rPr>
      <t xml:space="preserve">
Поправки к: 
ЭМ *1,15*1,2;   
ЗТ *1,15*1,2;   
ЗТм *1,15*1,2</t>
    </r>
  </si>
  <si>
    <r>
      <t>Зажим герметичные ответвительные с одновременной затяжкой болта типа Р Р616</t>
    </r>
    <r>
      <rPr>
        <i/>
        <sz val="10"/>
        <rFont val="Arial"/>
        <family val="2"/>
        <charset val="204"/>
      </rPr>
      <t xml:space="preserve">
Поправки к: 
М *1,02</t>
    </r>
  </si>
  <si>
    <r>
      <t>Кронштейн анкерный СА 16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</si>
  <si>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33-04-013-03</t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</si>
  <si>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10"/>
        <rFont val="Arial"/>
        <family val="2"/>
        <charset val="204"/>
      </rPr>
      <t xml:space="preserve">
Поправки к: 
ЭМ *1,15*1,2;   
ЗТ *1,15*1,2;   
ЗТм *1,15*1,2</t>
    </r>
  </si>
  <si>
    <r>
      <t>Провод СИП4  4х16</t>
    </r>
    <r>
      <rPr>
        <i/>
        <sz val="10"/>
        <rFont val="Arial"/>
        <family val="2"/>
        <charset val="204"/>
      </rPr>
      <t xml:space="preserve">
Поправки к: 
М *1,02</t>
    </r>
  </si>
  <si>
    <r>
      <t>Счетчики, устанавливаемые на готовом основании: однофазные</t>
    </r>
    <r>
      <rPr>
        <i/>
        <sz val="10"/>
        <rFont val="Arial"/>
        <family val="2"/>
        <charset val="204"/>
      </rPr>
      <t xml:space="preserve">
Поправки к: 
ЭМ )*1,15*1,2;   
ЗТ )*1,15*1,2)*1,05;   
ЗТм )*1,15*1,2</t>
    </r>
  </si>
  <si>
    <r>
      <t>Счетчики, устанавливаемые на готовом основании: трехфазные</t>
    </r>
    <r>
      <rPr>
        <i/>
        <sz val="10"/>
        <rFont val="Arial"/>
        <family val="2"/>
        <charset val="204"/>
      </rPr>
      <t xml:space="preserve">
Поправки к: 
ЭМ )*1,15*1,2;   
ЗТ )*1,15*1,2)*1,05;   
ЗТм )*1,15*1,2</t>
    </r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</si>
  <si>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ЭМ *1,15;   
ЗТ *1,15;   
ЗТм *1,15</t>
    </r>
  </si>
  <si>
    <t>Раздел: Устройство заземления опор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</si>
  <si>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</si>
  <si>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)*1,15)*1,20;   
ОТм )*1,15;   
ОТ )*1,15;   
ЗТ )*1,20;   
ЗТм )*1,20</t>
    </r>
  </si>
  <si>
    <t>НР Земляные работы, выполняемые: ручным способом</t>
  </si>
  <si>
    <t>СП Земляные работы, выполняемые: ручным способом</t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</si>
  <si>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</si>
  <si>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</si>
  <si>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t>ГЭСН 33-04-015-01</t>
  </si>
  <si>
    <r>
      <t>Устройство шин заземления опор ВЛ и подстанций</t>
    </r>
    <r>
      <rPr>
        <i/>
        <sz val="10"/>
        <rFont val="Arial"/>
        <family val="2"/>
        <charset val="204"/>
      </rPr>
      <t xml:space="preserve">
Поправки к: 
ЭМ )*1,25;   
ЗТ )*1,15;   
ЗТм )*1,25</t>
    </r>
  </si>
  <si>
    <r>
      <t>Зажим плашечный ПС-2-1</t>
    </r>
    <r>
      <rPr>
        <i/>
        <sz val="10"/>
        <rFont val="Arial"/>
        <family val="2"/>
        <charset val="204"/>
      </rPr>
      <t xml:space="preserve">
Поправки к: 
М *1,02</t>
    </r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</si>
  <si>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</si>
  <si>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</si>
  <si>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t>ГЭСНм 08-01-082-01</t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</si>
  <si>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ЭМ )*1,15)*1,20;   
ОТм )*1,15;   
ОТ )*1,15)*1,05;   
ЗТ )*1,20;   
ЗТм )*1,20</t>
    </r>
  </si>
  <si>
    <r>
      <t>Зажим для временного заземления в комплекте с адаптером РС-481</t>
    </r>
    <r>
      <rPr>
        <i/>
        <sz val="10"/>
        <rFont val="Arial"/>
        <family val="2"/>
        <charset val="204"/>
      </rPr>
      <t xml:space="preserve">
Поправки к: 
М *1,02</t>
    </r>
  </si>
  <si>
    <t>Раздел: Пуско-наладочные работы</t>
  </si>
  <si>
    <t>Раздел: Расчистка трассы</t>
  </si>
  <si>
    <t>Раздел: Доставка бригады до объекта ремонта и обратно</t>
  </si>
  <si>
    <r>
      <t>Автомобили полупассажирские, грузоподъемность до 2 т</t>
    </r>
    <r>
      <rPr>
        <i/>
        <sz val="10"/>
        <rFont val="Arial"/>
        <family val="2"/>
        <charset val="204"/>
      </rPr>
      <t xml:space="preserve">
Поправки к: 
М *0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</si>
  <si>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</si>
  <si>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</si>
  <si>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</si>
  <si>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</si>
  <si>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</si>
  <si>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</si>
  <si>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</si>
  <si>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</si>
  <si>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</si>
  <si>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</si>
  <si>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</si>
  <si>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</si>
  <si>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</si>
  <si>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</si>
  <si>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</si>
  <si>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</si>
  <si>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</si>
  <si>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</si>
  <si>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</si>
  <si>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 xml:space="preserve">ведущий специалист </t>
  </si>
  <si>
    <t>начальник оц</t>
  </si>
  <si>
    <t>Л.С.Хомякова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</si>
</sst>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5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166" fontId="22" fillId="0" borderId="0" xfId="0" applyNumberFormat="1" applyFont="1" applyAlignment="1">
      <alignment horizontal="right" vertical="top"/>
    </xf>
    <xf numFmtId="165" fontId="25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5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22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24" fillId="0" borderId="1" xfId="0" applyFont="1" applyBorder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5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5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right" vertical="top"/>
    </xf>
    <xf numFmtId="0" fontId="22" fillId="0" borderId="0" xfId="0" quotePrefix="1" applyFont="1" applyAlignment="1">
      <alignment horizontal="left" wrapText="1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165" fontId="12" fillId="0" borderId="0" xfId="0" applyNumberFormat="1" applyFont="1" applyAlignment="1"/>
    <xf numFmtId="166" fontId="12" fillId="0" borderId="0" xfId="0" applyNumberFormat="1" applyFont="1" applyAlignment="1"/>
    <xf numFmtId="0" fontId="18" fillId="0" borderId="1" xfId="0" applyNumberFormat="1" applyFont="1" applyBorder="1" applyAlignment="1">
      <alignment horizontal="left"/>
    </xf>
    <xf numFmtId="165" fontId="25" fillId="0" borderId="0" xfId="0" applyNumberFormat="1" applyFont="1" applyAlignment="1">
      <alignment horizontal="right"/>
    </xf>
    <xf numFmtId="0" fontId="26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165" fontId="25" fillId="0" borderId="0" xfId="0" applyNumberFormat="1" applyFont="1" applyAlignment="1">
      <alignment horizontal="left" vertical="top"/>
    </xf>
    <xf numFmtId="165" fontId="25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top" wrapText="1"/>
    </xf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447"/>
  <sheetViews>
    <sheetView tabSelected="1" topLeftCell="A1335" zoomScale="64" zoomScaleNormal="64" workbookViewId="0">
      <selection activeCell="H1447" sqref="H144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8" t="s">
        <v>749</v>
      </c>
      <c r="B2" s="108"/>
      <c r="C2" s="108"/>
      <c r="D2" s="108"/>
      <c r="E2" s="108"/>
      <c r="F2" s="109" t="s">
        <v>788</v>
      </c>
      <c r="G2" s="109"/>
      <c r="H2" s="109"/>
      <c r="I2" s="109"/>
      <c r="J2" s="109"/>
      <c r="K2" s="109"/>
      <c r="L2" s="109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108" t="s">
        <v>750</v>
      </c>
      <c r="B4" s="108"/>
      <c r="C4" s="108"/>
      <c r="D4" s="108"/>
      <c r="E4" s="108"/>
      <c r="F4" s="109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09"/>
      <c r="H4" s="109"/>
      <c r="I4" s="109"/>
      <c r="J4" s="109"/>
      <c r="K4" s="109"/>
      <c r="L4" s="109"/>
      <c r="CO4" s="38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108" t="s">
        <v>751</v>
      </c>
      <c r="B6" s="108"/>
      <c r="C6" s="108"/>
      <c r="D6" s="108"/>
      <c r="E6" s="108"/>
      <c r="F6" s="109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09"/>
      <c r="H6" s="109"/>
      <c r="I6" s="109"/>
      <c r="J6" s="109"/>
      <c r="K6" s="109"/>
      <c r="L6" s="109"/>
      <c r="CO6" s="38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108" t="s">
        <v>752</v>
      </c>
      <c r="B8" s="108"/>
      <c r="C8" s="108"/>
      <c r="D8" s="108"/>
      <c r="E8" s="108"/>
      <c r="F8" s="109" t="s">
        <v>566</v>
      </c>
      <c r="G8" s="109"/>
      <c r="H8" s="109"/>
      <c r="I8" s="109"/>
      <c r="J8" s="109"/>
      <c r="K8" s="109"/>
      <c r="L8" s="109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108" t="s">
        <v>753</v>
      </c>
      <c r="B10" s="108"/>
      <c r="C10" s="108"/>
      <c r="D10" s="108"/>
      <c r="E10" s="108"/>
      <c r="F10" s="109" t="s">
        <v>568</v>
      </c>
      <c r="G10" s="109"/>
      <c r="H10" s="109"/>
      <c r="I10" s="109"/>
      <c r="J10" s="109"/>
      <c r="K10" s="109"/>
      <c r="L10" s="109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108" t="s">
        <v>754</v>
      </c>
      <c r="B12" s="108"/>
      <c r="C12" s="108"/>
      <c r="D12" s="108"/>
      <c r="E12" s="108"/>
      <c r="F12" s="109" t="s">
        <v>789</v>
      </c>
      <c r="G12" s="109"/>
      <c r="H12" s="109"/>
      <c r="I12" s="109"/>
      <c r="J12" s="109"/>
      <c r="K12" s="109"/>
      <c r="L12" s="109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108" t="s">
        <v>755</v>
      </c>
      <c r="B14" s="108"/>
      <c r="C14" s="108"/>
      <c r="D14" s="108"/>
      <c r="E14" s="108"/>
      <c r="F14" s="109" t="str">
        <f>IF(Source!CZ12 &lt;&gt; "", Source!CZ12, "")</f>
        <v/>
      </c>
      <c r="G14" s="109"/>
      <c r="H14" s="109"/>
      <c r="I14" s="109"/>
      <c r="J14" s="109"/>
      <c r="K14" s="109"/>
      <c r="L14" s="109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108" t="s">
        <v>756</v>
      </c>
      <c r="B16" s="108"/>
      <c r="C16" s="108"/>
      <c r="D16" s="108"/>
      <c r="E16" s="108"/>
      <c r="F16" s="109" t="str">
        <f>IF(Source!DA12 &lt;&gt; "", Source!DA12, "")</f>
        <v/>
      </c>
      <c r="G16" s="109"/>
      <c r="H16" s="109"/>
      <c r="I16" s="109"/>
      <c r="J16" s="109"/>
      <c r="K16" s="109"/>
      <c r="L16" s="109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104"/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</row>
    <row r="20" spans="1:12" ht="14.25" customHeight="1" x14ac:dyDescent="0.2">
      <c r="A20" s="101" t="s">
        <v>757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5.75" customHeight="1" x14ac:dyDescent="0.25">
      <c r="A22" s="104" t="str">
        <f>IF(Source!G12&lt;&gt;"Новый объект", Source!G12, "")</f>
        <v>7. ВЛ-0,4кВ ф.3 от КТП-13 КРЭС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</row>
    <row r="23" spans="1:12" ht="14.25" customHeight="1" x14ac:dyDescent="0.2">
      <c r="A23" s="101" t="s">
        <v>758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105" t="str">
        <f>CONCATENATE( "ЛОКАЛЬНАЯ СМЕТА № ", Source!L20, " ",Source!CM20)</f>
        <v xml:space="preserve">ЛОКАЛЬНАЯ СМЕТА № Новая локальная смета 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106" t="str">
        <f>IF(Source!G20&lt;&gt;"Новая локальная смета", Source!G20, "")</f>
        <v/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</row>
    <row r="28" spans="1:12" ht="14.25" customHeight="1" x14ac:dyDescent="0.2">
      <c r="A28" s="101" t="s">
        <v>759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760</v>
      </c>
      <c r="B31" s="10"/>
      <c r="C31" s="23" t="s">
        <v>790</v>
      </c>
      <c r="D31" s="10" t="s">
        <v>761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 x14ac:dyDescent="0.2">
      <c r="A33" s="10" t="s">
        <v>762</v>
      </c>
      <c r="B33" s="10"/>
      <c r="C33" s="107"/>
      <c r="D33" s="107"/>
      <c r="E33" s="107"/>
      <c r="F33" s="107"/>
      <c r="G33" s="107"/>
      <c r="H33" s="107"/>
      <c r="I33" s="107"/>
      <c r="J33" s="107"/>
      <c r="K33" s="107"/>
      <c r="L33" s="107"/>
    </row>
    <row r="34" spans="1:12" ht="12.75" customHeight="1" x14ac:dyDescent="0.2">
      <c r="A34" s="25"/>
      <c r="B34" s="26"/>
      <c r="C34" s="101" t="s">
        <v>763</v>
      </c>
      <c r="D34" s="101"/>
      <c r="E34" s="101"/>
      <c r="F34" s="101"/>
      <c r="G34" s="101"/>
      <c r="H34" s="101"/>
      <c r="I34" s="101"/>
      <c r="J34" s="101"/>
      <c r="K34" s="101"/>
      <c r="L34" s="101"/>
    </row>
    <row r="35" spans="1:12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27" t="s">
        <v>791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 x14ac:dyDescent="0.2">
      <c r="A38" s="27" t="s">
        <v>764</v>
      </c>
      <c r="B38" s="18"/>
      <c r="C38" s="102">
        <f>C41+C42+C43+C44</f>
        <v>2513.87</v>
      </c>
      <c r="D38" s="103"/>
      <c r="E38" s="10" t="s">
        <v>765</v>
      </c>
      <c r="F38" s="16"/>
      <c r="G38" s="16"/>
      <c r="H38" s="16"/>
      <c r="I38" s="16"/>
      <c r="J38" s="16"/>
      <c r="K38" s="16"/>
      <c r="L38" s="18"/>
    </row>
    <row r="39" spans="1:12" ht="14.25" customHeight="1" x14ac:dyDescent="0.2">
      <c r="A39" s="27"/>
      <c r="B39" s="18"/>
      <c r="C39" s="70"/>
      <c r="D39" s="29"/>
      <c r="E39" s="10"/>
      <c r="F39" s="16"/>
      <c r="G39" s="10" t="s">
        <v>766</v>
      </c>
      <c r="H39" s="18"/>
      <c r="I39" s="10"/>
      <c r="J39" s="10"/>
      <c r="K39" s="72">
        <f>ROUND(SUM(AR52:AR1440)/1000, 2)</f>
        <v>337.92</v>
      </c>
      <c r="L39" s="10" t="s">
        <v>765</v>
      </c>
    </row>
    <row r="40" spans="1:12" ht="14.25" customHeight="1" x14ac:dyDescent="0.2">
      <c r="A40" s="18"/>
      <c r="B40" s="30" t="s">
        <v>767</v>
      </c>
      <c r="C40" s="71"/>
      <c r="D40" s="18"/>
      <c r="E40" s="10"/>
      <c r="F40" s="16"/>
      <c r="G40" s="10" t="s">
        <v>768</v>
      </c>
      <c r="H40" s="18"/>
      <c r="I40" s="10"/>
      <c r="J40" s="10"/>
      <c r="K40" s="72">
        <f>ROUND(SUM(AT52:AT1440)/1000, 2)</f>
        <v>111</v>
      </c>
      <c r="L40" s="10" t="s">
        <v>765</v>
      </c>
    </row>
    <row r="41" spans="1:12" ht="14.25" customHeight="1" x14ac:dyDescent="0.2">
      <c r="A41" s="18"/>
      <c r="B41" s="27" t="s">
        <v>769</v>
      </c>
      <c r="C41" s="102">
        <f>ROUND((Source!F429)/1000, 2)</f>
        <v>2488.33</v>
      </c>
      <c r="D41" s="103"/>
      <c r="E41" s="10" t="s">
        <v>765</v>
      </c>
      <c r="F41" s="16"/>
      <c r="G41" s="10" t="s">
        <v>770</v>
      </c>
      <c r="H41" s="18"/>
      <c r="I41" s="10"/>
      <c r="J41" s="29"/>
      <c r="K41" s="73">
        <f>Source!F434</f>
        <v>730.19479869999998</v>
      </c>
      <c r="L41" s="10" t="s">
        <v>581</v>
      </c>
    </row>
    <row r="42" spans="1:12" ht="14.25" customHeight="1" x14ac:dyDescent="0.2">
      <c r="A42" s="18"/>
      <c r="B42" s="27" t="s">
        <v>771</v>
      </c>
      <c r="C42" s="102">
        <f>ROUND((Source!F430)/1000, 2)</f>
        <v>25.54</v>
      </c>
      <c r="D42" s="103"/>
      <c r="E42" s="10" t="s">
        <v>765</v>
      </c>
      <c r="F42" s="16"/>
      <c r="G42" s="10" t="s">
        <v>772</v>
      </c>
      <c r="H42" s="18"/>
      <c r="I42" s="10"/>
      <c r="J42" s="31"/>
      <c r="K42" s="73">
        <f>Source!F435</f>
        <v>219.93160900000001</v>
      </c>
      <c r="L42" s="10" t="s">
        <v>581</v>
      </c>
    </row>
    <row r="43" spans="1:12" ht="14.25" customHeight="1" x14ac:dyDescent="0.2">
      <c r="A43" s="18"/>
      <c r="B43" s="27" t="s">
        <v>773</v>
      </c>
      <c r="C43" s="102">
        <f>ROUND((Source!F421)/1000, 2)</f>
        <v>0</v>
      </c>
      <c r="D43" s="103"/>
      <c r="E43" s="10" t="s">
        <v>765</v>
      </c>
      <c r="F43" s="16"/>
      <c r="G43" s="10"/>
      <c r="H43" s="10"/>
      <c r="I43" s="10"/>
      <c r="J43" s="10"/>
      <c r="K43" s="16"/>
      <c r="L43" s="10"/>
    </row>
    <row r="44" spans="1:12" ht="14.25" customHeight="1" x14ac:dyDescent="0.2">
      <c r="A44" s="18"/>
      <c r="B44" s="27" t="s">
        <v>774</v>
      </c>
      <c r="C44" s="102">
        <f>ROUND((Source!F431)/1000, 2)</f>
        <v>0</v>
      </c>
      <c r="D44" s="103"/>
      <c r="E44" s="10" t="s">
        <v>765</v>
      </c>
      <c r="F44" s="16"/>
      <c r="G44" s="10"/>
      <c r="H44" s="10"/>
      <c r="I44" s="10"/>
      <c r="J44" s="10"/>
      <c r="K44" s="16"/>
      <c r="L44" s="10"/>
    </row>
    <row r="45" spans="1:12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75" customHeight="1" x14ac:dyDescent="0.2">
      <c r="A46" s="87" t="s">
        <v>775</v>
      </c>
      <c r="B46" s="87" t="s">
        <v>776</v>
      </c>
      <c r="C46" s="87" t="s">
        <v>777</v>
      </c>
      <c r="D46" s="87" t="s">
        <v>778</v>
      </c>
      <c r="E46" s="90" t="s">
        <v>779</v>
      </c>
      <c r="F46" s="91"/>
      <c r="G46" s="92"/>
      <c r="H46" s="90" t="s">
        <v>780</v>
      </c>
      <c r="I46" s="91"/>
      <c r="J46" s="91"/>
      <c r="K46" s="91"/>
      <c r="L46" s="92"/>
    </row>
    <row r="47" spans="1:12" ht="12.75" customHeight="1" x14ac:dyDescent="0.2">
      <c r="A47" s="88"/>
      <c r="B47" s="88"/>
      <c r="C47" s="88"/>
      <c r="D47" s="88"/>
      <c r="E47" s="93"/>
      <c r="F47" s="94"/>
      <c r="G47" s="95"/>
      <c r="H47" s="99"/>
      <c r="I47" s="94"/>
      <c r="J47" s="94"/>
      <c r="K47" s="94"/>
      <c r="L47" s="95"/>
    </row>
    <row r="48" spans="1:12" ht="12.75" customHeight="1" x14ac:dyDescent="0.2">
      <c r="A48" s="88"/>
      <c r="B48" s="88"/>
      <c r="C48" s="88"/>
      <c r="D48" s="88"/>
      <c r="E48" s="93"/>
      <c r="F48" s="94"/>
      <c r="G48" s="95"/>
      <c r="H48" s="99"/>
      <c r="I48" s="94"/>
      <c r="J48" s="94"/>
      <c r="K48" s="94"/>
      <c r="L48" s="95"/>
    </row>
    <row r="49" spans="1:83" ht="12.75" customHeight="1" x14ac:dyDescent="0.2">
      <c r="A49" s="88"/>
      <c r="B49" s="88"/>
      <c r="C49" s="88"/>
      <c r="D49" s="88"/>
      <c r="E49" s="96"/>
      <c r="F49" s="97"/>
      <c r="G49" s="98"/>
      <c r="H49" s="100"/>
      <c r="I49" s="97"/>
      <c r="J49" s="97"/>
      <c r="K49" s="97"/>
      <c r="L49" s="98"/>
    </row>
    <row r="50" spans="1:83" ht="51" customHeight="1" x14ac:dyDescent="0.2">
      <c r="A50" s="89"/>
      <c r="B50" s="89"/>
      <c r="C50" s="89"/>
      <c r="D50" s="89"/>
      <c r="E50" s="33" t="s">
        <v>781</v>
      </c>
      <c r="F50" s="33" t="s">
        <v>782</v>
      </c>
      <c r="G50" s="34" t="s">
        <v>783</v>
      </c>
      <c r="H50" s="33" t="s">
        <v>784</v>
      </c>
      <c r="I50" s="33" t="s">
        <v>785</v>
      </c>
      <c r="J50" s="33" t="s">
        <v>786</v>
      </c>
      <c r="K50" s="33" t="s">
        <v>782</v>
      </c>
      <c r="L50" s="33" t="s">
        <v>787</v>
      </c>
    </row>
    <row r="51" spans="1:83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3" ht="16.5" x14ac:dyDescent="0.2">
      <c r="A53" s="84" t="s">
        <v>792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</row>
    <row r="54" spans="1:83" ht="108" x14ac:dyDescent="0.2">
      <c r="A54" s="39" t="s">
        <v>17</v>
      </c>
      <c r="B54" s="41" t="s">
        <v>793</v>
      </c>
      <c r="C54" s="41" t="s">
        <v>794</v>
      </c>
      <c r="D54" s="42" t="str">
        <f>Source!H28</f>
        <v>1000 м</v>
      </c>
      <c r="E54" s="43">
        <f>Source!K28</f>
        <v>0.60499999999999998</v>
      </c>
      <c r="F54" s="43"/>
      <c r="G54" s="43">
        <f>Source!I28</f>
        <v>0.60499999999999998</v>
      </c>
      <c r="H54" s="45"/>
      <c r="I54" s="44"/>
      <c r="J54" s="45"/>
      <c r="K54" s="44"/>
      <c r="L54" s="45"/>
    </row>
    <row r="55" spans="1:83" ht="409.5" x14ac:dyDescent="0.2">
      <c r="B55" s="46" t="str">
        <f>Source!EO28</f>
        <v>Поправка: 421/пр_2020_прил.10_т.5_п.9.1_гр.3  Поправка: 421/пр_2020_прил.10_т.5_п.4_гр.3  Поправка: 571/пр_2022_п.67_пп.б</v>
      </c>
      <c r="C55" s="46" t="str">
        <f>Source!CN28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56" spans="1:83" x14ac:dyDescent="0.2">
      <c r="C56" s="47" t="str">
        <f>"Объем: "&amp;Source!I28&amp;"=605/"&amp;"1000"</f>
        <v>Объем: 0,605=605/1000</v>
      </c>
    </row>
    <row r="57" spans="1:83" ht="15" x14ac:dyDescent="0.2">
      <c r="A57" s="40"/>
      <c r="B57" s="43">
        <v>1</v>
      </c>
      <c r="C57" s="40" t="s">
        <v>795</v>
      </c>
      <c r="D57" s="42" t="s">
        <v>581</v>
      </c>
      <c r="E57" s="48"/>
      <c r="F57" s="43"/>
      <c r="G57" s="48">
        <f>Source!U28</f>
        <v>91.32804130000001</v>
      </c>
      <c r="H57" s="43"/>
      <c r="I57" s="43"/>
      <c r="J57" s="43"/>
      <c r="K57" s="43"/>
      <c r="L57" s="49">
        <f>SUM(L58:L61)-SUMIF(CE58:CE61, 1, L58:L61)</f>
        <v>42742.78</v>
      </c>
    </row>
    <row r="58" spans="1:83" ht="14.25" x14ac:dyDescent="0.2">
      <c r="A58" s="41"/>
      <c r="B58" s="41" t="s">
        <v>570</v>
      </c>
      <c r="C58" s="41" t="s">
        <v>571</v>
      </c>
      <c r="D58" s="42" t="s">
        <v>572</v>
      </c>
      <c r="E58" s="43">
        <v>0.99</v>
      </c>
      <c r="F58" s="43">
        <f>ROUND(((1.15)*1.2)*1.15,7)</f>
        <v>1.587</v>
      </c>
      <c r="G58" s="43">
        <f>SmtRes!CX1</f>
        <v>0.95053370000000004</v>
      </c>
      <c r="H58" s="45"/>
      <c r="I58" s="44"/>
      <c r="J58" s="45">
        <f>SmtRes!CZ1</f>
        <v>388.8</v>
      </c>
      <c r="K58" s="44"/>
      <c r="L58" s="45">
        <f>SmtRes!DI1</f>
        <v>369.57</v>
      </c>
    </row>
    <row r="59" spans="1:83" ht="14.25" x14ac:dyDescent="0.2">
      <c r="A59" s="41"/>
      <c r="B59" s="41" t="s">
        <v>573</v>
      </c>
      <c r="C59" s="41" t="s">
        <v>574</v>
      </c>
      <c r="D59" s="42" t="s">
        <v>572</v>
      </c>
      <c r="E59" s="43">
        <v>47.29</v>
      </c>
      <c r="F59" s="43">
        <f>ROUND(((1.15)*1.2)*1.15,7)</f>
        <v>1.587</v>
      </c>
      <c r="G59" s="43">
        <f>SmtRes!CX2</f>
        <v>45.404784200000002</v>
      </c>
      <c r="H59" s="45"/>
      <c r="I59" s="44"/>
      <c r="J59" s="45">
        <f>SmtRes!CZ2</f>
        <v>424.47</v>
      </c>
      <c r="K59" s="44"/>
      <c r="L59" s="45">
        <f>SmtRes!DI2</f>
        <v>19272.97</v>
      </c>
    </row>
    <row r="60" spans="1:83" ht="14.25" x14ac:dyDescent="0.2">
      <c r="A60" s="41"/>
      <c r="B60" s="41" t="s">
        <v>575</v>
      </c>
      <c r="C60" s="41" t="s">
        <v>576</v>
      </c>
      <c r="D60" s="42" t="s">
        <v>572</v>
      </c>
      <c r="E60" s="43">
        <v>23.42</v>
      </c>
      <c r="F60" s="43">
        <f>ROUND(((1.15)*1.2)*1.15,7)</f>
        <v>1.587</v>
      </c>
      <c r="G60" s="43">
        <f>SmtRes!CX3</f>
        <v>22.4863617</v>
      </c>
      <c r="H60" s="45"/>
      <c r="I60" s="44"/>
      <c r="J60" s="45">
        <f>SmtRes!CZ3</f>
        <v>477.98</v>
      </c>
      <c r="K60" s="44"/>
      <c r="L60" s="45">
        <f>SmtRes!DI3</f>
        <v>10748.03</v>
      </c>
    </row>
    <row r="61" spans="1:83" ht="14.25" x14ac:dyDescent="0.2">
      <c r="A61" s="41"/>
      <c r="B61" s="41" t="s">
        <v>577</v>
      </c>
      <c r="C61" s="41" t="s">
        <v>578</v>
      </c>
      <c r="D61" s="42" t="s">
        <v>572</v>
      </c>
      <c r="E61" s="43">
        <v>23.42</v>
      </c>
      <c r="F61" s="43">
        <f>ROUND(((1.15)*1.2)*1.15,7)</f>
        <v>1.587</v>
      </c>
      <c r="G61" s="43">
        <f>SmtRes!CX4</f>
        <v>22.4863617</v>
      </c>
      <c r="H61" s="45"/>
      <c r="I61" s="44"/>
      <c r="J61" s="45">
        <f>SmtRes!CZ4</f>
        <v>549.32000000000005</v>
      </c>
      <c r="K61" s="44"/>
      <c r="L61" s="45">
        <f>SmtRes!DI4</f>
        <v>12352.21</v>
      </c>
    </row>
    <row r="62" spans="1:83" ht="15" x14ac:dyDescent="0.2">
      <c r="A62" s="40"/>
      <c r="B62" s="43">
        <v>2</v>
      </c>
      <c r="C62" s="40" t="s">
        <v>796</v>
      </c>
      <c r="D62" s="42"/>
      <c r="E62" s="48"/>
      <c r="F62" s="43"/>
      <c r="G62" s="48"/>
      <c r="H62" s="43"/>
      <c r="I62" s="43"/>
      <c r="J62" s="43"/>
      <c r="K62" s="43"/>
      <c r="L62" s="49">
        <f>SUM(L63:L72)-SUMIF(CE63:CE72, 1, L63:L72)</f>
        <v>12004.240000000005</v>
      </c>
    </row>
    <row r="63" spans="1:83" ht="15" x14ac:dyDescent="0.2">
      <c r="A63" s="40"/>
      <c r="B63" s="43"/>
      <c r="C63" s="40" t="s">
        <v>799</v>
      </c>
      <c r="D63" s="42" t="s">
        <v>581</v>
      </c>
      <c r="E63" s="48"/>
      <c r="F63" s="43"/>
      <c r="G63" s="48">
        <f>Source!V28</f>
        <v>25.975826399999999</v>
      </c>
      <c r="H63" s="43"/>
      <c r="I63" s="43"/>
      <c r="J63" s="43"/>
      <c r="K63" s="43"/>
      <c r="L63" s="49">
        <f>SUMIF(CE64:CE72, 1, L64:L72)</f>
        <v>12544.349999999999</v>
      </c>
      <c r="CE63">
        <v>1</v>
      </c>
    </row>
    <row r="64" spans="1:83" ht="28.5" x14ac:dyDescent="0.2">
      <c r="A64" s="41"/>
      <c r="B64" s="41" t="s">
        <v>582</v>
      </c>
      <c r="C64" s="41" t="s">
        <v>584</v>
      </c>
      <c r="D64" s="42" t="s">
        <v>463</v>
      </c>
      <c r="E64" s="43">
        <v>0.75</v>
      </c>
      <c r="F64" s="43">
        <f t="shared" ref="F64:F72" si="0">ROUND(((1.15)*1.2)*1.25,7)</f>
        <v>1.7250000000000001</v>
      </c>
      <c r="G64" s="43">
        <f>SmtRes!CX6</f>
        <v>0.78271880000000005</v>
      </c>
      <c r="H64" s="45"/>
      <c r="I64" s="44"/>
      <c r="J64" s="45">
        <f>SmtRes!CZ6</f>
        <v>1472.33</v>
      </c>
      <c r="K64" s="44"/>
      <c r="L64" s="45">
        <f>SmtRes!DG6</f>
        <v>1152.42</v>
      </c>
    </row>
    <row r="65" spans="1:83" ht="28.5" x14ac:dyDescent="0.2">
      <c r="A65" s="41"/>
      <c r="B65" s="41" t="s">
        <v>585</v>
      </c>
      <c r="C65" s="41" t="s">
        <v>797</v>
      </c>
      <c r="D65" s="42" t="s">
        <v>581</v>
      </c>
      <c r="E65" s="43">
        <f>SmtRes!DO6*SmtRes!AT6</f>
        <v>0.75</v>
      </c>
      <c r="F65" s="43">
        <f t="shared" si="0"/>
        <v>1.7250000000000001</v>
      </c>
      <c r="G65" s="43">
        <f>SmtRes!DO6*SmtRes!CX6</f>
        <v>0.78271880000000005</v>
      </c>
      <c r="H65" s="45"/>
      <c r="I65" s="44"/>
      <c r="J65" s="45">
        <f>ROUND(SmtRes!AG6/SmtRes!DO6, 2)</f>
        <v>642.05999999999995</v>
      </c>
      <c r="K65" s="44"/>
      <c r="L65" s="45">
        <f>SmtRes!DH6</f>
        <v>502.55</v>
      </c>
      <c r="CE65">
        <v>1</v>
      </c>
    </row>
    <row r="66" spans="1:83" ht="28.5" x14ac:dyDescent="0.2">
      <c r="A66" s="41"/>
      <c r="B66" s="41" t="s">
        <v>586</v>
      </c>
      <c r="C66" s="41" t="s">
        <v>588</v>
      </c>
      <c r="D66" s="42" t="s">
        <v>463</v>
      </c>
      <c r="E66" s="43">
        <v>0.81</v>
      </c>
      <c r="F66" s="43">
        <f t="shared" si="0"/>
        <v>1.7250000000000001</v>
      </c>
      <c r="G66" s="43">
        <f>SmtRes!CX7</f>
        <v>0.84533630000000004</v>
      </c>
      <c r="H66" s="45"/>
      <c r="I66" s="44"/>
      <c r="J66" s="45">
        <f>SmtRes!CZ7</f>
        <v>15.14</v>
      </c>
      <c r="K66" s="44"/>
      <c r="L66" s="45">
        <f>SmtRes!DG7</f>
        <v>12.8</v>
      </c>
    </row>
    <row r="67" spans="1:83" ht="28.5" x14ac:dyDescent="0.2">
      <c r="A67" s="41"/>
      <c r="B67" s="41" t="s">
        <v>589</v>
      </c>
      <c r="C67" s="41" t="s">
        <v>591</v>
      </c>
      <c r="D67" s="42" t="s">
        <v>463</v>
      </c>
      <c r="E67" s="43">
        <v>22.74</v>
      </c>
      <c r="F67" s="43">
        <f t="shared" si="0"/>
        <v>1.7250000000000001</v>
      </c>
      <c r="G67" s="43">
        <f>SmtRes!CX8</f>
        <v>23.732032499999999</v>
      </c>
      <c r="H67" s="45">
        <f>SmtRes!CZ8</f>
        <v>346.73</v>
      </c>
      <c r="I67" s="44">
        <f>SmtRes!AJ8</f>
        <v>1.26</v>
      </c>
      <c r="J67" s="45">
        <f>ROUND(H67*I67, 2)</f>
        <v>436.88</v>
      </c>
      <c r="K67" s="44"/>
      <c r="L67" s="45">
        <f>SmtRes!DG8</f>
        <v>10368.049999999999</v>
      </c>
    </row>
    <row r="68" spans="1:83" ht="28.5" x14ac:dyDescent="0.2">
      <c r="A68" s="41"/>
      <c r="B68" s="41" t="s">
        <v>592</v>
      </c>
      <c r="C68" s="41" t="s">
        <v>798</v>
      </c>
      <c r="D68" s="42" t="s">
        <v>581</v>
      </c>
      <c r="E68" s="43">
        <f>SmtRes!DO8*SmtRes!AT8</f>
        <v>22.74</v>
      </c>
      <c r="F68" s="43">
        <f t="shared" si="0"/>
        <v>1.7250000000000001</v>
      </c>
      <c r="G68" s="43">
        <f>SmtRes!DO8*SmtRes!CX8</f>
        <v>23.732032499999999</v>
      </c>
      <c r="H68" s="45"/>
      <c r="I68" s="44"/>
      <c r="J68" s="45">
        <f>ROUND(SmtRes!AG8/SmtRes!DO8, 2)</f>
        <v>477.98</v>
      </c>
      <c r="K68" s="44"/>
      <c r="L68" s="45">
        <f>SmtRes!DH8</f>
        <v>11343.44</v>
      </c>
      <c r="CE68">
        <v>1</v>
      </c>
    </row>
    <row r="69" spans="1:83" ht="28.5" x14ac:dyDescent="0.2">
      <c r="A69" s="41"/>
      <c r="B69" s="41" t="s">
        <v>593</v>
      </c>
      <c r="C69" s="41" t="s">
        <v>595</v>
      </c>
      <c r="D69" s="42" t="s">
        <v>463</v>
      </c>
      <c r="E69" s="43">
        <v>0.59</v>
      </c>
      <c r="F69" s="43">
        <f t="shared" si="0"/>
        <v>1.7250000000000001</v>
      </c>
      <c r="G69" s="43">
        <f>SmtRes!CX9</f>
        <v>0.61573880000000003</v>
      </c>
      <c r="H69" s="45"/>
      <c r="I69" s="44"/>
      <c r="J69" s="45">
        <f>SmtRes!CZ9</f>
        <v>544.70000000000005</v>
      </c>
      <c r="K69" s="44"/>
      <c r="L69" s="45">
        <f>SmtRes!DG9</f>
        <v>335.39</v>
      </c>
    </row>
    <row r="70" spans="1:83" ht="28.5" x14ac:dyDescent="0.2">
      <c r="A70" s="41"/>
      <c r="B70" s="41" t="s">
        <v>592</v>
      </c>
      <c r="C70" s="41" t="s">
        <v>798</v>
      </c>
      <c r="D70" s="42" t="s">
        <v>581</v>
      </c>
      <c r="E70" s="43">
        <f>SmtRes!DO9*SmtRes!AT9</f>
        <v>0.59</v>
      </c>
      <c r="F70" s="43">
        <f t="shared" si="0"/>
        <v>1.7250000000000001</v>
      </c>
      <c r="G70" s="43">
        <f>SmtRes!DO9*SmtRes!CX9</f>
        <v>0.61573880000000003</v>
      </c>
      <c r="H70" s="45"/>
      <c r="I70" s="44"/>
      <c r="J70" s="45">
        <f>ROUND(SmtRes!AG9/SmtRes!DO9, 2)</f>
        <v>477.98</v>
      </c>
      <c r="K70" s="44"/>
      <c r="L70" s="45">
        <f>SmtRes!DH9</f>
        <v>294.31</v>
      </c>
      <c r="CE70">
        <v>1</v>
      </c>
    </row>
    <row r="71" spans="1:83" ht="28.5" x14ac:dyDescent="0.2">
      <c r="A71" s="41"/>
      <c r="B71" s="41" t="s">
        <v>596</v>
      </c>
      <c r="C71" s="41" t="s">
        <v>598</v>
      </c>
      <c r="D71" s="42" t="s">
        <v>463</v>
      </c>
      <c r="E71" s="43">
        <v>0.81</v>
      </c>
      <c r="F71" s="43">
        <f t="shared" si="0"/>
        <v>1.7250000000000001</v>
      </c>
      <c r="G71" s="43">
        <f>SmtRes!CX10</f>
        <v>0.84533630000000004</v>
      </c>
      <c r="H71" s="45"/>
      <c r="I71" s="44"/>
      <c r="J71" s="45">
        <f>SmtRes!CZ10</f>
        <v>160.38</v>
      </c>
      <c r="K71" s="44"/>
      <c r="L71" s="45">
        <f>SmtRes!DG10</f>
        <v>135.58000000000001</v>
      </c>
    </row>
    <row r="72" spans="1:83" ht="28.5" x14ac:dyDescent="0.2">
      <c r="A72" s="41"/>
      <c r="B72" s="41" t="s">
        <v>592</v>
      </c>
      <c r="C72" s="41" t="s">
        <v>798</v>
      </c>
      <c r="D72" s="42" t="s">
        <v>581</v>
      </c>
      <c r="E72" s="43">
        <f>SmtRes!DO10*SmtRes!AT10</f>
        <v>0.81</v>
      </c>
      <c r="F72" s="43">
        <f t="shared" si="0"/>
        <v>1.7250000000000001</v>
      </c>
      <c r="G72" s="43">
        <f>SmtRes!DO10*SmtRes!CX10</f>
        <v>0.84533630000000004</v>
      </c>
      <c r="H72" s="45"/>
      <c r="I72" s="44"/>
      <c r="J72" s="45">
        <f>ROUND(SmtRes!AG10/SmtRes!DO10, 2)</f>
        <v>477.98</v>
      </c>
      <c r="K72" s="44"/>
      <c r="L72" s="45">
        <f>SmtRes!DH10</f>
        <v>404.05</v>
      </c>
      <c r="CE72">
        <v>1</v>
      </c>
    </row>
    <row r="73" spans="1:83" ht="28.5" x14ac:dyDescent="0.2">
      <c r="A73" s="41"/>
      <c r="B73" s="41" t="str">
        <f>EtalonRes!I11</f>
        <v>20.1.01.01</v>
      </c>
      <c r="C73" s="41" t="str">
        <f>EtalonRes!K11</f>
        <v>Комплект линейной арматуры для крепления СИП-2 на опоре ВЛИ</v>
      </c>
      <c r="D73" s="42" t="str">
        <f>EtalonRes!O11</f>
        <v>ШТ</v>
      </c>
      <c r="E73" s="43">
        <f>EtalonRes!X11</f>
        <v>0</v>
      </c>
      <c r="F73" s="43"/>
      <c r="G73" s="43">
        <f>ROUND(EtalonRes!AG11*Source!I28, 7)</f>
        <v>0</v>
      </c>
      <c r="H73" s="45"/>
      <c r="I73" s="44"/>
      <c r="J73" s="45"/>
      <c r="K73" s="44"/>
      <c r="L73" s="45"/>
    </row>
    <row r="74" spans="1:83" ht="28.5" x14ac:dyDescent="0.2">
      <c r="A74" s="41"/>
      <c r="B74" s="41" t="str">
        <f>EtalonRes!I12</f>
        <v>20.1.01.11</v>
      </c>
      <c r="C74" s="41" t="str">
        <f>EtalonRes!K12</f>
        <v>Комплект линейной арматуры для устройства заземлений на опорах ВЛИ</v>
      </c>
      <c r="D74" s="42" t="str">
        <f>EtalonRes!O12</f>
        <v>ШТ</v>
      </c>
      <c r="E74" s="43">
        <f>EtalonRes!X12</f>
        <v>0</v>
      </c>
      <c r="F74" s="43"/>
      <c r="G74" s="43">
        <f>ROUND(EtalonRes!AG12*Source!I28, 7)</f>
        <v>0</v>
      </c>
      <c r="H74" s="45"/>
      <c r="I74" s="44"/>
      <c r="J74" s="45"/>
      <c r="K74" s="44"/>
      <c r="L74" s="45"/>
    </row>
    <row r="75" spans="1:83" ht="28.5" x14ac:dyDescent="0.2">
      <c r="A75" s="41"/>
      <c r="B75" s="41" t="str">
        <f>EtalonRes!I13</f>
        <v>21.2.01.01</v>
      </c>
      <c r="C75" s="50" t="str">
        <f>EtalonRes!K13</f>
        <v>Провода самонесущие изолированные для ВЛИ</v>
      </c>
      <c r="D75" s="51" t="str">
        <f>EtalonRes!O13</f>
        <v>1000 м</v>
      </c>
      <c r="E75" s="52">
        <f>EtalonRes!X13</f>
        <v>0</v>
      </c>
      <c r="F75" s="52"/>
      <c r="G75" s="52">
        <f>ROUND(EtalonRes!AG13*Source!I28, 7)</f>
        <v>0</v>
      </c>
      <c r="H75" s="53"/>
      <c r="I75" s="54"/>
      <c r="J75" s="53"/>
      <c r="K75" s="54"/>
      <c r="L75" s="53"/>
    </row>
    <row r="76" spans="1:83" ht="15" x14ac:dyDescent="0.2">
      <c r="A76" s="41"/>
      <c r="B76" s="41"/>
      <c r="C76" s="56" t="s">
        <v>800</v>
      </c>
      <c r="D76" s="42"/>
      <c r="E76" s="43"/>
      <c r="F76" s="43"/>
      <c r="G76" s="43"/>
      <c r="H76" s="45"/>
      <c r="I76" s="44"/>
      <c r="J76" s="45"/>
      <c r="K76" s="44"/>
      <c r="L76" s="45">
        <f>L57+L62+L63</f>
        <v>67291.37</v>
      </c>
    </row>
    <row r="77" spans="1:83" ht="14.25" x14ac:dyDescent="0.2">
      <c r="A77" s="41"/>
      <c r="B77" s="41"/>
      <c r="C77" s="41" t="s">
        <v>801</v>
      </c>
      <c r="D77" s="42"/>
      <c r="E77" s="43"/>
      <c r="F77" s="43"/>
      <c r="G77" s="43"/>
      <c r="H77" s="45"/>
      <c r="I77" s="44"/>
      <c r="J77" s="45"/>
      <c r="K77" s="44"/>
      <c r="L77" s="45">
        <f>SUM(AR54:AR80)+SUM(AS54:AS80)+SUM(AT54:AT80)+SUM(AU54:AU80)+SUM(AV54:AV80)</f>
        <v>55287.13</v>
      </c>
    </row>
    <row r="78" spans="1:83" ht="14.25" x14ac:dyDescent="0.2">
      <c r="A78" s="41"/>
      <c r="B78" s="41" t="s">
        <v>29</v>
      </c>
      <c r="C78" s="41" t="s">
        <v>802</v>
      </c>
      <c r="D78" s="42" t="s">
        <v>715</v>
      </c>
      <c r="E78" s="43">
        <f>Source!BZ28</f>
        <v>103</v>
      </c>
      <c r="F78" s="43"/>
      <c r="G78" s="43">
        <f>Source!AT28</f>
        <v>103</v>
      </c>
      <c r="H78" s="45"/>
      <c r="I78" s="44"/>
      <c r="J78" s="45"/>
      <c r="K78" s="44"/>
      <c r="L78" s="45">
        <f>SUM(AZ54:AZ80)</f>
        <v>56945.74</v>
      </c>
    </row>
    <row r="79" spans="1:83" ht="14.25" x14ac:dyDescent="0.2">
      <c r="A79" s="50"/>
      <c r="B79" s="50" t="s">
        <v>30</v>
      </c>
      <c r="C79" s="50" t="s">
        <v>803</v>
      </c>
      <c r="D79" s="51" t="s">
        <v>715</v>
      </c>
      <c r="E79" s="52">
        <f>Source!CA28</f>
        <v>60</v>
      </c>
      <c r="F79" s="52"/>
      <c r="G79" s="52">
        <f>Source!AU28</f>
        <v>60</v>
      </c>
      <c r="H79" s="53"/>
      <c r="I79" s="54"/>
      <c r="J79" s="53"/>
      <c r="K79" s="54"/>
      <c r="L79" s="53">
        <f>SUM(BA54:BA80)</f>
        <v>33172.28</v>
      </c>
    </row>
    <row r="80" spans="1:83" ht="15" x14ac:dyDescent="0.2">
      <c r="C80" s="85" t="s">
        <v>804</v>
      </c>
      <c r="D80" s="85"/>
      <c r="E80" s="85"/>
      <c r="F80" s="85"/>
      <c r="G80" s="85"/>
      <c r="H80" s="85"/>
      <c r="I80" s="86">
        <f>K80/E54</f>
        <v>260180.80991735539</v>
      </c>
      <c r="J80" s="86"/>
      <c r="K80" s="86">
        <f>L57+L62+L78+L79+L63</f>
        <v>157409.39000000001</v>
      </c>
      <c r="L80" s="86"/>
      <c r="AD80">
        <f>ROUND((Source!AT28/100)*((ROUND(SUMIF(SmtRes!AQ1:'SmtRes'!AQ10,"=1",SmtRes!AD1:'SmtRes'!AD10)*Source!I28, 2)+ROUND(SUMIF(SmtRes!AQ1:'SmtRes'!AQ10,"=1",SmtRes!AC1:'SmtRes'!AC10)*Source!I28, 2))), 2)</f>
        <v>2440.61</v>
      </c>
      <c r="AE80">
        <f>ROUND((Source!AU28/100)*((ROUND(SUMIF(SmtRes!AQ1:'SmtRes'!AQ10,"=1",SmtRes!AD1:'SmtRes'!AD10)*Source!I28, 2)+ROUND(SUMIF(SmtRes!AQ1:'SmtRes'!AQ10,"=1",SmtRes!AC1:'SmtRes'!AC10)*Source!I28, 2))), 2)</f>
        <v>1421.71</v>
      </c>
      <c r="AN80" s="55">
        <f>L57+L62+L78+L79+L63</f>
        <v>157409.39000000001</v>
      </c>
      <c r="AO80" s="55">
        <f>L62</f>
        <v>12004.240000000005</v>
      </c>
      <c r="AQ80" t="s">
        <v>805</v>
      </c>
      <c r="AR80" s="55">
        <f>L57</f>
        <v>42742.78</v>
      </c>
      <c r="AT80" s="55">
        <f>L63</f>
        <v>12544.349999999999</v>
      </c>
      <c r="AV80" t="s">
        <v>805</v>
      </c>
      <c r="AW80">
        <f>0</f>
        <v>0</v>
      </c>
      <c r="AZ80">
        <f>Source!X28</f>
        <v>56945.74</v>
      </c>
      <c r="BA80">
        <f>Source!Y28</f>
        <v>33172.28</v>
      </c>
      <c r="CD80">
        <v>1</v>
      </c>
    </row>
    <row r="81" spans="1:82" ht="39.75" x14ac:dyDescent="0.2">
      <c r="A81" s="58" t="s">
        <v>31</v>
      </c>
      <c r="B81" s="50" t="str">
        <f>Source!F29</f>
        <v>Цена поставщика</v>
      </c>
      <c r="C81" s="50" t="s">
        <v>806</v>
      </c>
      <c r="D81" s="51" t="str">
        <f>Source!H29</f>
        <v>ШТ</v>
      </c>
      <c r="E81" s="52">
        <f>Source!K29</f>
        <v>26</v>
      </c>
      <c r="F81" s="52"/>
      <c r="G81" s="52">
        <f>Source!I29</f>
        <v>26</v>
      </c>
      <c r="H81" s="53">
        <f>Source!AL29</f>
        <v>32.5</v>
      </c>
      <c r="I81" s="54"/>
      <c r="J81" s="53"/>
      <c r="K81" s="54">
        <f>ROUND(1.02,7)</f>
        <v>1.02</v>
      </c>
      <c r="L81" s="53">
        <f>Source!P29</f>
        <v>861.9</v>
      </c>
    </row>
    <row r="82" spans="1:82" ht="15" x14ac:dyDescent="0.2">
      <c r="C82" s="85" t="s">
        <v>804</v>
      </c>
      <c r="D82" s="85"/>
      <c r="E82" s="85"/>
      <c r="F82" s="85"/>
      <c r="G82" s="85"/>
      <c r="H82" s="85"/>
      <c r="I82" s="86">
        <f>K82/E81</f>
        <v>33.15</v>
      </c>
      <c r="J82" s="86"/>
      <c r="K82" s="86">
        <f>L81</f>
        <v>861.9</v>
      </c>
      <c r="L82" s="86"/>
      <c r="AD82">
        <f>ROUND((Source!AT29/100)*((ROUND(ROUND(Source!AO29,2)*Source!I29, 2)+ROUND(ROUND(Source!AN29,2)*Source!I29, 2))), 2)</f>
        <v>0</v>
      </c>
      <c r="AE82">
        <f>ROUND((Source!AU29/100)*((ROUND(ROUND(Source!AO29,2)*Source!I29, 2)+ROUND(ROUND(Source!AN29,2)*Source!I29, 2))), 2)</f>
        <v>0</v>
      </c>
      <c r="AN82" s="55">
        <f>L81</f>
        <v>861.9</v>
      </c>
      <c r="AO82">
        <f>0</f>
        <v>0</v>
      </c>
      <c r="AQ82" t="s">
        <v>805</v>
      </c>
      <c r="AR82">
        <f>0</f>
        <v>0</v>
      </c>
      <c r="AT82">
        <f>0</f>
        <v>0</v>
      </c>
      <c r="AV82" t="s">
        <v>805</v>
      </c>
      <c r="AW82" s="55">
        <f>L81</f>
        <v>861.9</v>
      </c>
      <c r="AZ82">
        <f>Source!X29</f>
        <v>0</v>
      </c>
      <c r="BA82">
        <f>Source!Y29</f>
        <v>0</v>
      </c>
      <c r="CD82">
        <v>1</v>
      </c>
    </row>
    <row r="83" spans="1:82" ht="39.75" x14ac:dyDescent="0.2">
      <c r="A83" s="58" t="s">
        <v>40</v>
      </c>
      <c r="B83" s="50" t="str">
        <f>Source!F30</f>
        <v>Цена поставщика</v>
      </c>
      <c r="C83" s="50" t="s">
        <v>807</v>
      </c>
      <c r="D83" s="51" t="str">
        <f>Source!H30</f>
        <v>ШТ</v>
      </c>
      <c r="E83" s="52">
        <f>Source!K30</f>
        <v>14</v>
      </c>
      <c r="F83" s="52"/>
      <c r="G83" s="52">
        <f>Source!I30</f>
        <v>14</v>
      </c>
      <c r="H83" s="53">
        <f>Source!AL30</f>
        <v>1477</v>
      </c>
      <c r="I83" s="54"/>
      <c r="J83" s="53"/>
      <c r="K83" s="54">
        <f>ROUND(1.02,7)</f>
        <v>1.02</v>
      </c>
      <c r="L83" s="53">
        <f>Source!P30</f>
        <v>21091.56</v>
      </c>
    </row>
    <row r="84" spans="1:82" ht="15" x14ac:dyDescent="0.2">
      <c r="C84" s="85" t="s">
        <v>804</v>
      </c>
      <c r="D84" s="85"/>
      <c r="E84" s="85"/>
      <c r="F84" s="85"/>
      <c r="G84" s="85"/>
      <c r="H84" s="85"/>
      <c r="I84" s="86">
        <f>K84/E83</f>
        <v>1506.5400000000002</v>
      </c>
      <c r="J84" s="86"/>
      <c r="K84" s="86">
        <f>L83</f>
        <v>21091.56</v>
      </c>
      <c r="L84" s="86"/>
      <c r="AD84">
        <f>ROUND((Source!AT30/100)*((ROUND(ROUND(Source!AO30,2)*Source!I30, 2)+ROUND(ROUND(Source!AN30,2)*Source!I30, 2))), 2)</f>
        <v>0</v>
      </c>
      <c r="AE84">
        <f>ROUND((Source!AU30/100)*((ROUND(ROUND(Source!AO30,2)*Source!I30, 2)+ROUND(ROUND(Source!AN30,2)*Source!I30, 2))), 2)</f>
        <v>0</v>
      </c>
      <c r="AN84" s="55">
        <f>L83</f>
        <v>21091.56</v>
      </c>
      <c r="AO84">
        <f>0</f>
        <v>0</v>
      </c>
      <c r="AQ84" t="s">
        <v>805</v>
      </c>
      <c r="AR84">
        <f>0</f>
        <v>0</v>
      </c>
      <c r="AT84">
        <f>0</f>
        <v>0</v>
      </c>
      <c r="AV84" t="s">
        <v>805</v>
      </c>
      <c r="AW84" s="55">
        <f>L83</f>
        <v>21091.56</v>
      </c>
      <c r="AZ84">
        <f>Source!X30</f>
        <v>0</v>
      </c>
      <c r="BA84">
        <f>Source!Y30</f>
        <v>0</v>
      </c>
      <c r="CD84">
        <v>1</v>
      </c>
    </row>
    <row r="85" spans="1:82" ht="39.75" x14ac:dyDescent="0.2">
      <c r="A85" s="58" t="s">
        <v>42</v>
      </c>
      <c r="B85" s="50" t="str">
        <f>Source!F31</f>
        <v>Цена поставщика</v>
      </c>
      <c r="C85" s="50" t="s">
        <v>808</v>
      </c>
      <c r="D85" s="51" t="str">
        <f>Source!H31</f>
        <v>ШТ</v>
      </c>
      <c r="E85" s="52">
        <f>Source!K31</f>
        <v>24</v>
      </c>
      <c r="F85" s="52"/>
      <c r="G85" s="52">
        <f>Source!I31</f>
        <v>24</v>
      </c>
      <c r="H85" s="53">
        <f>Source!AL31</f>
        <v>446.6</v>
      </c>
      <c r="I85" s="54"/>
      <c r="J85" s="53"/>
      <c r="K85" s="54">
        <f>ROUND(1.02,7)</f>
        <v>1.02</v>
      </c>
      <c r="L85" s="53">
        <f>Source!P31</f>
        <v>10932.77</v>
      </c>
    </row>
    <row r="86" spans="1:82" ht="15" x14ac:dyDescent="0.2">
      <c r="C86" s="85" t="s">
        <v>804</v>
      </c>
      <c r="D86" s="85"/>
      <c r="E86" s="85"/>
      <c r="F86" s="85"/>
      <c r="G86" s="85"/>
      <c r="H86" s="85"/>
      <c r="I86" s="86">
        <f>K86/E85</f>
        <v>455.53208333333333</v>
      </c>
      <c r="J86" s="86"/>
      <c r="K86" s="86">
        <f>L85</f>
        <v>10932.77</v>
      </c>
      <c r="L86" s="86"/>
      <c r="AD86">
        <f>ROUND((Source!AT31/100)*((ROUND(ROUND(Source!AO31,2)*Source!I31, 2)+ROUND(ROUND(Source!AN31,2)*Source!I31, 2))), 2)</f>
        <v>0</v>
      </c>
      <c r="AE86">
        <f>ROUND((Source!AU31/100)*((ROUND(ROUND(Source!AO31,2)*Source!I31, 2)+ROUND(ROUND(Source!AN31,2)*Source!I31, 2))), 2)</f>
        <v>0</v>
      </c>
      <c r="AN86" s="55">
        <f>L85</f>
        <v>10932.77</v>
      </c>
      <c r="AO86">
        <f>0</f>
        <v>0</v>
      </c>
      <c r="AQ86" t="s">
        <v>805</v>
      </c>
      <c r="AR86">
        <f>0</f>
        <v>0</v>
      </c>
      <c r="AT86">
        <f>0</f>
        <v>0</v>
      </c>
      <c r="AV86" t="s">
        <v>805</v>
      </c>
      <c r="AW86" s="55">
        <f>L85</f>
        <v>10932.77</v>
      </c>
      <c r="AZ86">
        <f>Source!X31</f>
        <v>0</v>
      </c>
      <c r="BA86">
        <f>Source!Y31</f>
        <v>0</v>
      </c>
      <c r="CD86">
        <v>1</v>
      </c>
    </row>
    <row r="87" spans="1:82" ht="68.25" x14ac:dyDescent="0.2">
      <c r="A87" s="58" t="s">
        <v>44</v>
      </c>
      <c r="B87" s="50" t="str">
        <f>Source!F32</f>
        <v>Цена поставщика</v>
      </c>
      <c r="C87" s="50" t="s">
        <v>809</v>
      </c>
      <c r="D87" s="51" t="str">
        <f>Source!H32</f>
        <v>ШТ</v>
      </c>
      <c r="E87" s="52">
        <f>Source!K32</f>
        <v>17</v>
      </c>
      <c r="F87" s="52"/>
      <c r="G87" s="52">
        <f>Source!I32</f>
        <v>17</v>
      </c>
      <c r="H87" s="53">
        <f>Source!AL32</f>
        <v>329</v>
      </c>
      <c r="I87" s="54"/>
      <c r="J87" s="53"/>
      <c r="K87" s="54">
        <f>ROUND(1.02,7)</f>
        <v>1.02</v>
      </c>
      <c r="L87" s="53">
        <f>Source!P32</f>
        <v>5704.86</v>
      </c>
    </row>
    <row r="88" spans="1:82" ht="15" x14ac:dyDescent="0.2">
      <c r="C88" s="85" t="s">
        <v>804</v>
      </c>
      <c r="D88" s="85"/>
      <c r="E88" s="85"/>
      <c r="F88" s="85"/>
      <c r="G88" s="85"/>
      <c r="H88" s="85"/>
      <c r="I88" s="86">
        <f>K88/E87</f>
        <v>335.58</v>
      </c>
      <c r="J88" s="86"/>
      <c r="K88" s="86">
        <f>L87</f>
        <v>5704.86</v>
      </c>
      <c r="L88" s="86"/>
      <c r="AD88">
        <f>ROUND((Source!AT32/100)*((ROUND(ROUND(Source!AO32,2)*Source!I32, 2)+ROUND(ROUND(Source!AN32,2)*Source!I32, 2))), 2)</f>
        <v>0</v>
      </c>
      <c r="AE88">
        <f>ROUND((Source!AU32/100)*((ROUND(ROUND(Source!AO32,2)*Source!I32, 2)+ROUND(ROUND(Source!AN32,2)*Source!I32, 2))), 2)</f>
        <v>0</v>
      </c>
      <c r="AN88" s="55">
        <f>L87</f>
        <v>5704.86</v>
      </c>
      <c r="AO88">
        <f>0</f>
        <v>0</v>
      </c>
      <c r="AQ88" t="s">
        <v>805</v>
      </c>
      <c r="AR88">
        <f>0</f>
        <v>0</v>
      </c>
      <c r="AT88">
        <f>0</f>
        <v>0</v>
      </c>
      <c r="AV88" t="s">
        <v>805</v>
      </c>
      <c r="AW88" s="55">
        <f>L87</f>
        <v>5704.86</v>
      </c>
      <c r="AZ88">
        <f>Source!X32</f>
        <v>0</v>
      </c>
      <c r="BA88">
        <f>Source!Y32</f>
        <v>0</v>
      </c>
      <c r="CD88">
        <v>1</v>
      </c>
    </row>
    <row r="89" spans="1:82" ht="39.75" x14ac:dyDescent="0.2">
      <c r="A89" s="58" t="s">
        <v>46</v>
      </c>
      <c r="B89" s="50" t="str">
        <f>Source!F33</f>
        <v>Цена поставщика</v>
      </c>
      <c r="C89" s="50" t="s">
        <v>810</v>
      </c>
      <c r="D89" s="51" t="str">
        <f>Source!H33</f>
        <v>ШТ</v>
      </c>
      <c r="E89" s="52">
        <f>Source!K33</f>
        <v>24</v>
      </c>
      <c r="F89" s="52"/>
      <c r="G89" s="52">
        <f>Source!I33</f>
        <v>24</v>
      </c>
      <c r="H89" s="53">
        <f>Source!AL33</f>
        <v>172.2</v>
      </c>
      <c r="I89" s="54"/>
      <c r="J89" s="53"/>
      <c r="K89" s="54">
        <f>ROUND(1.02,7)</f>
        <v>1.02</v>
      </c>
      <c r="L89" s="53">
        <f>Source!P33</f>
        <v>4215.46</v>
      </c>
    </row>
    <row r="90" spans="1:82" ht="15" x14ac:dyDescent="0.2">
      <c r="C90" s="85" t="s">
        <v>804</v>
      </c>
      <c r="D90" s="85"/>
      <c r="E90" s="85"/>
      <c r="F90" s="85"/>
      <c r="G90" s="85"/>
      <c r="H90" s="85"/>
      <c r="I90" s="86">
        <f>K90/E89</f>
        <v>175.64416666666668</v>
      </c>
      <c r="J90" s="86"/>
      <c r="K90" s="86">
        <f>L89</f>
        <v>4215.46</v>
      </c>
      <c r="L90" s="86"/>
      <c r="AD90">
        <f>ROUND((Source!AT33/100)*((ROUND(ROUND(Source!AO33,2)*Source!I33, 2)+ROUND(ROUND(Source!AN33,2)*Source!I33, 2))), 2)</f>
        <v>0</v>
      </c>
      <c r="AE90">
        <f>ROUND((Source!AU33/100)*((ROUND(ROUND(Source!AO33,2)*Source!I33, 2)+ROUND(ROUND(Source!AN33,2)*Source!I33, 2))), 2)</f>
        <v>0</v>
      </c>
      <c r="AN90" s="55">
        <f>L89</f>
        <v>4215.46</v>
      </c>
      <c r="AO90">
        <f>0</f>
        <v>0</v>
      </c>
      <c r="AQ90" t="s">
        <v>805</v>
      </c>
      <c r="AR90">
        <f>0</f>
        <v>0</v>
      </c>
      <c r="AT90">
        <f>0</f>
        <v>0</v>
      </c>
      <c r="AV90" t="s">
        <v>805</v>
      </c>
      <c r="AW90" s="55">
        <f>L89</f>
        <v>4215.46</v>
      </c>
      <c r="AZ90">
        <f>Source!X33</f>
        <v>0</v>
      </c>
      <c r="BA90">
        <f>Source!Y33</f>
        <v>0</v>
      </c>
      <c r="CD90">
        <v>1</v>
      </c>
    </row>
    <row r="91" spans="1:82" ht="39.75" x14ac:dyDescent="0.2">
      <c r="A91" s="58" t="s">
        <v>48</v>
      </c>
      <c r="B91" s="50" t="str">
        <f>Source!F34</f>
        <v>Цена поставщика</v>
      </c>
      <c r="C91" s="50" t="s">
        <v>811</v>
      </c>
      <c r="D91" s="51" t="str">
        <f>Source!H34</f>
        <v>м</v>
      </c>
      <c r="E91" s="52">
        <f>Source!K34</f>
        <v>8.6</v>
      </c>
      <c r="F91" s="52"/>
      <c r="G91" s="52">
        <f>Source!I34</f>
        <v>8.6</v>
      </c>
      <c r="H91" s="53">
        <f>Source!AL34</f>
        <v>233.05</v>
      </c>
      <c r="I91" s="54"/>
      <c r="J91" s="53"/>
      <c r="K91" s="54">
        <f>ROUND(1.02,7)</f>
        <v>1.02</v>
      </c>
      <c r="L91" s="53">
        <f>Source!P34</f>
        <v>2044.31</v>
      </c>
    </row>
    <row r="92" spans="1:82" ht="15" x14ac:dyDescent="0.2">
      <c r="C92" s="85" t="s">
        <v>804</v>
      </c>
      <c r="D92" s="85"/>
      <c r="E92" s="85"/>
      <c r="F92" s="85"/>
      <c r="G92" s="85"/>
      <c r="H92" s="85"/>
      <c r="I92" s="86">
        <f>K92/E91</f>
        <v>237.71046511627907</v>
      </c>
      <c r="J92" s="86"/>
      <c r="K92" s="86">
        <f>L91</f>
        <v>2044.31</v>
      </c>
      <c r="L92" s="86"/>
      <c r="AD92">
        <f>ROUND((Source!AT34/100)*((ROUND(ROUND(Source!AO34,2)*Source!I34, 2)+ROUND(ROUND(Source!AN34,2)*Source!I34, 2))), 2)</f>
        <v>0</v>
      </c>
      <c r="AE92">
        <f>ROUND((Source!AU34/100)*((ROUND(ROUND(Source!AO34,2)*Source!I34, 2)+ROUND(ROUND(Source!AN34,2)*Source!I34, 2))), 2)</f>
        <v>0</v>
      </c>
      <c r="AN92" s="55">
        <f>L91</f>
        <v>2044.31</v>
      </c>
      <c r="AO92">
        <f>0</f>
        <v>0</v>
      </c>
      <c r="AQ92" t="s">
        <v>805</v>
      </c>
      <c r="AR92">
        <f>0</f>
        <v>0</v>
      </c>
      <c r="AT92">
        <f>0</f>
        <v>0</v>
      </c>
      <c r="AV92" t="s">
        <v>805</v>
      </c>
      <c r="AW92" s="55">
        <f>L91</f>
        <v>2044.31</v>
      </c>
      <c r="AZ92">
        <f>Source!X34</f>
        <v>0</v>
      </c>
      <c r="BA92">
        <f>Source!Y34</f>
        <v>0</v>
      </c>
      <c r="CD92">
        <v>1</v>
      </c>
    </row>
    <row r="93" spans="1:82" ht="39.75" x14ac:dyDescent="0.2">
      <c r="A93" s="58" t="s">
        <v>51</v>
      </c>
      <c r="B93" s="50" t="str">
        <f>Source!F35</f>
        <v>Цена поставщика</v>
      </c>
      <c r="C93" s="50" t="s">
        <v>812</v>
      </c>
      <c r="D93" s="51" t="str">
        <f>Source!H35</f>
        <v>ШТ</v>
      </c>
      <c r="E93" s="52">
        <f>Source!K35</f>
        <v>28</v>
      </c>
      <c r="F93" s="52"/>
      <c r="G93" s="52">
        <f>Source!I35</f>
        <v>28</v>
      </c>
      <c r="H93" s="53">
        <f>Source!AL35</f>
        <v>31.78</v>
      </c>
      <c r="I93" s="54"/>
      <c r="J93" s="53"/>
      <c r="K93" s="54">
        <f>ROUND(1.02,7)</f>
        <v>1.02</v>
      </c>
      <c r="L93" s="53">
        <f>Source!P35</f>
        <v>907.64</v>
      </c>
    </row>
    <row r="94" spans="1:82" ht="15" x14ac:dyDescent="0.2">
      <c r="C94" s="85" t="s">
        <v>804</v>
      </c>
      <c r="D94" s="85"/>
      <c r="E94" s="85"/>
      <c r="F94" s="85"/>
      <c r="G94" s="85"/>
      <c r="H94" s="85"/>
      <c r="I94" s="86">
        <f>K94/E93</f>
        <v>32.415714285714287</v>
      </c>
      <c r="J94" s="86"/>
      <c r="K94" s="86">
        <f>L93</f>
        <v>907.64</v>
      </c>
      <c r="L94" s="86"/>
      <c r="AD94">
        <f>ROUND((Source!AT35/100)*((ROUND(ROUND(Source!AO35,2)*Source!I35, 2)+ROUND(ROUND(Source!AN35,2)*Source!I35, 2))), 2)</f>
        <v>0</v>
      </c>
      <c r="AE94">
        <f>ROUND((Source!AU35/100)*((ROUND(ROUND(Source!AO35,2)*Source!I35, 2)+ROUND(ROUND(Source!AN35,2)*Source!I35, 2))), 2)</f>
        <v>0</v>
      </c>
      <c r="AN94" s="55">
        <f>L93</f>
        <v>907.64</v>
      </c>
      <c r="AO94">
        <f>0</f>
        <v>0</v>
      </c>
      <c r="AQ94" t="s">
        <v>805</v>
      </c>
      <c r="AR94">
        <f>0</f>
        <v>0</v>
      </c>
      <c r="AT94">
        <f>0</f>
        <v>0</v>
      </c>
      <c r="AV94" t="s">
        <v>805</v>
      </c>
      <c r="AW94" s="55">
        <f>L93</f>
        <v>907.64</v>
      </c>
      <c r="AZ94">
        <f>Source!X35</f>
        <v>0</v>
      </c>
      <c r="BA94">
        <f>Source!Y35</f>
        <v>0</v>
      </c>
      <c r="CD94">
        <v>1</v>
      </c>
    </row>
    <row r="95" spans="1:82" ht="68.25" x14ac:dyDescent="0.2">
      <c r="A95" s="58" t="s">
        <v>53</v>
      </c>
      <c r="B95" s="50" t="str">
        <f>Source!F36</f>
        <v>Цена поставщика</v>
      </c>
      <c r="C95" s="50" t="s">
        <v>813</v>
      </c>
      <c r="D95" s="51" t="str">
        <f>Source!H36</f>
        <v>ШТ</v>
      </c>
      <c r="E95" s="52">
        <f>Source!K36</f>
        <v>13</v>
      </c>
      <c r="F95" s="52"/>
      <c r="G95" s="52">
        <f>Source!I36</f>
        <v>13</v>
      </c>
      <c r="H95" s="53">
        <f>Source!AL36</f>
        <v>385</v>
      </c>
      <c r="I95" s="54"/>
      <c r="J95" s="53"/>
      <c r="K95" s="54">
        <f>ROUND(1.02,7)</f>
        <v>1.02</v>
      </c>
      <c r="L95" s="53">
        <f>Source!P36</f>
        <v>5105.1000000000004</v>
      </c>
    </row>
    <row r="96" spans="1:82" ht="15" x14ac:dyDescent="0.2">
      <c r="C96" s="85" t="s">
        <v>804</v>
      </c>
      <c r="D96" s="85"/>
      <c r="E96" s="85"/>
      <c r="F96" s="85"/>
      <c r="G96" s="85"/>
      <c r="H96" s="85"/>
      <c r="I96" s="86">
        <f>K96/E95</f>
        <v>392.70000000000005</v>
      </c>
      <c r="J96" s="86"/>
      <c r="K96" s="86">
        <f>L95</f>
        <v>5105.1000000000004</v>
      </c>
      <c r="L96" s="86"/>
      <c r="AD96">
        <f>ROUND((Source!AT36/100)*((ROUND(ROUND(Source!AO36,2)*Source!I36, 2)+ROUND(ROUND(Source!AN36,2)*Source!I36, 2))), 2)</f>
        <v>0</v>
      </c>
      <c r="AE96">
        <f>ROUND((Source!AU36/100)*((ROUND(ROUND(Source!AO36,2)*Source!I36, 2)+ROUND(ROUND(Source!AN36,2)*Source!I36, 2))), 2)</f>
        <v>0</v>
      </c>
      <c r="AN96" s="55">
        <f>L95</f>
        <v>5105.1000000000004</v>
      </c>
      <c r="AO96">
        <f>0</f>
        <v>0</v>
      </c>
      <c r="AQ96" t="s">
        <v>805</v>
      </c>
      <c r="AR96">
        <f>0</f>
        <v>0</v>
      </c>
      <c r="AT96">
        <f>0</f>
        <v>0</v>
      </c>
      <c r="AV96" t="s">
        <v>805</v>
      </c>
      <c r="AW96" s="55">
        <f>L95</f>
        <v>5105.1000000000004</v>
      </c>
      <c r="AZ96">
        <f>Source!X36</f>
        <v>0</v>
      </c>
      <c r="BA96">
        <f>Source!Y36</f>
        <v>0</v>
      </c>
      <c r="CD96">
        <v>1</v>
      </c>
    </row>
    <row r="97" spans="1:82" ht="57" x14ac:dyDescent="0.2">
      <c r="A97" s="58" t="s">
        <v>55</v>
      </c>
      <c r="B97" s="50" t="str">
        <f>Source!F37</f>
        <v>25.2.02.11-0021</v>
      </c>
      <c r="C97" s="50" t="str">
        <f>Source!G37</f>
        <v>Лента крепления из нержавеющей стали в пластмассовой коробке с кабельной бухтой, ширина 20 мм, толщина 0,7 мм, длина 50 м</v>
      </c>
      <c r="D97" s="51" t="str">
        <f>Source!H37</f>
        <v>ШТ</v>
      </c>
      <c r="E97" s="52">
        <f>Source!K37</f>
        <v>1.1399999999999999</v>
      </c>
      <c r="F97" s="52"/>
      <c r="G97" s="52">
        <f>Source!I37</f>
        <v>1.1399999999999999</v>
      </c>
      <c r="H97" s="53">
        <f>Source!AL37</f>
        <v>4136.76</v>
      </c>
      <c r="I97" s="54">
        <f>IF(Source!BC37&lt;&gt; 0, Source!BC37, 1)</f>
        <v>1.41</v>
      </c>
      <c r="J97" s="53">
        <f>ROUND(H97*I97, 2)</f>
        <v>5832.83</v>
      </c>
      <c r="K97" s="54"/>
      <c r="L97" s="53">
        <f>Source!P37</f>
        <v>6649.43</v>
      </c>
    </row>
    <row r="98" spans="1:82" ht="15" x14ac:dyDescent="0.2">
      <c r="C98" s="85" t="s">
        <v>804</v>
      </c>
      <c r="D98" s="85"/>
      <c r="E98" s="85"/>
      <c r="F98" s="85"/>
      <c r="G98" s="85"/>
      <c r="H98" s="85"/>
      <c r="I98" s="86">
        <f>K98/E97</f>
        <v>5832.8333333333339</v>
      </c>
      <c r="J98" s="86"/>
      <c r="K98" s="86">
        <f>L97</f>
        <v>6649.43</v>
      </c>
      <c r="L98" s="86"/>
      <c r="AD98">
        <f>ROUND((Source!AT37/100)*((ROUND(ROUND(Source!AO37,2)*Source!I37, 2)+ROUND(ROUND(Source!AN37,2)*Source!I37, 2))), 2)</f>
        <v>0</v>
      </c>
      <c r="AE98">
        <f>ROUND((Source!AU37/100)*((ROUND(ROUND(Source!AO37,2)*Source!I37, 2)+ROUND(ROUND(Source!AN37,2)*Source!I37, 2))), 2)</f>
        <v>0</v>
      </c>
      <c r="AN98" s="55">
        <f>L97</f>
        <v>6649.43</v>
      </c>
      <c r="AO98">
        <f>0</f>
        <v>0</v>
      </c>
      <c r="AQ98" t="s">
        <v>805</v>
      </c>
      <c r="AR98">
        <f>0</f>
        <v>0</v>
      </c>
      <c r="AT98">
        <f>0</f>
        <v>0</v>
      </c>
      <c r="AV98" t="s">
        <v>805</v>
      </c>
      <c r="AW98" s="55">
        <f>L97</f>
        <v>6649.43</v>
      </c>
      <c r="AZ98">
        <f>Source!X37</f>
        <v>0</v>
      </c>
      <c r="BA98">
        <f>Source!Y37</f>
        <v>0</v>
      </c>
      <c r="CD98">
        <v>1</v>
      </c>
    </row>
    <row r="99" spans="1:82" ht="39.75" x14ac:dyDescent="0.2">
      <c r="A99" s="39" t="s">
        <v>61</v>
      </c>
      <c r="B99" s="41" t="str">
        <f>Source!F38</f>
        <v>Цена поставщика</v>
      </c>
      <c r="C99" s="41" t="s">
        <v>814</v>
      </c>
      <c r="D99" s="42" t="str">
        <f>Source!H38</f>
        <v>компл.</v>
      </c>
      <c r="E99" s="43">
        <f>Source!K38</f>
        <v>10</v>
      </c>
      <c r="F99" s="43"/>
      <c r="G99" s="43">
        <f>Source!I38</f>
        <v>10</v>
      </c>
      <c r="H99" s="45">
        <f>Source!AL38</f>
        <v>784</v>
      </c>
      <c r="I99" s="44"/>
      <c r="J99" s="45"/>
      <c r="K99" s="44">
        <f>ROUND(1.02,7)</f>
        <v>1.02</v>
      </c>
      <c r="L99" s="45">
        <f>Source!P38</f>
        <v>7996.8</v>
      </c>
    </row>
    <row r="100" spans="1:82" ht="102" x14ac:dyDescent="0.2">
      <c r="A100" s="59"/>
      <c r="B100" s="60" t="str">
        <f>Source!EO38</f>
        <v>Поправка: ФСБЦ-2022, ОП, т.3, п.1.1.</v>
      </c>
      <c r="C100" s="60" t="str">
        <f>Source!CN38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00" s="59"/>
      <c r="E100" s="59"/>
      <c r="F100" s="59"/>
      <c r="G100" s="59"/>
      <c r="H100" s="59"/>
      <c r="I100" s="59"/>
      <c r="J100" s="59"/>
      <c r="K100" s="59"/>
      <c r="L100" s="59"/>
    </row>
    <row r="101" spans="1:82" ht="15" x14ac:dyDescent="0.2">
      <c r="C101" s="85" t="s">
        <v>804</v>
      </c>
      <c r="D101" s="85"/>
      <c r="E101" s="85"/>
      <c r="F101" s="85"/>
      <c r="G101" s="85"/>
      <c r="H101" s="85"/>
      <c r="I101" s="86">
        <f>K101/E99</f>
        <v>799.68000000000006</v>
      </c>
      <c r="J101" s="86"/>
      <c r="K101" s="86">
        <f>L99</f>
        <v>7996.8</v>
      </c>
      <c r="L101" s="86"/>
      <c r="AD101">
        <f>ROUND((Source!AT38/100)*((ROUND(ROUND(Source!AO38,2)*Source!I38, 2)+ROUND(ROUND(Source!AN38,2)*Source!I38, 2))), 2)</f>
        <v>0</v>
      </c>
      <c r="AE101">
        <f>ROUND((Source!AU38/100)*((ROUND(ROUND(Source!AO38,2)*Source!I38, 2)+ROUND(ROUND(Source!AN38,2)*Source!I38, 2))), 2)</f>
        <v>0</v>
      </c>
      <c r="AN101" s="55">
        <f>L99</f>
        <v>7996.8</v>
      </c>
      <c r="AO101">
        <f>0</f>
        <v>0</v>
      </c>
      <c r="AQ101" t="s">
        <v>805</v>
      </c>
      <c r="AR101">
        <f>0</f>
        <v>0</v>
      </c>
      <c r="AT101">
        <f>0</f>
        <v>0</v>
      </c>
      <c r="AV101" t="s">
        <v>805</v>
      </c>
      <c r="AW101" s="55">
        <f>L99</f>
        <v>7996.8</v>
      </c>
      <c r="AZ101">
        <f>Source!X38</f>
        <v>0</v>
      </c>
      <c r="BA101">
        <f>Source!Y38</f>
        <v>0</v>
      </c>
      <c r="CD101">
        <v>1</v>
      </c>
    </row>
    <row r="102" spans="1:82" ht="39.75" x14ac:dyDescent="0.2">
      <c r="A102" s="58" t="s">
        <v>67</v>
      </c>
      <c r="B102" s="50" t="str">
        <f>Source!F39</f>
        <v>Цена поставщика</v>
      </c>
      <c r="C102" s="50" t="s">
        <v>815</v>
      </c>
      <c r="D102" s="51" t="str">
        <f>Source!H39</f>
        <v>м</v>
      </c>
      <c r="E102" s="52">
        <f>Source!K39</f>
        <v>632.23</v>
      </c>
      <c r="F102" s="52"/>
      <c r="G102" s="52">
        <f>Source!I39</f>
        <v>632.23</v>
      </c>
      <c r="H102" s="53">
        <f>Source!AL39</f>
        <v>567.42999999999995</v>
      </c>
      <c r="I102" s="54"/>
      <c r="J102" s="53"/>
      <c r="K102" s="54">
        <f>ROUND(1.02,7)</f>
        <v>1.02</v>
      </c>
      <c r="L102" s="53">
        <f>Source!P39</f>
        <v>365921.19</v>
      </c>
    </row>
    <row r="103" spans="1:82" ht="15" x14ac:dyDescent="0.2">
      <c r="C103" s="85" t="s">
        <v>804</v>
      </c>
      <c r="D103" s="85"/>
      <c r="E103" s="85"/>
      <c r="F103" s="85"/>
      <c r="G103" s="85"/>
      <c r="H103" s="85"/>
      <c r="I103" s="86">
        <f>K103/E102</f>
        <v>578.77859323347514</v>
      </c>
      <c r="J103" s="86"/>
      <c r="K103" s="86">
        <f>L102</f>
        <v>365921.19</v>
      </c>
      <c r="L103" s="86"/>
      <c r="AD103">
        <f>ROUND((Source!AT39/100)*((ROUND(ROUND(Source!AO39,2)*Source!I39, 2)+ROUND(ROUND(Source!AN39,2)*Source!I39, 2))), 2)</f>
        <v>0</v>
      </c>
      <c r="AE103">
        <f>ROUND((Source!AU39/100)*((ROUND(ROUND(Source!AO39,2)*Source!I39, 2)+ROUND(ROUND(Source!AN39,2)*Source!I39, 2))), 2)</f>
        <v>0</v>
      </c>
      <c r="AN103" s="55">
        <f>L102</f>
        <v>365921.19</v>
      </c>
      <c r="AO103">
        <f>0</f>
        <v>0</v>
      </c>
      <c r="AQ103" t="s">
        <v>805</v>
      </c>
      <c r="AR103">
        <f>0</f>
        <v>0</v>
      </c>
      <c r="AT103">
        <f>0</f>
        <v>0</v>
      </c>
      <c r="AV103" t="s">
        <v>805</v>
      </c>
      <c r="AW103" s="55">
        <f>L102</f>
        <v>365921.19</v>
      </c>
      <c r="AZ103">
        <f>Source!X39</f>
        <v>0</v>
      </c>
      <c r="BA103">
        <f>Source!Y39</f>
        <v>0</v>
      </c>
      <c r="CD103">
        <v>1</v>
      </c>
    </row>
    <row r="104" spans="1:82" ht="39.75" x14ac:dyDescent="0.2">
      <c r="A104" s="58" t="s">
        <v>75</v>
      </c>
      <c r="B104" s="50" t="str">
        <f>Source!F41</f>
        <v>Цена поставщика</v>
      </c>
      <c r="C104" s="50" t="s">
        <v>816</v>
      </c>
      <c r="D104" s="51" t="str">
        <f>Source!H41</f>
        <v>ШТ</v>
      </c>
      <c r="E104" s="52">
        <f>Source!K41</f>
        <v>20</v>
      </c>
      <c r="F104" s="52"/>
      <c r="G104" s="52">
        <f>Source!I41</f>
        <v>20</v>
      </c>
      <c r="H104" s="53">
        <f>Source!AL41</f>
        <v>28.6</v>
      </c>
      <c r="I104" s="54"/>
      <c r="J104" s="53"/>
      <c r="K104" s="54">
        <f>ROUND(1.02,7)</f>
        <v>1.02</v>
      </c>
      <c r="L104" s="53">
        <f>Source!P41</f>
        <v>583.44000000000005</v>
      </c>
    </row>
    <row r="105" spans="1:82" ht="15" x14ac:dyDescent="0.2">
      <c r="C105" s="85" t="s">
        <v>804</v>
      </c>
      <c r="D105" s="85"/>
      <c r="E105" s="85"/>
      <c r="F105" s="85"/>
      <c r="G105" s="85"/>
      <c r="H105" s="85"/>
      <c r="I105" s="86">
        <f>K105/E104</f>
        <v>29.172000000000004</v>
      </c>
      <c r="J105" s="86"/>
      <c r="K105" s="86">
        <f>L104</f>
        <v>583.44000000000005</v>
      </c>
      <c r="L105" s="86"/>
      <c r="AD105">
        <f>ROUND((Source!AT41/100)*((ROUND(ROUND(Source!AO41,2)*Source!I41, 2)+ROUND(ROUND(Source!AN41,2)*Source!I41, 2))), 2)</f>
        <v>0</v>
      </c>
      <c r="AE105">
        <f>ROUND((Source!AU41/100)*((ROUND(ROUND(Source!AO41,2)*Source!I41, 2)+ROUND(ROUND(Source!AN41,2)*Source!I41, 2))), 2)</f>
        <v>0</v>
      </c>
      <c r="AN105" s="55">
        <f>L104</f>
        <v>583.44000000000005</v>
      </c>
      <c r="AO105">
        <f>0</f>
        <v>0</v>
      </c>
      <c r="AQ105" t="s">
        <v>805</v>
      </c>
      <c r="AR105">
        <f>0</f>
        <v>0</v>
      </c>
      <c r="AT105">
        <f>0</f>
        <v>0</v>
      </c>
      <c r="AV105" t="s">
        <v>805</v>
      </c>
      <c r="AW105" s="55">
        <f>L104</f>
        <v>583.44000000000005</v>
      </c>
      <c r="AZ105">
        <f>Source!X41</f>
        <v>0</v>
      </c>
      <c r="BA105">
        <f>Source!Y41</f>
        <v>0</v>
      </c>
      <c r="CD105">
        <v>1</v>
      </c>
    </row>
    <row r="106" spans="1:82" ht="39.75" x14ac:dyDescent="0.2">
      <c r="A106" s="58" t="s">
        <v>77</v>
      </c>
      <c r="B106" s="50" t="str">
        <f>Source!F42</f>
        <v>Цена поставщика</v>
      </c>
      <c r="C106" s="50" t="s">
        <v>817</v>
      </c>
      <c r="D106" s="51" t="str">
        <f>Source!H42</f>
        <v>ШТ</v>
      </c>
      <c r="E106" s="52">
        <f>Source!K42</f>
        <v>48</v>
      </c>
      <c r="F106" s="52"/>
      <c r="G106" s="52">
        <f>Source!I42</f>
        <v>48</v>
      </c>
      <c r="H106" s="53">
        <f>Source!AL42</f>
        <v>11.06</v>
      </c>
      <c r="I106" s="54"/>
      <c r="J106" s="53"/>
      <c r="K106" s="54">
        <f>ROUND(1.02,7)</f>
        <v>1.02</v>
      </c>
      <c r="L106" s="53">
        <f>Source!P42</f>
        <v>541.5</v>
      </c>
    </row>
    <row r="107" spans="1:82" ht="15" x14ac:dyDescent="0.2">
      <c r="C107" s="85" t="s">
        <v>804</v>
      </c>
      <c r="D107" s="85"/>
      <c r="E107" s="85"/>
      <c r="F107" s="85"/>
      <c r="G107" s="85"/>
      <c r="H107" s="85"/>
      <c r="I107" s="86">
        <f>K107/E106</f>
        <v>11.28125</v>
      </c>
      <c r="J107" s="86"/>
      <c r="K107" s="86">
        <f>L106</f>
        <v>541.5</v>
      </c>
      <c r="L107" s="86"/>
      <c r="AD107">
        <f>ROUND((Source!AT42/100)*((ROUND(ROUND(Source!AO42,2)*Source!I42, 2)+ROUND(ROUND(Source!AN42,2)*Source!I42, 2))), 2)</f>
        <v>0</v>
      </c>
      <c r="AE107">
        <f>ROUND((Source!AU42/100)*((ROUND(ROUND(Source!AO42,2)*Source!I42, 2)+ROUND(ROUND(Source!AN42,2)*Source!I42, 2))), 2)</f>
        <v>0</v>
      </c>
      <c r="AN107" s="55">
        <f>L106</f>
        <v>541.5</v>
      </c>
      <c r="AO107">
        <f>0</f>
        <v>0</v>
      </c>
      <c r="AQ107" t="s">
        <v>805</v>
      </c>
      <c r="AR107">
        <f>0</f>
        <v>0</v>
      </c>
      <c r="AT107">
        <f>0</f>
        <v>0</v>
      </c>
      <c r="AV107" t="s">
        <v>805</v>
      </c>
      <c r="AW107" s="55">
        <f>L106</f>
        <v>541.5</v>
      </c>
      <c r="AZ107">
        <f>Source!X42</f>
        <v>0</v>
      </c>
      <c r="BA107">
        <f>Source!Y42</f>
        <v>0</v>
      </c>
      <c r="CD107">
        <v>1</v>
      </c>
    </row>
    <row r="108" spans="1:82" ht="108" x14ac:dyDescent="0.2">
      <c r="A108" s="39" t="s">
        <v>79</v>
      </c>
      <c r="B108" s="41" t="s">
        <v>818</v>
      </c>
      <c r="C108" s="41" t="s">
        <v>819</v>
      </c>
      <c r="D108" s="42" t="str">
        <f>Source!H43</f>
        <v>км</v>
      </c>
      <c r="E108" s="43">
        <f>Source!K43</f>
        <v>0.113</v>
      </c>
      <c r="F108" s="43"/>
      <c r="G108" s="43">
        <f>Source!I43</f>
        <v>0.113</v>
      </c>
      <c r="H108" s="45"/>
      <c r="I108" s="44"/>
      <c r="J108" s="45"/>
      <c r="K108" s="44"/>
      <c r="L108" s="45"/>
    </row>
    <row r="109" spans="1:82" ht="409.5" x14ac:dyDescent="0.2">
      <c r="B109" s="46" t="str">
        <f>Source!EO43</f>
        <v>Поправка: 421/пр_2020_прил.10_т.5_п.9.1_гр.3  Поправка: 421/пр_2020_прил.10_т.5_п.4_гр.3  Поправка: 571/пр_2022_п.67_пп.б</v>
      </c>
      <c r="C109" s="46" t="str">
        <f>Source!CN43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110" spans="1:82" ht="15" x14ac:dyDescent="0.2">
      <c r="A110" s="40"/>
      <c r="B110" s="43">
        <v>1</v>
      </c>
      <c r="C110" s="40" t="s">
        <v>795</v>
      </c>
      <c r="D110" s="42" t="s">
        <v>581</v>
      </c>
      <c r="E110" s="48"/>
      <c r="F110" s="43"/>
      <c r="G110" s="48">
        <f>Source!U43</f>
        <v>6.2586519000000003</v>
      </c>
      <c r="H110" s="43"/>
      <c r="I110" s="43"/>
      <c r="J110" s="43"/>
      <c r="K110" s="43"/>
      <c r="L110" s="49">
        <f>SUM(L111:L111)-SUMIF(CE111:CE111, 1, L111:L111)</f>
        <v>2857.58</v>
      </c>
    </row>
    <row r="111" spans="1:82" ht="28.5" x14ac:dyDescent="0.2">
      <c r="A111" s="41"/>
      <c r="B111" s="41" t="s">
        <v>599</v>
      </c>
      <c r="C111" s="41" t="s">
        <v>600</v>
      </c>
      <c r="D111" s="42" t="s">
        <v>581</v>
      </c>
      <c r="E111" s="43">
        <v>34.9</v>
      </c>
      <c r="F111" s="43">
        <f>ROUND(((1.15)*1.2)*1.15,7)</f>
        <v>1.587</v>
      </c>
      <c r="G111" s="43">
        <f>SmtRes!CX11</f>
        <v>6.2586519000000003</v>
      </c>
      <c r="H111" s="45"/>
      <c r="I111" s="44"/>
      <c r="J111" s="45">
        <f>SmtRes!CZ11</f>
        <v>456.58</v>
      </c>
      <c r="K111" s="44"/>
      <c r="L111" s="45">
        <f>SmtRes!DI11</f>
        <v>2857.58</v>
      </c>
    </row>
    <row r="112" spans="1:82" ht="15" x14ac:dyDescent="0.2">
      <c r="A112" s="40"/>
      <c r="B112" s="43">
        <v>2</v>
      </c>
      <c r="C112" s="40" t="s">
        <v>796</v>
      </c>
      <c r="D112" s="42"/>
      <c r="E112" s="48"/>
      <c r="F112" s="43"/>
      <c r="G112" s="48"/>
      <c r="H112" s="43"/>
      <c r="I112" s="43"/>
      <c r="J112" s="43"/>
      <c r="K112" s="43"/>
      <c r="L112" s="49">
        <f>SUM(L113:L119)-SUMIF(CE113:CE119, 1, L113:L119)</f>
        <v>719.67000000000007</v>
      </c>
    </row>
    <row r="113" spans="1:83" ht="15" x14ac:dyDescent="0.2">
      <c r="A113" s="40"/>
      <c r="B113" s="43"/>
      <c r="C113" s="40" t="s">
        <v>799</v>
      </c>
      <c r="D113" s="42" t="s">
        <v>581</v>
      </c>
      <c r="E113" s="48"/>
      <c r="F113" s="43"/>
      <c r="G113" s="48">
        <f>Source!V43</f>
        <v>1.4326988000000001</v>
      </c>
      <c r="H113" s="43"/>
      <c r="I113" s="43"/>
      <c r="J113" s="43"/>
      <c r="K113" s="43"/>
      <c r="L113" s="49">
        <f>SUMIF(CE114:CE119, 1, L114:L119)</f>
        <v>684.8</v>
      </c>
      <c r="CE113">
        <v>1</v>
      </c>
    </row>
    <row r="114" spans="1:83" ht="28.5" x14ac:dyDescent="0.2">
      <c r="A114" s="41"/>
      <c r="B114" s="41" t="s">
        <v>589</v>
      </c>
      <c r="C114" s="41" t="s">
        <v>591</v>
      </c>
      <c r="D114" s="42" t="s">
        <v>463</v>
      </c>
      <c r="E114" s="43">
        <v>3.24</v>
      </c>
      <c r="F114" s="43">
        <f t="shared" ref="F114:F119" si="1">ROUND(((1.15)*1.2)*1.25,7)</f>
        <v>1.7250000000000001</v>
      </c>
      <c r="G114" s="43">
        <f>SmtRes!CX13</f>
        <v>0.63155700000000004</v>
      </c>
      <c r="H114" s="45">
        <f>SmtRes!CZ13</f>
        <v>346.73</v>
      </c>
      <c r="I114" s="44">
        <f>SmtRes!AJ13</f>
        <v>1.26</v>
      </c>
      <c r="J114" s="45">
        <f>ROUND(H114*I114, 2)</f>
        <v>436.88</v>
      </c>
      <c r="K114" s="44"/>
      <c r="L114" s="45">
        <f>SmtRes!DG13</f>
        <v>275.91000000000003</v>
      </c>
    </row>
    <row r="115" spans="1:83" ht="28.5" x14ac:dyDescent="0.2">
      <c r="A115" s="41"/>
      <c r="B115" s="41" t="s">
        <v>592</v>
      </c>
      <c r="C115" s="41" t="s">
        <v>798</v>
      </c>
      <c r="D115" s="42" t="s">
        <v>581</v>
      </c>
      <c r="E115" s="43">
        <f>SmtRes!DO13*SmtRes!AT13</f>
        <v>3.24</v>
      </c>
      <c r="F115" s="43">
        <f t="shared" si="1"/>
        <v>1.7250000000000001</v>
      </c>
      <c r="G115" s="43">
        <f>SmtRes!DO13*SmtRes!CX13</f>
        <v>0.63155700000000004</v>
      </c>
      <c r="H115" s="45"/>
      <c r="I115" s="44"/>
      <c r="J115" s="45">
        <f>ROUND(SmtRes!AG13/SmtRes!DO13, 2)</f>
        <v>477.98</v>
      </c>
      <c r="K115" s="44"/>
      <c r="L115" s="45">
        <f>SmtRes!DH13</f>
        <v>301.87</v>
      </c>
      <c r="CE115">
        <v>1</v>
      </c>
    </row>
    <row r="116" spans="1:83" ht="28.5" x14ac:dyDescent="0.2">
      <c r="A116" s="41"/>
      <c r="B116" s="41" t="s">
        <v>593</v>
      </c>
      <c r="C116" s="41" t="s">
        <v>595</v>
      </c>
      <c r="D116" s="42" t="s">
        <v>463</v>
      </c>
      <c r="E116" s="43">
        <v>1.75</v>
      </c>
      <c r="F116" s="43">
        <f t="shared" si="1"/>
        <v>1.7250000000000001</v>
      </c>
      <c r="G116" s="43">
        <f>SmtRes!CX14</f>
        <v>0.3411188</v>
      </c>
      <c r="H116" s="45"/>
      <c r="I116" s="44"/>
      <c r="J116" s="45">
        <f>SmtRes!CZ14</f>
        <v>544.70000000000005</v>
      </c>
      <c r="K116" s="44"/>
      <c r="L116" s="45">
        <f>SmtRes!DG14</f>
        <v>185.81</v>
      </c>
    </row>
    <row r="117" spans="1:83" ht="28.5" x14ac:dyDescent="0.2">
      <c r="A117" s="41"/>
      <c r="B117" s="41" t="s">
        <v>592</v>
      </c>
      <c r="C117" s="41" t="s">
        <v>798</v>
      </c>
      <c r="D117" s="42" t="s">
        <v>581</v>
      </c>
      <c r="E117" s="43">
        <f>SmtRes!DO14*SmtRes!AT14</f>
        <v>1.75</v>
      </c>
      <c r="F117" s="43">
        <f t="shared" si="1"/>
        <v>1.7250000000000001</v>
      </c>
      <c r="G117" s="43">
        <f>SmtRes!DO14*SmtRes!CX14</f>
        <v>0.3411188</v>
      </c>
      <c r="H117" s="45"/>
      <c r="I117" s="44"/>
      <c r="J117" s="45">
        <f>ROUND(SmtRes!AG14/SmtRes!DO14, 2)</f>
        <v>477.98</v>
      </c>
      <c r="K117" s="44"/>
      <c r="L117" s="45">
        <f>SmtRes!DH14</f>
        <v>163.05000000000001</v>
      </c>
      <c r="CE117">
        <v>1</v>
      </c>
    </row>
    <row r="118" spans="1:83" ht="28.5" x14ac:dyDescent="0.2">
      <c r="A118" s="41"/>
      <c r="B118" s="41" t="s">
        <v>601</v>
      </c>
      <c r="C118" s="41" t="s">
        <v>603</v>
      </c>
      <c r="D118" s="42" t="s">
        <v>463</v>
      </c>
      <c r="E118" s="43">
        <v>2.36</v>
      </c>
      <c r="F118" s="43">
        <f t="shared" si="1"/>
        <v>1.7250000000000001</v>
      </c>
      <c r="G118" s="43">
        <f>SmtRes!CX15</f>
        <v>0.46002300000000002</v>
      </c>
      <c r="H118" s="45"/>
      <c r="I118" s="44"/>
      <c r="J118" s="45">
        <f>SmtRes!CZ15</f>
        <v>560.73</v>
      </c>
      <c r="K118" s="44"/>
      <c r="L118" s="45">
        <f>SmtRes!DG15</f>
        <v>257.95</v>
      </c>
    </row>
    <row r="119" spans="1:83" ht="28.5" x14ac:dyDescent="0.2">
      <c r="A119" s="41"/>
      <c r="B119" s="41" t="s">
        <v>592</v>
      </c>
      <c r="C119" s="41" t="s">
        <v>798</v>
      </c>
      <c r="D119" s="42" t="s">
        <v>581</v>
      </c>
      <c r="E119" s="43">
        <f>SmtRes!DO15*SmtRes!AT15</f>
        <v>2.36</v>
      </c>
      <c r="F119" s="43">
        <f t="shared" si="1"/>
        <v>1.7250000000000001</v>
      </c>
      <c r="G119" s="43">
        <f>SmtRes!DO15*SmtRes!CX15</f>
        <v>0.46002300000000002</v>
      </c>
      <c r="H119" s="45"/>
      <c r="I119" s="44"/>
      <c r="J119" s="45">
        <f>ROUND(SmtRes!AG15/SmtRes!DO15, 2)</f>
        <v>477.98</v>
      </c>
      <c r="K119" s="44"/>
      <c r="L119" s="45">
        <f>SmtRes!DH15</f>
        <v>219.88</v>
      </c>
      <c r="CE119">
        <v>1</v>
      </c>
    </row>
    <row r="120" spans="1:83" ht="15" x14ac:dyDescent="0.2">
      <c r="A120" s="40"/>
      <c r="B120" s="43">
        <v>4</v>
      </c>
      <c r="C120" s="40" t="s">
        <v>820</v>
      </c>
      <c r="D120" s="42"/>
      <c r="E120" s="48"/>
      <c r="F120" s="43"/>
      <c r="G120" s="48"/>
      <c r="H120" s="43"/>
      <c r="I120" s="43"/>
      <c r="J120" s="43"/>
      <c r="K120" s="43"/>
      <c r="L120" s="49">
        <f>SUM(L121:L125)-SUMIF(CE121:CE125, 1, L121:L125)</f>
        <v>735.19999999999993</v>
      </c>
    </row>
    <row r="121" spans="1:83" ht="14.25" x14ac:dyDescent="0.2">
      <c r="A121" s="41"/>
      <c r="B121" s="41" t="s">
        <v>604</v>
      </c>
      <c r="C121" s="41" t="s">
        <v>606</v>
      </c>
      <c r="D121" s="42" t="s">
        <v>607</v>
      </c>
      <c r="E121" s="43">
        <v>0.02</v>
      </c>
      <c r="F121" s="43"/>
      <c r="G121" s="43">
        <f>SmtRes!CX16</f>
        <v>2.2599999999999999E-3</v>
      </c>
      <c r="H121" s="45">
        <f>SmtRes!CZ16</f>
        <v>160.27000000000001</v>
      </c>
      <c r="I121" s="44">
        <f>SmtRes!AI16</f>
        <v>1.07</v>
      </c>
      <c r="J121" s="45">
        <f>ROUND(H121*I121, 2)</f>
        <v>171.49</v>
      </c>
      <c r="K121" s="44"/>
      <c r="L121" s="45">
        <f>SmtRes!DF16</f>
        <v>0.39</v>
      </c>
    </row>
    <row r="122" spans="1:83" ht="14.25" x14ac:dyDescent="0.2">
      <c r="A122" s="41"/>
      <c r="B122" s="41" t="s">
        <v>608</v>
      </c>
      <c r="C122" s="41" t="s">
        <v>610</v>
      </c>
      <c r="D122" s="42" t="s">
        <v>607</v>
      </c>
      <c r="E122" s="43">
        <v>0.1</v>
      </c>
      <c r="F122" s="43"/>
      <c r="G122" s="43">
        <f>SmtRes!CX17</f>
        <v>1.1299999999999999E-2</v>
      </c>
      <c r="H122" s="45">
        <f>SmtRes!CZ17</f>
        <v>238.29</v>
      </c>
      <c r="I122" s="44">
        <f>SmtRes!AI17</f>
        <v>2.0699999999999998</v>
      </c>
      <c r="J122" s="45">
        <f>ROUND(H122*I122, 2)</f>
        <v>493.26</v>
      </c>
      <c r="K122" s="44"/>
      <c r="L122" s="45">
        <f>SmtRes!DF17</f>
        <v>5.57</v>
      </c>
    </row>
    <row r="123" spans="1:83" ht="14.25" x14ac:dyDescent="0.2">
      <c r="A123" s="41"/>
      <c r="B123" s="41" t="s">
        <v>611</v>
      </c>
      <c r="C123" s="41" t="s">
        <v>613</v>
      </c>
      <c r="D123" s="42" t="s">
        <v>607</v>
      </c>
      <c r="E123" s="43">
        <v>0.02</v>
      </c>
      <c r="F123" s="43"/>
      <c r="G123" s="43">
        <f>SmtRes!CX18</f>
        <v>2.2599999999999999E-3</v>
      </c>
      <c r="H123" s="45">
        <f>SmtRes!CZ18</f>
        <v>56.11</v>
      </c>
      <c r="I123" s="44">
        <f>SmtRes!AI18</f>
        <v>1.58</v>
      </c>
      <c r="J123" s="45">
        <f>ROUND(H123*I123, 2)</f>
        <v>88.65</v>
      </c>
      <c r="K123" s="44"/>
      <c r="L123" s="45">
        <f>SmtRes!DF18</f>
        <v>0.2</v>
      </c>
    </row>
    <row r="124" spans="1:83" ht="42.75" x14ac:dyDescent="0.2">
      <c r="A124" s="41"/>
      <c r="B124" s="41" t="s">
        <v>614</v>
      </c>
      <c r="C124" s="41" t="s">
        <v>616</v>
      </c>
      <c r="D124" s="42" t="s">
        <v>34</v>
      </c>
      <c r="E124" s="43">
        <v>2.1</v>
      </c>
      <c r="F124" s="43"/>
      <c r="G124" s="43">
        <f>SmtRes!CX19</f>
        <v>0.23730000000000001</v>
      </c>
      <c r="H124" s="45">
        <f>SmtRes!CZ19</f>
        <v>635.88</v>
      </c>
      <c r="I124" s="44">
        <f>SmtRes!AI19</f>
        <v>1.24</v>
      </c>
      <c r="J124" s="45">
        <f>ROUND(H124*I124, 2)</f>
        <v>788.49</v>
      </c>
      <c r="K124" s="44"/>
      <c r="L124" s="45">
        <f>SmtRes!DF19</f>
        <v>187.11</v>
      </c>
    </row>
    <row r="125" spans="1:83" ht="14.25" x14ac:dyDescent="0.2">
      <c r="A125" s="41"/>
      <c r="B125" s="41" t="s">
        <v>617</v>
      </c>
      <c r="C125" s="41" t="s">
        <v>619</v>
      </c>
      <c r="D125" s="42" t="s">
        <v>34</v>
      </c>
      <c r="E125" s="43">
        <v>6</v>
      </c>
      <c r="F125" s="43"/>
      <c r="G125" s="43">
        <f>SmtRes!CX20</f>
        <v>0.67800000000000005</v>
      </c>
      <c r="H125" s="45">
        <f>SmtRes!CZ20</f>
        <v>629.38</v>
      </c>
      <c r="I125" s="44">
        <f>SmtRes!AI20</f>
        <v>1.27</v>
      </c>
      <c r="J125" s="45">
        <f>ROUND(H125*I125, 2)</f>
        <v>799.31</v>
      </c>
      <c r="K125" s="44"/>
      <c r="L125" s="45">
        <f>SmtRes!DF20</f>
        <v>541.92999999999995</v>
      </c>
    </row>
    <row r="126" spans="1:83" ht="14.25" x14ac:dyDescent="0.2">
      <c r="A126" s="41"/>
      <c r="B126" s="41" t="str">
        <f>EtalonRes!I24</f>
        <v>21.2.01.01</v>
      </c>
      <c r="C126" s="50" t="str">
        <f>EtalonRes!K24</f>
        <v>Провода самонесущие изолированные</v>
      </c>
      <c r="D126" s="51" t="str">
        <f>EtalonRes!O24</f>
        <v>т</v>
      </c>
      <c r="E126" s="52">
        <f>EtalonRes!X24</f>
        <v>0</v>
      </c>
      <c r="F126" s="52"/>
      <c r="G126" s="52">
        <f>ROUND(EtalonRes!AG24*Source!I43, 7)</f>
        <v>0</v>
      </c>
      <c r="H126" s="53"/>
      <c r="I126" s="54"/>
      <c r="J126" s="53"/>
      <c r="K126" s="54"/>
      <c r="L126" s="53"/>
    </row>
    <row r="127" spans="1:83" ht="15" x14ac:dyDescent="0.2">
      <c r="A127" s="41"/>
      <c r="B127" s="41"/>
      <c r="C127" s="56" t="s">
        <v>800</v>
      </c>
      <c r="D127" s="42"/>
      <c r="E127" s="43"/>
      <c r="F127" s="43"/>
      <c r="G127" s="43"/>
      <c r="H127" s="45"/>
      <c r="I127" s="44"/>
      <c r="J127" s="45"/>
      <c r="K127" s="44"/>
      <c r="L127" s="45">
        <f>L110+L112+L113+L120</f>
        <v>4997.25</v>
      </c>
    </row>
    <row r="128" spans="1:83" ht="14.25" x14ac:dyDescent="0.2">
      <c r="A128" s="41"/>
      <c r="B128" s="41"/>
      <c r="C128" s="41" t="s">
        <v>801</v>
      </c>
      <c r="D128" s="42"/>
      <c r="E128" s="43"/>
      <c r="F128" s="43"/>
      <c r="G128" s="43"/>
      <c r="H128" s="45"/>
      <c r="I128" s="44"/>
      <c r="J128" s="45"/>
      <c r="K128" s="44"/>
      <c r="L128" s="45">
        <f>SUM(AR108:AR131)+SUM(AS108:AS131)+SUM(AT108:AT131)+SUM(AU108:AU131)+SUM(AV108:AV131)</f>
        <v>3542.38</v>
      </c>
    </row>
    <row r="129" spans="1:82" ht="14.25" x14ac:dyDescent="0.2">
      <c r="A129" s="41"/>
      <c r="B129" s="41" t="s">
        <v>29</v>
      </c>
      <c r="C129" s="41" t="s">
        <v>802</v>
      </c>
      <c r="D129" s="42" t="s">
        <v>715</v>
      </c>
      <c r="E129" s="43">
        <f>Source!BZ43</f>
        <v>103</v>
      </c>
      <c r="F129" s="43"/>
      <c r="G129" s="43">
        <f>Source!AT43</f>
        <v>103</v>
      </c>
      <c r="H129" s="45"/>
      <c r="I129" s="44"/>
      <c r="J129" s="45"/>
      <c r="K129" s="44"/>
      <c r="L129" s="45">
        <f>SUM(AZ108:AZ131)</f>
        <v>3648.65</v>
      </c>
    </row>
    <row r="130" spans="1:82" ht="14.25" x14ac:dyDescent="0.2">
      <c r="A130" s="50"/>
      <c r="B130" s="50" t="s">
        <v>30</v>
      </c>
      <c r="C130" s="50" t="s">
        <v>803</v>
      </c>
      <c r="D130" s="51" t="s">
        <v>715</v>
      </c>
      <c r="E130" s="52">
        <f>Source!CA43</f>
        <v>60</v>
      </c>
      <c r="F130" s="52"/>
      <c r="G130" s="52">
        <f>Source!AU43</f>
        <v>60</v>
      </c>
      <c r="H130" s="53"/>
      <c r="I130" s="54"/>
      <c r="J130" s="53"/>
      <c r="K130" s="54"/>
      <c r="L130" s="53">
        <f>SUM(BA108:BA131)</f>
        <v>2125.4299999999998</v>
      </c>
    </row>
    <row r="131" spans="1:82" ht="15" x14ac:dyDescent="0.2">
      <c r="C131" s="85" t="s">
        <v>804</v>
      </c>
      <c r="D131" s="85"/>
      <c r="E131" s="85"/>
      <c r="F131" s="85"/>
      <c r="G131" s="85"/>
      <c r="H131" s="85"/>
      <c r="I131" s="86">
        <f>K131/E108</f>
        <v>95321.504424778759</v>
      </c>
      <c r="J131" s="86"/>
      <c r="K131" s="86">
        <f>L110+L112+L120+L129+L130+L113</f>
        <v>10771.33</v>
      </c>
      <c r="L131" s="86"/>
      <c r="AD131">
        <f>ROUND((Source!AT43/100)*((ROUND(SUMIF(SmtRes!AQ11:'SmtRes'!AQ20,"=1",SmtRes!AD11:'SmtRes'!AD20)*Source!I43, 2)+ROUND(SUMIF(SmtRes!AQ11:'SmtRes'!AQ20,"=1",SmtRes!AC11:'SmtRes'!AC20)*Source!I43, 2))), 2)</f>
        <v>220.04</v>
      </c>
      <c r="AE131">
        <f>ROUND((Source!AU43/100)*((ROUND(SUMIF(SmtRes!AQ11:'SmtRes'!AQ20,"=1",SmtRes!AD11:'SmtRes'!AD20)*Source!I43, 2)+ROUND(SUMIF(SmtRes!AQ11:'SmtRes'!AQ20,"=1",SmtRes!AC11:'SmtRes'!AC20)*Source!I43, 2))), 2)</f>
        <v>128.18</v>
      </c>
      <c r="AN131" s="55">
        <f>L110+L112+L120+L129+L130+L113</f>
        <v>10771.33</v>
      </c>
      <c r="AO131" s="55">
        <f>L112</f>
        <v>719.67000000000007</v>
      </c>
      <c r="AQ131" t="s">
        <v>805</v>
      </c>
      <c r="AR131" s="55">
        <f>L110</f>
        <v>2857.58</v>
      </c>
      <c r="AT131" s="55">
        <f>L113</f>
        <v>684.8</v>
      </c>
      <c r="AV131" t="s">
        <v>805</v>
      </c>
      <c r="AW131" s="55">
        <f>L120</f>
        <v>735.19999999999993</v>
      </c>
      <c r="AZ131">
        <f>Source!X43</f>
        <v>3648.65</v>
      </c>
      <c r="BA131">
        <f>Source!Y43</f>
        <v>2125.4299999999998</v>
      </c>
      <c r="CD131">
        <v>1</v>
      </c>
    </row>
    <row r="132" spans="1:82" ht="39.75" x14ac:dyDescent="0.2">
      <c r="A132" s="39" t="s">
        <v>84</v>
      </c>
      <c r="B132" s="41" t="str">
        <f>Source!F44</f>
        <v>Цена поставщика</v>
      </c>
      <c r="C132" s="41" t="s">
        <v>821</v>
      </c>
      <c r="D132" s="42" t="str">
        <f>Source!H44</f>
        <v>ШТ</v>
      </c>
      <c r="E132" s="43">
        <f>Source!K44</f>
        <v>8</v>
      </c>
      <c r="F132" s="43"/>
      <c r="G132" s="43">
        <f>Source!I44</f>
        <v>8</v>
      </c>
      <c r="H132" s="45">
        <f>Source!AL44</f>
        <v>166.6</v>
      </c>
      <c r="I132" s="44"/>
      <c r="J132" s="45"/>
      <c r="K132" s="44">
        <f>ROUND(1.02,7)</f>
        <v>1.02</v>
      </c>
      <c r="L132" s="45">
        <f>Source!P44</f>
        <v>1359.46</v>
      </c>
    </row>
    <row r="133" spans="1:82" ht="102" x14ac:dyDescent="0.2">
      <c r="A133" s="59"/>
      <c r="B133" s="60" t="str">
        <f>Source!EO44</f>
        <v>Поправка: ФСБЦ-2022, ОП, т.3, п.1.1.</v>
      </c>
      <c r="C133" s="60" t="str">
        <f>Source!CN44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33" s="59"/>
      <c r="E133" s="59"/>
      <c r="F133" s="59"/>
      <c r="G133" s="59"/>
      <c r="H133" s="59"/>
      <c r="I133" s="59"/>
      <c r="J133" s="59"/>
      <c r="K133" s="59"/>
      <c r="L133" s="59"/>
    </row>
    <row r="134" spans="1:82" ht="15" x14ac:dyDescent="0.2">
      <c r="C134" s="85" t="s">
        <v>804</v>
      </c>
      <c r="D134" s="85"/>
      <c r="E134" s="85"/>
      <c r="F134" s="85"/>
      <c r="G134" s="85"/>
      <c r="H134" s="85"/>
      <c r="I134" s="86">
        <f>K134/E132</f>
        <v>169.9325</v>
      </c>
      <c r="J134" s="86"/>
      <c r="K134" s="86">
        <f>L132</f>
        <v>1359.46</v>
      </c>
      <c r="L134" s="86"/>
      <c r="AD134">
        <f>ROUND((Source!AT44/100)*((ROUND(ROUND(Source!AO44,2)*Source!I44, 2)+ROUND(ROUND(Source!AN44,2)*Source!I44, 2))), 2)</f>
        <v>0</v>
      </c>
      <c r="AE134">
        <f>ROUND((Source!AU44/100)*((ROUND(ROUND(Source!AO44,2)*Source!I44, 2)+ROUND(ROUND(Source!AN44,2)*Source!I44, 2))), 2)</f>
        <v>0</v>
      </c>
      <c r="AN134" s="55">
        <f>L132</f>
        <v>1359.46</v>
      </c>
      <c r="AO134">
        <f>0</f>
        <v>0</v>
      </c>
      <c r="AQ134" t="s">
        <v>805</v>
      </c>
      <c r="AR134">
        <f>0</f>
        <v>0</v>
      </c>
      <c r="AT134">
        <f>0</f>
        <v>0</v>
      </c>
      <c r="AV134" t="s">
        <v>805</v>
      </c>
      <c r="AW134" s="55">
        <f>L132</f>
        <v>1359.46</v>
      </c>
      <c r="AZ134">
        <f>Source!X44</f>
        <v>0</v>
      </c>
      <c r="BA134">
        <f>Source!Y44</f>
        <v>0</v>
      </c>
      <c r="CD134">
        <v>1</v>
      </c>
    </row>
    <row r="135" spans="1:82" ht="39.75" x14ac:dyDescent="0.2">
      <c r="A135" s="58" t="s">
        <v>86</v>
      </c>
      <c r="B135" s="50" t="str">
        <f>Source!F45</f>
        <v>Цена поставщика</v>
      </c>
      <c r="C135" s="50" t="s">
        <v>822</v>
      </c>
      <c r="D135" s="51" t="str">
        <f>Source!H45</f>
        <v>ШТ</v>
      </c>
      <c r="E135" s="52">
        <f>Source!K45</f>
        <v>10</v>
      </c>
      <c r="F135" s="52"/>
      <c r="G135" s="52">
        <f>Source!I45</f>
        <v>10</v>
      </c>
      <c r="H135" s="53">
        <f>Source!AL45</f>
        <v>299.83</v>
      </c>
      <c r="I135" s="54"/>
      <c r="J135" s="53"/>
      <c r="K135" s="54">
        <f>ROUND(1.02,7)</f>
        <v>1.02</v>
      </c>
      <c r="L135" s="53">
        <f>Source!P45</f>
        <v>3058.27</v>
      </c>
    </row>
    <row r="136" spans="1:82" ht="15" x14ac:dyDescent="0.2">
      <c r="C136" s="85" t="s">
        <v>804</v>
      </c>
      <c r="D136" s="85"/>
      <c r="E136" s="85"/>
      <c r="F136" s="85"/>
      <c r="G136" s="85"/>
      <c r="H136" s="85"/>
      <c r="I136" s="86">
        <f>K136/E135</f>
        <v>305.827</v>
      </c>
      <c r="J136" s="86"/>
      <c r="K136" s="86">
        <f>L135</f>
        <v>3058.27</v>
      </c>
      <c r="L136" s="86"/>
      <c r="AD136">
        <f>ROUND((Source!AT45/100)*((ROUND(ROUND(Source!AO45,2)*Source!I45, 2)+ROUND(ROUND(Source!AN45,2)*Source!I45, 2))), 2)</f>
        <v>0</v>
      </c>
      <c r="AE136">
        <f>ROUND((Source!AU45/100)*((ROUND(ROUND(Source!AO45,2)*Source!I45, 2)+ROUND(ROUND(Source!AN45,2)*Source!I45, 2))), 2)</f>
        <v>0</v>
      </c>
      <c r="AN136" s="55">
        <f>L135</f>
        <v>3058.27</v>
      </c>
      <c r="AO136">
        <f>0</f>
        <v>0</v>
      </c>
      <c r="AQ136" t="s">
        <v>805</v>
      </c>
      <c r="AR136">
        <f>0</f>
        <v>0</v>
      </c>
      <c r="AT136">
        <f>0</f>
        <v>0</v>
      </c>
      <c r="AV136" t="s">
        <v>805</v>
      </c>
      <c r="AW136" s="55">
        <f>L135</f>
        <v>3058.27</v>
      </c>
      <c r="AZ136">
        <f>Source!X45</f>
        <v>0</v>
      </c>
      <c r="BA136">
        <f>Source!Y45</f>
        <v>0</v>
      </c>
      <c r="CD136">
        <v>1</v>
      </c>
    </row>
    <row r="137" spans="1:82" ht="39.75" x14ac:dyDescent="0.2">
      <c r="A137" s="58" t="s">
        <v>88</v>
      </c>
      <c r="B137" s="50" t="str">
        <f>Source!F46</f>
        <v>Цена поставщика</v>
      </c>
      <c r="C137" s="50" t="s">
        <v>823</v>
      </c>
      <c r="D137" s="51" t="str">
        <f>Source!H46</f>
        <v>ШТ</v>
      </c>
      <c r="E137" s="52">
        <f>Source!K46</f>
        <v>8</v>
      </c>
      <c r="F137" s="52"/>
      <c r="G137" s="52">
        <f>Source!I46</f>
        <v>8</v>
      </c>
      <c r="H137" s="53">
        <f>Source!AL46</f>
        <v>47.6</v>
      </c>
      <c r="I137" s="54"/>
      <c r="J137" s="53"/>
      <c r="K137" s="54">
        <f>ROUND(1.02,7)</f>
        <v>1.02</v>
      </c>
      <c r="L137" s="53">
        <f>Source!P46</f>
        <v>388.42</v>
      </c>
    </row>
    <row r="138" spans="1:82" ht="15" x14ac:dyDescent="0.2">
      <c r="C138" s="85" t="s">
        <v>804</v>
      </c>
      <c r="D138" s="85"/>
      <c r="E138" s="85"/>
      <c r="F138" s="85"/>
      <c r="G138" s="85"/>
      <c r="H138" s="85"/>
      <c r="I138" s="86">
        <f>K138/E137</f>
        <v>48.552500000000002</v>
      </c>
      <c r="J138" s="86"/>
      <c r="K138" s="86">
        <f>L137</f>
        <v>388.42</v>
      </c>
      <c r="L138" s="86"/>
      <c r="AD138">
        <f>ROUND((Source!AT46/100)*((ROUND(ROUND(Source!AO46,2)*Source!I46, 2)+ROUND(ROUND(Source!AN46,2)*Source!I46, 2))), 2)</f>
        <v>0</v>
      </c>
      <c r="AE138">
        <f>ROUND((Source!AU46/100)*((ROUND(ROUND(Source!AO46,2)*Source!I46, 2)+ROUND(ROUND(Source!AN46,2)*Source!I46, 2))), 2)</f>
        <v>0</v>
      </c>
      <c r="AN138" s="55">
        <f>L137</f>
        <v>388.42</v>
      </c>
      <c r="AO138">
        <f>0</f>
        <v>0</v>
      </c>
      <c r="AQ138" t="s">
        <v>805</v>
      </c>
      <c r="AR138">
        <f>0</f>
        <v>0</v>
      </c>
      <c r="AT138">
        <f>0</f>
        <v>0</v>
      </c>
      <c r="AV138" t="s">
        <v>805</v>
      </c>
      <c r="AW138" s="55">
        <f>L137</f>
        <v>388.42</v>
      </c>
      <c r="AZ138">
        <f>Source!X46</f>
        <v>0</v>
      </c>
      <c r="BA138">
        <f>Source!Y46</f>
        <v>0</v>
      </c>
      <c r="CD138">
        <v>1</v>
      </c>
    </row>
    <row r="139" spans="1:82" ht="57" x14ac:dyDescent="0.2">
      <c r="A139" s="58" t="s">
        <v>90</v>
      </c>
      <c r="B139" s="50" t="str">
        <f>Source!F47</f>
        <v>25.2.02.11-0021</v>
      </c>
      <c r="C139" s="50" t="str">
        <f>Source!G47</f>
        <v>Лента крепления из нержавеющей стали в пластмассовой коробке с кабельной бухтой, ширина 20 мм, толщина 0,7 мм, длина 50 м</v>
      </c>
      <c r="D139" s="51" t="str">
        <f>Source!H47</f>
        <v>ШТ</v>
      </c>
      <c r="E139" s="52">
        <f>Source!K47</f>
        <v>0.6</v>
      </c>
      <c r="F139" s="52"/>
      <c r="G139" s="52">
        <f>Source!I47</f>
        <v>0.6</v>
      </c>
      <c r="H139" s="53">
        <f>Source!AL47</f>
        <v>4136.76</v>
      </c>
      <c r="I139" s="54">
        <f>IF(Source!BC47&lt;&gt; 0, Source!BC47, 1)</f>
        <v>1.41</v>
      </c>
      <c r="J139" s="53">
        <f>ROUND(H139*I139, 2)</f>
        <v>5832.83</v>
      </c>
      <c r="K139" s="54"/>
      <c r="L139" s="53">
        <f>Source!P47</f>
        <v>3499.7</v>
      </c>
    </row>
    <row r="140" spans="1:82" ht="15" x14ac:dyDescent="0.2">
      <c r="C140" s="85" t="s">
        <v>804</v>
      </c>
      <c r="D140" s="85"/>
      <c r="E140" s="85"/>
      <c r="F140" s="85"/>
      <c r="G140" s="85"/>
      <c r="H140" s="85"/>
      <c r="I140" s="86">
        <f>K140/E139</f>
        <v>5832.833333333333</v>
      </c>
      <c r="J140" s="86"/>
      <c r="K140" s="86">
        <f>L139</f>
        <v>3499.7</v>
      </c>
      <c r="L140" s="86"/>
      <c r="AD140">
        <f>ROUND((Source!AT47/100)*((ROUND(ROUND(Source!AO47,2)*Source!I47, 2)+ROUND(ROUND(Source!AN47,2)*Source!I47, 2))), 2)</f>
        <v>0</v>
      </c>
      <c r="AE140">
        <f>ROUND((Source!AU47/100)*((ROUND(ROUND(Source!AO47,2)*Source!I47, 2)+ROUND(ROUND(Source!AN47,2)*Source!I47, 2))), 2)</f>
        <v>0</v>
      </c>
      <c r="AN140" s="55">
        <f>L139</f>
        <v>3499.7</v>
      </c>
      <c r="AO140">
        <f>0</f>
        <v>0</v>
      </c>
      <c r="AQ140" t="s">
        <v>805</v>
      </c>
      <c r="AR140">
        <f>0</f>
        <v>0</v>
      </c>
      <c r="AT140">
        <f>0</f>
        <v>0</v>
      </c>
      <c r="AV140" t="s">
        <v>805</v>
      </c>
      <c r="AW140" s="55">
        <f>L139</f>
        <v>3499.7</v>
      </c>
      <c r="AZ140">
        <f>Source!X47</f>
        <v>0</v>
      </c>
      <c r="BA140">
        <f>Source!Y47</f>
        <v>0</v>
      </c>
      <c r="CD140">
        <v>1</v>
      </c>
    </row>
    <row r="141" spans="1:82" ht="39.75" x14ac:dyDescent="0.2">
      <c r="A141" s="58" t="s">
        <v>91</v>
      </c>
      <c r="B141" s="50" t="str">
        <f>Source!F48</f>
        <v>Цена поставщика</v>
      </c>
      <c r="C141" s="50" t="s">
        <v>824</v>
      </c>
      <c r="D141" s="51" t="str">
        <f>Source!H48</f>
        <v>компл.</v>
      </c>
      <c r="E141" s="52">
        <f>Source!K48</f>
        <v>1</v>
      </c>
      <c r="F141" s="52"/>
      <c r="G141" s="52">
        <f>Source!I48</f>
        <v>1</v>
      </c>
      <c r="H141" s="53">
        <f>Source!AL48</f>
        <v>784</v>
      </c>
      <c r="I141" s="54"/>
      <c r="J141" s="53"/>
      <c r="K141" s="54">
        <f>ROUND(1.02,7)</f>
        <v>1.02</v>
      </c>
      <c r="L141" s="53">
        <f>Source!P48</f>
        <v>799.68</v>
      </c>
    </row>
    <row r="142" spans="1:82" ht="15" x14ac:dyDescent="0.2">
      <c r="C142" s="85" t="s">
        <v>804</v>
      </c>
      <c r="D142" s="85"/>
      <c r="E142" s="85"/>
      <c r="F142" s="85"/>
      <c r="G142" s="85"/>
      <c r="H142" s="85"/>
      <c r="I142" s="86">
        <f>K142/E141</f>
        <v>799.68</v>
      </c>
      <c r="J142" s="86"/>
      <c r="K142" s="86">
        <f>L141</f>
        <v>799.68</v>
      </c>
      <c r="L142" s="86"/>
      <c r="AD142">
        <f>ROUND((Source!AT48/100)*((ROUND(ROUND(Source!AO48,2)*Source!I48, 2)+ROUND(ROUND(Source!AN48,2)*Source!I48, 2))), 2)</f>
        <v>0</v>
      </c>
      <c r="AE142">
        <f>ROUND((Source!AU48/100)*((ROUND(ROUND(Source!AO48,2)*Source!I48, 2)+ROUND(ROUND(Source!AN48,2)*Source!I48, 2))), 2)</f>
        <v>0</v>
      </c>
      <c r="AN142" s="55">
        <f>L141</f>
        <v>799.68</v>
      </c>
      <c r="AO142">
        <f>0</f>
        <v>0</v>
      </c>
      <c r="AQ142" t="s">
        <v>805</v>
      </c>
      <c r="AR142">
        <f>0</f>
        <v>0</v>
      </c>
      <c r="AT142">
        <f>0</f>
        <v>0</v>
      </c>
      <c r="AV142" t="s">
        <v>805</v>
      </c>
      <c r="AW142" s="55">
        <f>L141</f>
        <v>799.68</v>
      </c>
      <c r="AZ142">
        <f>Source!X48</f>
        <v>0</v>
      </c>
      <c r="BA142">
        <f>Source!Y48</f>
        <v>0</v>
      </c>
      <c r="CD142">
        <v>1</v>
      </c>
    </row>
    <row r="143" spans="1:82" ht="39.75" x14ac:dyDescent="0.2">
      <c r="A143" s="58" t="s">
        <v>92</v>
      </c>
      <c r="B143" s="50" t="str">
        <f>Source!F49</f>
        <v>Цена поставщика</v>
      </c>
      <c r="C143" s="50" t="s">
        <v>825</v>
      </c>
      <c r="D143" s="51" t="str">
        <f>Source!H49</f>
        <v>м</v>
      </c>
      <c r="E143" s="52">
        <f>Source!K49</f>
        <v>65</v>
      </c>
      <c r="F143" s="52"/>
      <c r="G143" s="52">
        <f>Source!I49</f>
        <v>65</v>
      </c>
      <c r="H143" s="53">
        <f>Source!AL49</f>
        <v>55.19</v>
      </c>
      <c r="I143" s="54"/>
      <c r="J143" s="53"/>
      <c r="K143" s="54">
        <f>ROUND(1.02,7)</f>
        <v>1.02</v>
      </c>
      <c r="L143" s="53">
        <f>Source!P49</f>
        <v>3659.1</v>
      </c>
    </row>
    <row r="144" spans="1:82" ht="15" x14ac:dyDescent="0.2">
      <c r="C144" s="85" t="s">
        <v>804</v>
      </c>
      <c r="D144" s="85"/>
      <c r="E144" s="85"/>
      <c r="F144" s="85"/>
      <c r="G144" s="85"/>
      <c r="H144" s="85"/>
      <c r="I144" s="86">
        <f>K144/E143</f>
        <v>56.293846153846154</v>
      </c>
      <c r="J144" s="86"/>
      <c r="K144" s="86">
        <f>L143</f>
        <v>3659.1</v>
      </c>
      <c r="L144" s="86"/>
      <c r="AD144">
        <f>ROUND((Source!AT49/100)*((ROUND(ROUND(Source!AO49,2)*Source!I49, 2)+ROUND(ROUND(Source!AN49,2)*Source!I49, 2))), 2)</f>
        <v>0</v>
      </c>
      <c r="AE144">
        <f>ROUND((Source!AU49/100)*((ROUND(ROUND(Source!AO49,2)*Source!I49, 2)+ROUND(ROUND(Source!AN49,2)*Source!I49, 2))), 2)</f>
        <v>0</v>
      </c>
      <c r="AN144" s="55">
        <f>L143</f>
        <v>3659.1</v>
      </c>
      <c r="AO144">
        <f>0</f>
        <v>0</v>
      </c>
      <c r="AQ144" t="s">
        <v>805</v>
      </c>
      <c r="AR144">
        <f>0</f>
        <v>0</v>
      </c>
      <c r="AT144">
        <f>0</f>
        <v>0</v>
      </c>
      <c r="AV144" t="s">
        <v>805</v>
      </c>
      <c r="AW144" s="55">
        <f>L143</f>
        <v>3659.1</v>
      </c>
      <c r="AZ144">
        <f>Source!X49</f>
        <v>0</v>
      </c>
      <c r="BA144">
        <f>Source!Y49</f>
        <v>0</v>
      </c>
      <c r="CD144">
        <v>1</v>
      </c>
    </row>
    <row r="145" spans="1:83" ht="39.75" x14ac:dyDescent="0.2">
      <c r="A145" s="58" t="s">
        <v>94</v>
      </c>
      <c r="B145" s="50" t="str">
        <f>Source!F50</f>
        <v>Цена поставщика</v>
      </c>
      <c r="C145" s="50" t="s">
        <v>826</v>
      </c>
      <c r="D145" s="51" t="str">
        <f>Source!H50</f>
        <v>м</v>
      </c>
      <c r="E145" s="52">
        <f>Source!K50</f>
        <v>50.26</v>
      </c>
      <c r="F145" s="52"/>
      <c r="G145" s="52">
        <f>Source!I50</f>
        <v>50.26</v>
      </c>
      <c r="H145" s="53">
        <f>Source!AL50</f>
        <v>106.05</v>
      </c>
      <c r="I145" s="54"/>
      <c r="J145" s="53"/>
      <c r="K145" s="54">
        <f>ROUND(1.02,7)</f>
        <v>1.02</v>
      </c>
      <c r="L145" s="53">
        <f>Source!P50</f>
        <v>5436.67</v>
      </c>
    </row>
    <row r="146" spans="1:83" ht="15" x14ac:dyDescent="0.2">
      <c r="C146" s="85" t="s">
        <v>804</v>
      </c>
      <c r="D146" s="85"/>
      <c r="E146" s="85"/>
      <c r="F146" s="85"/>
      <c r="G146" s="85"/>
      <c r="H146" s="85"/>
      <c r="I146" s="86">
        <f>K146/E145</f>
        <v>108.17091126144051</v>
      </c>
      <c r="J146" s="86"/>
      <c r="K146" s="86">
        <f>L145</f>
        <v>5436.67</v>
      </c>
      <c r="L146" s="86"/>
      <c r="AD146">
        <f>ROUND((Source!AT50/100)*((ROUND(ROUND(Source!AO50,2)*Source!I50, 2)+ROUND(ROUND(Source!AN50,2)*Source!I50, 2))), 2)</f>
        <v>0</v>
      </c>
      <c r="AE146">
        <f>ROUND((Source!AU50/100)*((ROUND(ROUND(Source!AO50,2)*Source!I50, 2)+ROUND(ROUND(Source!AN50,2)*Source!I50, 2))), 2)</f>
        <v>0</v>
      </c>
      <c r="AN146" s="55">
        <f>L145</f>
        <v>5436.67</v>
      </c>
      <c r="AO146">
        <f>0</f>
        <v>0</v>
      </c>
      <c r="AQ146" t="s">
        <v>805</v>
      </c>
      <c r="AR146">
        <f>0</f>
        <v>0</v>
      </c>
      <c r="AT146">
        <f>0</f>
        <v>0</v>
      </c>
      <c r="AV146" t="s">
        <v>805</v>
      </c>
      <c r="AW146" s="55">
        <f>L145</f>
        <v>5436.67</v>
      </c>
      <c r="AZ146">
        <f>Source!X50</f>
        <v>0</v>
      </c>
      <c r="BA146">
        <f>Source!Y50</f>
        <v>0</v>
      </c>
      <c r="CD146">
        <v>1</v>
      </c>
    </row>
    <row r="147" spans="1:83" ht="39.75" x14ac:dyDescent="0.2">
      <c r="A147" s="58" t="s">
        <v>96</v>
      </c>
      <c r="B147" s="50" t="str">
        <f>Source!F51</f>
        <v>Цена поставщика</v>
      </c>
      <c r="C147" s="50" t="s">
        <v>816</v>
      </c>
      <c r="D147" s="51" t="str">
        <f>Source!H51</f>
        <v>ШТ</v>
      </c>
      <c r="E147" s="52">
        <f>Source!K51</f>
        <v>20</v>
      </c>
      <c r="F147" s="52"/>
      <c r="G147" s="52">
        <f>Source!I51</f>
        <v>20</v>
      </c>
      <c r="H147" s="53">
        <f>Source!AL51</f>
        <v>28.6</v>
      </c>
      <c r="I147" s="54"/>
      <c r="J147" s="53"/>
      <c r="K147" s="54">
        <f>ROUND(1.02,7)</f>
        <v>1.02</v>
      </c>
      <c r="L147" s="53">
        <f>Source!P51</f>
        <v>583.44000000000005</v>
      </c>
    </row>
    <row r="148" spans="1:83" ht="15" x14ac:dyDescent="0.2">
      <c r="C148" s="85" t="s">
        <v>804</v>
      </c>
      <c r="D148" s="85"/>
      <c r="E148" s="85"/>
      <c r="F148" s="85"/>
      <c r="G148" s="85"/>
      <c r="H148" s="85"/>
      <c r="I148" s="86">
        <f>K148/E147</f>
        <v>29.172000000000004</v>
      </c>
      <c r="J148" s="86"/>
      <c r="K148" s="86">
        <f>L147</f>
        <v>583.44000000000005</v>
      </c>
      <c r="L148" s="86"/>
      <c r="AD148">
        <f>ROUND((Source!AT51/100)*((ROUND(ROUND(Source!AO51,2)*Source!I51, 2)+ROUND(ROUND(Source!AN51,2)*Source!I51, 2))), 2)</f>
        <v>0</v>
      </c>
      <c r="AE148">
        <f>ROUND((Source!AU51/100)*((ROUND(ROUND(Source!AO51,2)*Source!I51, 2)+ROUND(ROUND(Source!AN51,2)*Source!I51, 2))), 2)</f>
        <v>0</v>
      </c>
      <c r="AN148" s="55">
        <f>L147</f>
        <v>583.44000000000005</v>
      </c>
      <c r="AO148">
        <f>0</f>
        <v>0</v>
      </c>
      <c r="AQ148" t="s">
        <v>805</v>
      </c>
      <c r="AR148">
        <f>0</f>
        <v>0</v>
      </c>
      <c r="AT148">
        <f>0</f>
        <v>0</v>
      </c>
      <c r="AV148" t="s">
        <v>805</v>
      </c>
      <c r="AW148" s="55">
        <f>L147</f>
        <v>583.44000000000005</v>
      </c>
      <c r="AZ148">
        <f>Source!X51</f>
        <v>0</v>
      </c>
      <c r="BA148">
        <f>Source!Y51</f>
        <v>0</v>
      </c>
      <c r="CD148">
        <v>1</v>
      </c>
    </row>
    <row r="149" spans="1:83" ht="39.75" x14ac:dyDescent="0.2">
      <c r="A149" s="58" t="s">
        <v>97</v>
      </c>
      <c r="B149" s="50" t="str">
        <f>Source!F52</f>
        <v>Цена поставщика</v>
      </c>
      <c r="C149" s="50" t="s">
        <v>817</v>
      </c>
      <c r="D149" s="51" t="str">
        <f>Source!H52</f>
        <v>ШТ</v>
      </c>
      <c r="E149" s="52">
        <f>Source!K52</f>
        <v>18</v>
      </c>
      <c r="F149" s="52"/>
      <c r="G149" s="52">
        <f>Source!I52</f>
        <v>18</v>
      </c>
      <c r="H149" s="53">
        <f>Source!AL52</f>
        <v>11.06</v>
      </c>
      <c r="I149" s="54"/>
      <c r="J149" s="53"/>
      <c r="K149" s="54">
        <f>ROUND(1.02,7)</f>
        <v>1.02</v>
      </c>
      <c r="L149" s="53">
        <f>Source!P52</f>
        <v>203.06</v>
      </c>
    </row>
    <row r="150" spans="1:83" ht="15" x14ac:dyDescent="0.2">
      <c r="C150" s="85" t="s">
        <v>804</v>
      </c>
      <c r="D150" s="85"/>
      <c r="E150" s="85"/>
      <c r="F150" s="85"/>
      <c r="G150" s="85"/>
      <c r="H150" s="85"/>
      <c r="I150" s="86">
        <f>K150/E149</f>
        <v>11.281111111111111</v>
      </c>
      <c r="J150" s="86"/>
      <c r="K150" s="86">
        <f>L149</f>
        <v>203.06</v>
      </c>
      <c r="L150" s="86"/>
      <c r="AD150">
        <f>ROUND((Source!AT52/100)*((ROUND(ROUND(Source!AO52,2)*Source!I52, 2)+ROUND(ROUND(Source!AN52,2)*Source!I52, 2))), 2)</f>
        <v>0</v>
      </c>
      <c r="AE150">
        <f>ROUND((Source!AU52/100)*((ROUND(ROUND(Source!AO52,2)*Source!I52, 2)+ROUND(ROUND(Source!AN52,2)*Source!I52, 2))), 2)</f>
        <v>0</v>
      </c>
      <c r="AN150" s="55">
        <f>L149</f>
        <v>203.06</v>
      </c>
      <c r="AO150">
        <f>0</f>
        <v>0</v>
      </c>
      <c r="AQ150" t="s">
        <v>805</v>
      </c>
      <c r="AR150">
        <f>0</f>
        <v>0</v>
      </c>
      <c r="AT150">
        <f>0</f>
        <v>0</v>
      </c>
      <c r="AV150" t="s">
        <v>805</v>
      </c>
      <c r="AW150" s="55">
        <f>L149</f>
        <v>203.06</v>
      </c>
      <c r="AZ150">
        <f>Source!X52</f>
        <v>0</v>
      </c>
      <c r="BA150">
        <f>Source!Y52</f>
        <v>0</v>
      </c>
      <c r="CD150">
        <v>1</v>
      </c>
    </row>
    <row r="151" spans="1:83" ht="93.75" x14ac:dyDescent="0.2">
      <c r="A151" s="39" t="s">
        <v>98</v>
      </c>
      <c r="B151" s="41" t="s">
        <v>827</v>
      </c>
      <c r="C151" s="41" t="s">
        <v>828</v>
      </c>
      <c r="D151" s="42" t="str">
        <f>Source!H53</f>
        <v>ШТ</v>
      </c>
      <c r="E151" s="43">
        <f>Source!K53</f>
        <v>3</v>
      </c>
      <c r="F151" s="43"/>
      <c r="G151" s="43">
        <f>Source!I53</f>
        <v>3</v>
      </c>
      <c r="H151" s="45"/>
      <c r="I151" s="44"/>
      <c r="J151" s="45"/>
      <c r="K151" s="44"/>
      <c r="L151" s="45"/>
    </row>
    <row r="152" spans="1:83" ht="409.5" x14ac:dyDescent="0.2">
      <c r="B152" s="46" t="str">
        <f>Source!EO53</f>
        <v>Поправка: 421/пр_2020_прил.10_т.5_п.4_гр.3  Поправка: 421/пр_2020_прил.10_т.5_п.9.1_гр.3  Поправка: 571/пр_2022_п.67_пп.б</v>
      </c>
      <c r="C152" s="46" t="str">
        <f>Source!CN53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153" spans="1:83" ht="15" x14ac:dyDescent="0.2">
      <c r="A153" s="40"/>
      <c r="B153" s="43">
        <v>1</v>
      </c>
      <c r="C153" s="40" t="s">
        <v>795</v>
      </c>
      <c r="D153" s="42" t="s">
        <v>581</v>
      </c>
      <c r="E153" s="48"/>
      <c r="F153" s="43"/>
      <c r="G153" s="48">
        <f>Source!U53</f>
        <v>1.6187400000000001</v>
      </c>
      <c r="H153" s="43"/>
      <c r="I153" s="43"/>
      <c r="J153" s="43"/>
      <c r="K153" s="43"/>
      <c r="L153" s="49">
        <f>SUM(L154:L154)-SUMIF(CE154:CE154, 1, L154:L154)</f>
        <v>739.08</v>
      </c>
    </row>
    <row r="154" spans="1:83" ht="28.5" x14ac:dyDescent="0.2">
      <c r="A154" s="41"/>
      <c r="B154" s="41" t="s">
        <v>599</v>
      </c>
      <c r="C154" s="41" t="s">
        <v>600</v>
      </c>
      <c r="D154" s="42" t="s">
        <v>581</v>
      </c>
      <c r="E154" s="43">
        <v>0.34</v>
      </c>
      <c r="F154" s="43">
        <f>ROUND(((1.2)*1.15)*1.15,7)</f>
        <v>1.587</v>
      </c>
      <c r="G154" s="43">
        <f>SmtRes!CX21</f>
        <v>1.6187400000000001</v>
      </c>
      <c r="H154" s="45"/>
      <c r="I154" s="44"/>
      <c r="J154" s="45">
        <f>SmtRes!CZ21</f>
        <v>456.58</v>
      </c>
      <c r="K154" s="44"/>
      <c r="L154" s="45">
        <f>SmtRes!DI21</f>
        <v>739.08</v>
      </c>
    </row>
    <row r="155" spans="1:83" ht="15" x14ac:dyDescent="0.2">
      <c r="A155" s="40"/>
      <c r="B155" s="43">
        <v>2</v>
      </c>
      <c r="C155" s="40" t="s">
        <v>796</v>
      </c>
      <c r="D155" s="42"/>
      <c r="E155" s="48"/>
      <c r="F155" s="43"/>
      <c r="G155" s="48"/>
      <c r="H155" s="43"/>
      <c r="I155" s="43"/>
      <c r="J155" s="43"/>
      <c r="K155" s="43"/>
      <c r="L155" s="49">
        <f>SUM(L156:L160)-SUMIF(CE156:CE160, 1, L156:L160)</f>
        <v>305.07000000000005</v>
      </c>
    </row>
    <row r="156" spans="1:83" ht="15" x14ac:dyDescent="0.2">
      <c r="A156" s="40"/>
      <c r="B156" s="43"/>
      <c r="C156" s="40" t="s">
        <v>799</v>
      </c>
      <c r="D156" s="42" t="s">
        <v>581</v>
      </c>
      <c r="E156" s="48"/>
      <c r="F156" s="43"/>
      <c r="G156" s="48">
        <f>Source!V53</f>
        <v>0.67275000000000007</v>
      </c>
      <c r="H156" s="43"/>
      <c r="I156" s="43"/>
      <c r="J156" s="43"/>
      <c r="K156" s="43"/>
      <c r="L156" s="49">
        <f>SUMIF(CE157:CE160, 1, L157:L160)</f>
        <v>321.55999999999995</v>
      </c>
      <c r="CE156">
        <v>1</v>
      </c>
    </row>
    <row r="157" spans="1:83" ht="28.5" x14ac:dyDescent="0.2">
      <c r="A157" s="41"/>
      <c r="B157" s="41" t="s">
        <v>589</v>
      </c>
      <c r="C157" s="41" t="s">
        <v>591</v>
      </c>
      <c r="D157" s="42" t="s">
        <v>463</v>
      </c>
      <c r="E157" s="43">
        <v>0.11</v>
      </c>
      <c r="F157" s="43">
        <f>ROUND(((1.2)*1.15)*1.25,7)</f>
        <v>1.7250000000000001</v>
      </c>
      <c r="G157" s="43">
        <f>SmtRes!CX23</f>
        <v>0.56925000000000003</v>
      </c>
      <c r="H157" s="45">
        <f>SmtRes!CZ23</f>
        <v>346.73</v>
      </c>
      <c r="I157" s="44">
        <f>SmtRes!AJ23</f>
        <v>1.26</v>
      </c>
      <c r="J157" s="45">
        <f>ROUND(H157*I157, 2)</f>
        <v>436.88</v>
      </c>
      <c r="K157" s="44"/>
      <c r="L157" s="45">
        <f>SmtRes!DG23</f>
        <v>248.69</v>
      </c>
    </row>
    <row r="158" spans="1:83" ht="28.5" x14ac:dyDescent="0.2">
      <c r="A158" s="41"/>
      <c r="B158" s="41" t="s">
        <v>592</v>
      </c>
      <c r="C158" s="41" t="s">
        <v>798</v>
      </c>
      <c r="D158" s="42" t="s">
        <v>581</v>
      </c>
      <c r="E158" s="43">
        <f>SmtRes!DO23*SmtRes!AT23</f>
        <v>0.11</v>
      </c>
      <c r="F158" s="43">
        <f>ROUND(((1.2)*1.15)*1.25,7)</f>
        <v>1.7250000000000001</v>
      </c>
      <c r="G158" s="43">
        <f>SmtRes!DO23*SmtRes!CX23</f>
        <v>0.56925000000000003</v>
      </c>
      <c r="H158" s="45"/>
      <c r="I158" s="44"/>
      <c r="J158" s="45">
        <f>ROUND(SmtRes!AG23/SmtRes!DO23, 2)</f>
        <v>477.98</v>
      </c>
      <c r="K158" s="44"/>
      <c r="L158" s="45">
        <f>SmtRes!DH23</f>
        <v>272.08999999999997</v>
      </c>
      <c r="CE158">
        <v>1</v>
      </c>
    </row>
    <row r="159" spans="1:83" ht="28.5" x14ac:dyDescent="0.2">
      <c r="A159" s="41"/>
      <c r="B159" s="41" t="s">
        <v>593</v>
      </c>
      <c r="C159" s="41" t="s">
        <v>595</v>
      </c>
      <c r="D159" s="42" t="s">
        <v>463</v>
      </c>
      <c r="E159" s="43">
        <v>0.02</v>
      </c>
      <c r="F159" s="43">
        <f>ROUND(((1.2)*1.15)*1.25,7)</f>
        <v>1.7250000000000001</v>
      </c>
      <c r="G159" s="43">
        <f>SmtRes!CX24</f>
        <v>0.10349999999999999</v>
      </c>
      <c r="H159" s="45"/>
      <c r="I159" s="44"/>
      <c r="J159" s="45">
        <f>SmtRes!CZ24</f>
        <v>544.70000000000005</v>
      </c>
      <c r="K159" s="44"/>
      <c r="L159" s="45">
        <f>SmtRes!DG24</f>
        <v>56.38</v>
      </c>
    </row>
    <row r="160" spans="1:83" ht="28.5" x14ac:dyDescent="0.2">
      <c r="A160" s="41"/>
      <c r="B160" s="41" t="s">
        <v>592</v>
      </c>
      <c r="C160" s="41" t="s">
        <v>798</v>
      </c>
      <c r="D160" s="42" t="s">
        <v>581</v>
      </c>
      <c r="E160" s="43">
        <f>SmtRes!DO24*SmtRes!AT24</f>
        <v>0.02</v>
      </c>
      <c r="F160" s="43">
        <f>ROUND(((1.2)*1.15)*1.25,7)</f>
        <v>1.7250000000000001</v>
      </c>
      <c r="G160" s="43">
        <f>SmtRes!DO24*SmtRes!CX24</f>
        <v>0.10349999999999999</v>
      </c>
      <c r="H160" s="45"/>
      <c r="I160" s="44"/>
      <c r="J160" s="45">
        <f>ROUND(SmtRes!AG24/SmtRes!DO24, 2)</f>
        <v>477.98</v>
      </c>
      <c r="K160" s="44"/>
      <c r="L160" s="45">
        <f>SmtRes!DH24</f>
        <v>49.47</v>
      </c>
      <c r="CE160">
        <v>1</v>
      </c>
    </row>
    <row r="161" spans="1:83" ht="15" x14ac:dyDescent="0.2">
      <c r="A161" s="40"/>
      <c r="B161" s="43">
        <v>4</v>
      </c>
      <c r="C161" s="40" t="s">
        <v>820</v>
      </c>
      <c r="D161" s="42"/>
      <c r="E161" s="48"/>
      <c r="F161" s="43"/>
      <c r="G161" s="48"/>
      <c r="H161" s="43"/>
      <c r="I161" s="43"/>
      <c r="J161" s="43"/>
      <c r="K161" s="43"/>
      <c r="L161" s="49">
        <f>SUM(L162:L165)-SUMIF(CE162:CE165, 1, L162:L165)</f>
        <v>5131.08</v>
      </c>
    </row>
    <row r="162" spans="1:83" ht="14.25" x14ac:dyDescent="0.2">
      <c r="A162" s="41"/>
      <c r="B162" s="41" t="s">
        <v>604</v>
      </c>
      <c r="C162" s="41" t="s">
        <v>606</v>
      </c>
      <c r="D162" s="42" t="s">
        <v>607</v>
      </c>
      <c r="E162" s="43">
        <v>0.02</v>
      </c>
      <c r="F162" s="43"/>
      <c r="G162" s="43">
        <f>SmtRes!CX25</f>
        <v>0.06</v>
      </c>
      <c r="H162" s="45">
        <f>SmtRes!CZ25</f>
        <v>160.27000000000001</v>
      </c>
      <c r="I162" s="44">
        <f>SmtRes!AI25</f>
        <v>1.07</v>
      </c>
      <c r="J162" s="45">
        <f>ROUND(H162*I162, 2)</f>
        <v>171.49</v>
      </c>
      <c r="K162" s="44"/>
      <c r="L162" s="45">
        <f>SmtRes!DF25</f>
        <v>10.29</v>
      </c>
    </row>
    <row r="163" spans="1:83" ht="14.25" x14ac:dyDescent="0.2">
      <c r="A163" s="41"/>
      <c r="B163" s="41" t="s">
        <v>608</v>
      </c>
      <c r="C163" s="41" t="s">
        <v>610</v>
      </c>
      <c r="D163" s="42" t="s">
        <v>607</v>
      </c>
      <c r="E163" s="43">
        <v>0.1</v>
      </c>
      <c r="F163" s="43"/>
      <c r="G163" s="43">
        <f>SmtRes!CX26</f>
        <v>0.3</v>
      </c>
      <c r="H163" s="45">
        <f>SmtRes!CZ26</f>
        <v>238.29</v>
      </c>
      <c r="I163" s="44">
        <f>SmtRes!AI26</f>
        <v>2.0699999999999998</v>
      </c>
      <c r="J163" s="45">
        <f>ROUND(H163*I163, 2)</f>
        <v>493.26</v>
      </c>
      <c r="K163" s="44"/>
      <c r="L163" s="45">
        <f>SmtRes!DF26</f>
        <v>147.97999999999999</v>
      </c>
    </row>
    <row r="164" spans="1:83" ht="14.25" x14ac:dyDescent="0.2">
      <c r="A164" s="41"/>
      <c r="B164" s="41" t="s">
        <v>611</v>
      </c>
      <c r="C164" s="41" t="s">
        <v>613</v>
      </c>
      <c r="D164" s="42" t="s">
        <v>607</v>
      </c>
      <c r="E164" s="43">
        <v>0.02</v>
      </c>
      <c r="F164" s="43"/>
      <c r="G164" s="43">
        <f>SmtRes!CX27</f>
        <v>0.06</v>
      </c>
      <c r="H164" s="45">
        <f>SmtRes!CZ27</f>
        <v>56.11</v>
      </c>
      <c r="I164" s="44">
        <f>SmtRes!AI27</f>
        <v>1.58</v>
      </c>
      <c r="J164" s="45">
        <f>ROUND(H164*I164, 2)</f>
        <v>88.65</v>
      </c>
      <c r="K164" s="44"/>
      <c r="L164" s="45">
        <f>SmtRes!DF27</f>
        <v>5.32</v>
      </c>
    </row>
    <row r="165" spans="1:83" ht="42.75" x14ac:dyDescent="0.2">
      <c r="A165" s="41"/>
      <c r="B165" s="41" t="s">
        <v>614</v>
      </c>
      <c r="C165" s="50" t="s">
        <v>616</v>
      </c>
      <c r="D165" s="51" t="s">
        <v>34</v>
      </c>
      <c r="E165" s="52">
        <v>2.1</v>
      </c>
      <c r="F165" s="52"/>
      <c r="G165" s="52">
        <f>SmtRes!CX28</f>
        <v>6.3</v>
      </c>
      <c r="H165" s="53">
        <f>SmtRes!CZ28</f>
        <v>635.88</v>
      </c>
      <c r="I165" s="54">
        <f>SmtRes!AI28</f>
        <v>1.24</v>
      </c>
      <c r="J165" s="53">
        <f>ROUND(H165*I165, 2)</f>
        <v>788.49</v>
      </c>
      <c r="K165" s="54"/>
      <c r="L165" s="53">
        <f>SmtRes!DF28</f>
        <v>4967.49</v>
      </c>
    </row>
    <row r="166" spans="1:83" ht="15" x14ac:dyDescent="0.2">
      <c r="A166" s="41"/>
      <c r="B166" s="41"/>
      <c r="C166" s="56" t="s">
        <v>800</v>
      </c>
      <c r="D166" s="42"/>
      <c r="E166" s="43"/>
      <c r="F166" s="43"/>
      <c r="G166" s="43"/>
      <c r="H166" s="45"/>
      <c r="I166" s="44"/>
      <c r="J166" s="45"/>
      <c r="K166" s="44"/>
      <c r="L166" s="45">
        <f>L153+L155+L156+L161</f>
        <v>6496.79</v>
      </c>
    </row>
    <row r="167" spans="1:83" ht="14.25" x14ac:dyDescent="0.2">
      <c r="A167" s="41"/>
      <c r="B167" s="41"/>
      <c r="C167" s="41" t="s">
        <v>801</v>
      </c>
      <c r="D167" s="42"/>
      <c r="E167" s="43"/>
      <c r="F167" s="43"/>
      <c r="G167" s="43"/>
      <c r="H167" s="45"/>
      <c r="I167" s="44"/>
      <c r="J167" s="45"/>
      <c r="K167" s="44"/>
      <c r="L167" s="45">
        <f>SUM(AR151:AR170)+SUM(AS151:AS170)+SUM(AT151:AT170)+SUM(AU151:AU170)+SUM(AV151:AV170)</f>
        <v>1060.6399999999999</v>
      </c>
    </row>
    <row r="168" spans="1:83" ht="14.25" x14ac:dyDescent="0.2">
      <c r="A168" s="41"/>
      <c r="B168" s="41" t="s">
        <v>29</v>
      </c>
      <c r="C168" s="41" t="s">
        <v>802</v>
      </c>
      <c r="D168" s="42" t="s">
        <v>715</v>
      </c>
      <c r="E168" s="43">
        <f>Source!BZ53</f>
        <v>103</v>
      </c>
      <c r="F168" s="43"/>
      <c r="G168" s="43">
        <f>Source!AT53</f>
        <v>103</v>
      </c>
      <c r="H168" s="45"/>
      <c r="I168" s="44"/>
      <c r="J168" s="45"/>
      <c r="K168" s="44"/>
      <c r="L168" s="45">
        <f>SUM(AZ151:AZ170)</f>
        <v>1092.46</v>
      </c>
    </row>
    <row r="169" spans="1:83" ht="14.25" x14ac:dyDescent="0.2">
      <c r="A169" s="50"/>
      <c r="B169" s="50" t="s">
        <v>30</v>
      </c>
      <c r="C169" s="50" t="s">
        <v>803</v>
      </c>
      <c r="D169" s="51" t="s">
        <v>715</v>
      </c>
      <c r="E169" s="52">
        <f>Source!CA53</f>
        <v>60</v>
      </c>
      <c r="F169" s="52"/>
      <c r="G169" s="52">
        <f>Source!AU53</f>
        <v>60</v>
      </c>
      <c r="H169" s="53"/>
      <c r="I169" s="54"/>
      <c r="J169" s="53"/>
      <c r="K169" s="54"/>
      <c r="L169" s="53">
        <f>SUM(BA151:BA170)</f>
        <v>636.38</v>
      </c>
    </row>
    <row r="170" spans="1:83" ht="15" x14ac:dyDescent="0.2">
      <c r="C170" s="85" t="s">
        <v>804</v>
      </c>
      <c r="D170" s="85"/>
      <c r="E170" s="85"/>
      <c r="F170" s="85"/>
      <c r="G170" s="85"/>
      <c r="H170" s="85"/>
      <c r="I170" s="86">
        <f>K170/E151</f>
        <v>2741.8766666666666</v>
      </c>
      <c r="J170" s="86"/>
      <c r="K170" s="86">
        <f>L153+L155+L161+L168+L169+L156</f>
        <v>8225.6299999999992</v>
      </c>
      <c r="L170" s="86"/>
      <c r="AD170">
        <f>ROUND((Source!AT53/100)*((ROUND(SUMIF(SmtRes!AQ21:'SmtRes'!AQ28,"=1",SmtRes!AD21:'SmtRes'!AD28)*Source!I53, 2)+ROUND(SUMIF(SmtRes!AQ21:'SmtRes'!AQ28,"=1",SmtRes!AC21:'SmtRes'!AC28)*Source!I53, 2))), 2)</f>
        <v>4364.75</v>
      </c>
      <c r="AE170">
        <f>ROUND((Source!AU53/100)*((ROUND(SUMIF(SmtRes!AQ21:'SmtRes'!AQ28,"=1",SmtRes!AD21:'SmtRes'!AD28)*Source!I53, 2)+ROUND(SUMIF(SmtRes!AQ21:'SmtRes'!AQ28,"=1",SmtRes!AC21:'SmtRes'!AC28)*Source!I53, 2))), 2)</f>
        <v>2542.5700000000002</v>
      </c>
      <c r="AN170" s="55">
        <f>L153+L155+L161+L168+L169+L156</f>
        <v>8225.6299999999992</v>
      </c>
      <c r="AO170" s="55">
        <f>L155</f>
        <v>305.07000000000005</v>
      </c>
      <c r="AQ170" t="s">
        <v>805</v>
      </c>
      <c r="AR170" s="55">
        <f>L153</f>
        <v>739.08</v>
      </c>
      <c r="AT170" s="55">
        <f>L156</f>
        <v>321.55999999999995</v>
      </c>
      <c r="AV170" t="s">
        <v>805</v>
      </c>
      <c r="AW170" s="55">
        <f>L161</f>
        <v>5131.08</v>
      </c>
      <c r="AZ170">
        <f>Source!X53</f>
        <v>1092.46</v>
      </c>
      <c r="BA170">
        <f>Source!Y53</f>
        <v>636.38</v>
      </c>
      <c r="CD170">
        <v>1</v>
      </c>
    </row>
    <row r="171" spans="1:83" ht="108" x14ac:dyDescent="0.2">
      <c r="A171" s="39" t="s">
        <v>105</v>
      </c>
      <c r="B171" s="41" t="s">
        <v>829</v>
      </c>
      <c r="C171" s="41" t="s">
        <v>830</v>
      </c>
      <c r="D171" s="42" t="str">
        <f>Source!H54</f>
        <v>переход</v>
      </c>
      <c r="E171" s="43">
        <f>Source!K54</f>
        <v>1</v>
      </c>
      <c r="F171" s="43"/>
      <c r="G171" s="43">
        <f>Source!I54</f>
        <v>1</v>
      </c>
      <c r="H171" s="45"/>
      <c r="I171" s="44"/>
      <c r="J171" s="45"/>
      <c r="K171" s="44"/>
      <c r="L171" s="45"/>
    </row>
    <row r="172" spans="1:83" ht="409.5" x14ac:dyDescent="0.2">
      <c r="B172" s="46" t="str">
        <f>Source!EO54</f>
        <v>Поправка: 571/пр_2022_п.67_пп.б  Поправка: 421/пр_2020_прил.10_т.5_п.4_гр.3  Поправка: 421/пр_2020_прил.10_т.5_п.9.1_гр.3</v>
      </c>
      <c r="C172" s="46" t="str">
        <f>Source!CN54</f>
        <v>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73" spans="1:83" ht="15" x14ac:dyDescent="0.2">
      <c r="A173" s="40"/>
      <c r="B173" s="43">
        <v>1</v>
      </c>
      <c r="C173" s="40" t="s">
        <v>795</v>
      </c>
      <c r="D173" s="42" t="s">
        <v>581</v>
      </c>
      <c r="E173" s="48"/>
      <c r="F173" s="43"/>
      <c r="G173" s="48">
        <f>Source!U54</f>
        <v>11.442270000000001</v>
      </c>
      <c r="H173" s="43"/>
      <c r="I173" s="43"/>
      <c r="J173" s="43"/>
      <c r="K173" s="43"/>
      <c r="L173" s="49">
        <f>SUM(L174:L174)-SUMIF(CE174:CE174, 1, L174:L174)</f>
        <v>5224.3100000000004</v>
      </c>
    </row>
    <row r="174" spans="1:83" ht="28.5" x14ac:dyDescent="0.2">
      <c r="A174" s="41"/>
      <c r="B174" s="41" t="s">
        <v>599</v>
      </c>
      <c r="C174" s="41" t="s">
        <v>600</v>
      </c>
      <c r="D174" s="42" t="s">
        <v>581</v>
      </c>
      <c r="E174" s="43">
        <v>7.21</v>
      </c>
      <c r="F174" s="43">
        <f>ROUND(((1.15)*1.2)*1.15,7)</f>
        <v>1.587</v>
      </c>
      <c r="G174" s="43">
        <f>SmtRes!CX29</f>
        <v>11.442270000000001</v>
      </c>
      <c r="H174" s="45"/>
      <c r="I174" s="44"/>
      <c r="J174" s="45">
        <f>SmtRes!CZ29</f>
        <v>456.58</v>
      </c>
      <c r="K174" s="44"/>
      <c r="L174" s="45">
        <f>SmtRes!DI29</f>
        <v>5224.3100000000004</v>
      </c>
    </row>
    <row r="175" spans="1:83" ht="15" x14ac:dyDescent="0.2">
      <c r="A175" s="40"/>
      <c r="B175" s="43">
        <v>2</v>
      </c>
      <c r="C175" s="40" t="s">
        <v>796</v>
      </c>
      <c r="D175" s="42"/>
      <c r="E175" s="48"/>
      <c r="F175" s="43"/>
      <c r="G175" s="48"/>
      <c r="H175" s="43"/>
      <c r="I175" s="43"/>
      <c r="J175" s="43"/>
      <c r="K175" s="43"/>
      <c r="L175" s="49">
        <f>SUM(L176:L178)-SUMIF(CE176:CE178, 1, L176:L178)</f>
        <v>338.25999999999988</v>
      </c>
    </row>
    <row r="176" spans="1:83" ht="15" x14ac:dyDescent="0.2">
      <c r="A176" s="40"/>
      <c r="B176" s="43"/>
      <c r="C176" s="40" t="s">
        <v>799</v>
      </c>
      <c r="D176" s="42" t="s">
        <v>581</v>
      </c>
      <c r="E176" s="48"/>
      <c r="F176" s="43"/>
      <c r="G176" s="48">
        <f>Source!V54</f>
        <v>0.621</v>
      </c>
      <c r="H176" s="43"/>
      <c r="I176" s="43"/>
      <c r="J176" s="43"/>
      <c r="K176" s="43"/>
      <c r="L176" s="49">
        <f>SUMIF(CE177:CE178, 1, L177:L178)</f>
        <v>296.83</v>
      </c>
      <c r="CE176">
        <v>1</v>
      </c>
    </row>
    <row r="177" spans="1:83" ht="28.5" x14ac:dyDescent="0.2">
      <c r="A177" s="41"/>
      <c r="B177" s="41" t="s">
        <v>593</v>
      </c>
      <c r="C177" s="41" t="s">
        <v>595</v>
      </c>
      <c r="D177" s="42" t="s">
        <v>463</v>
      </c>
      <c r="E177" s="43">
        <v>0.36</v>
      </c>
      <c r="F177" s="43">
        <f>ROUND(((1.25)*1.2)*1.15,7)</f>
        <v>1.7250000000000001</v>
      </c>
      <c r="G177" s="43">
        <f>SmtRes!CX31</f>
        <v>0.621</v>
      </c>
      <c r="H177" s="45"/>
      <c r="I177" s="44"/>
      <c r="J177" s="45">
        <f>SmtRes!CZ31</f>
        <v>544.70000000000005</v>
      </c>
      <c r="K177" s="44"/>
      <c r="L177" s="45">
        <f>SmtRes!DG31</f>
        <v>338.26</v>
      </c>
    </row>
    <row r="178" spans="1:83" ht="28.5" x14ac:dyDescent="0.2">
      <c r="A178" s="41"/>
      <c r="B178" s="41" t="s">
        <v>592</v>
      </c>
      <c r="C178" s="41" t="s">
        <v>798</v>
      </c>
      <c r="D178" s="42" t="s">
        <v>581</v>
      </c>
      <c r="E178" s="43">
        <f>SmtRes!DO31*SmtRes!AT31</f>
        <v>0.36</v>
      </c>
      <c r="F178" s="43">
        <f>ROUND(((1.25)*1.2)*1.15,7)</f>
        <v>1.7250000000000001</v>
      </c>
      <c r="G178" s="43">
        <f>SmtRes!DO31*SmtRes!CX31</f>
        <v>0.621</v>
      </c>
      <c r="H178" s="45"/>
      <c r="I178" s="44"/>
      <c r="J178" s="45">
        <f>ROUND(SmtRes!AG31/SmtRes!DO31, 2)</f>
        <v>477.98</v>
      </c>
      <c r="K178" s="44"/>
      <c r="L178" s="45">
        <f>SmtRes!DH31</f>
        <v>296.83</v>
      </c>
      <c r="CE178">
        <v>1</v>
      </c>
    </row>
    <row r="179" spans="1:83" ht="14.25" x14ac:dyDescent="0.2">
      <c r="A179" s="41"/>
      <c r="B179" s="41" t="str">
        <f>EtalonRes!I36</f>
        <v>21.2.01.02</v>
      </c>
      <c r="C179" s="50" t="str">
        <f>EtalonRes!K36</f>
        <v>Провода неизолированные</v>
      </c>
      <c r="D179" s="51" t="str">
        <f>EtalonRes!O36</f>
        <v>т</v>
      </c>
      <c r="E179" s="52">
        <f>EtalonRes!X36</f>
        <v>0</v>
      </c>
      <c r="F179" s="52"/>
      <c r="G179" s="52">
        <f>ROUND(EtalonRes!AG36*Source!I54, 7)</f>
        <v>0</v>
      </c>
      <c r="H179" s="53"/>
      <c r="I179" s="54"/>
      <c r="J179" s="53"/>
      <c r="K179" s="54"/>
      <c r="L179" s="53"/>
    </row>
    <row r="180" spans="1:83" ht="15" x14ac:dyDescent="0.2">
      <c r="A180" s="41"/>
      <c r="B180" s="41"/>
      <c r="C180" s="56" t="s">
        <v>800</v>
      </c>
      <c r="D180" s="42"/>
      <c r="E180" s="43"/>
      <c r="F180" s="43"/>
      <c r="G180" s="43"/>
      <c r="H180" s="45"/>
      <c r="I180" s="44"/>
      <c r="J180" s="45"/>
      <c r="K180" s="44"/>
      <c r="L180" s="45">
        <f>L173+L175+L176</f>
        <v>5859.4000000000005</v>
      </c>
    </row>
    <row r="181" spans="1:83" ht="14.25" x14ac:dyDescent="0.2">
      <c r="A181" s="41"/>
      <c r="B181" s="41"/>
      <c r="C181" s="41" t="s">
        <v>801</v>
      </c>
      <c r="D181" s="42"/>
      <c r="E181" s="43"/>
      <c r="F181" s="43"/>
      <c r="G181" s="43"/>
      <c r="H181" s="45"/>
      <c r="I181" s="44"/>
      <c r="J181" s="45"/>
      <c r="K181" s="44"/>
      <c r="L181" s="45">
        <f>SUM(AR171:AR184)+SUM(AS171:AS184)+SUM(AT171:AT184)+SUM(AU171:AU184)+SUM(AV171:AV184)</f>
        <v>5521.14</v>
      </c>
    </row>
    <row r="182" spans="1:83" ht="14.25" x14ac:dyDescent="0.2">
      <c r="A182" s="41"/>
      <c r="B182" s="41" t="s">
        <v>29</v>
      </c>
      <c r="C182" s="41" t="s">
        <v>802</v>
      </c>
      <c r="D182" s="42" t="s">
        <v>715</v>
      </c>
      <c r="E182" s="43">
        <f>Source!BZ54</f>
        <v>103</v>
      </c>
      <c r="F182" s="43"/>
      <c r="G182" s="43">
        <f>Source!AT54</f>
        <v>103</v>
      </c>
      <c r="H182" s="45"/>
      <c r="I182" s="44"/>
      <c r="J182" s="45"/>
      <c r="K182" s="44"/>
      <c r="L182" s="45">
        <f>SUM(AZ171:AZ184)</f>
        <v>5686.77</v>
      </c>
    </row>
    <row r="183" spans="1:83" ht="14.25" x14ac:dyDescent="0.2">
      <c r="A183" s="50"/>
      <c r="B183" s="50" t="s">
        <v>30</v>
      </c>
      <c r="C183" s="50" t="s">
        <v>803</v>
      </c>
      <c r="D183" s="51" t="s">
        <v>715</v>
      </c>
      <c r="E183" s="52">
        <f>Source!CA54</f>
        <v>60</v>
      </c>
      <c r="F183" s="52"/>
      <c r="G183" s="52">
        <f>Source!AU54</f>
        <v>60</v>
      </c>
      <c r="H183" s="53"/>
      <c r="I183" s="54"/>
      <c r="J183" s="53"/>
      <c r="K183" s="54"/>
      <c r="L183" s="53">
        <f>SUM(BA171:BA184)</f>
        <v>3312.68</v>
      </c>
    </row>
    <row r="184" spans="1:83" ht="15" x14ac:dyDescent="0.2">
      <c r="C184" s="85" t="s">
        <v>804</v>
      </c>
      <c r="D184" s="85"/>
      <c r="E184" s="85"/>
      <c r="F184" s="85"/>
      <c r="G184" s="85"/>
      <c r="H184" s="85"/>
      <c r="I184" s="86">
        <f>K184/E171</f>
        <v>14858.85</v>
      </c>
      <c r="J184" s="86"/>
      <c r="K184" s="86">
        <f>L173+L175+L182+L183+L176</f>
        <v>14858.85</v>
      </c>
      <c r="L184" s="86"/>
      <c r="AD184">
        <f>ROUND((Source!AT54/100)*((ROUND(SUMIF(SmtRes!AQ29:'SmtRes'!AQ31,"=1",SmtRes!AD29:'SmtRes'!AD31)*Source!I54, 2)+ROUND(SUMIF(SmtRes!AQ29:'SmtRes'!AQ31,"=1",SmtRes!AC29:'SmtRes'!AC31)*Source!I54, 2))), 2)</f>
        <v>962.6</v>
      </c>
      <c r="AE184">
        <f>ROUND((Source!AU54/100)*((ROUND(SUMIF(SmtRes!AQ29:'SmtRes'!AQ31,"=1",SmtRes!AD29:'SmtRes'!AD31)*Source!I54, 2)+ROUND(SUMIF(SmtRes!AQ29:'SmtRes'!AQ31,"=1",SmtRes!AC29:'SmtRes'!AC31)*Source!I54, 2))), 2)</f>
        <v>560.74</v>
      </c>
      <c r="AN184" s="55">
        <f>L173+L175+L182+L183+L176</f>
        <v>14858.85</v>
      </c>
      <c r="AO184" s="55">
        <f>L175</f>
        <v>338.25999999999988</v>
      </c>
      <c r="AQ184" t="s">
        <v>805</v>
      </c>
      <c r="AR184" s="55">
        <f>L173</f>
        <v>5224.3100000000004</v>
      </c>
      <c r="AT184" s="55">
        <f>L176</f>
        <v>296.83</v>
      </c>
      <c r="AV184" t="s">
        <v>805</v>
      </c>
      <c r="AW184">
        <f>0</f>
        <v>0</v>
      </c>
      <c r="AZ184">
        <f>Source!X54</f>
        <v>5686.77</v>
      </c>
      <c r="BA184">
        <f>Source!Y54</f>
        <v>3312.68</v>
      </c>
      <c r="CD184">
        <v>1</v>
      </c>
    </row>
    <row r="185" spans="1:83" ht="39.75" x14ac:dyDescent="0.2">
      <c r="A185" s="39" t="s">
        <v>112</v>
      </c>
      <c r="B185" s="41" t="str">
        <f>Source!F55</f>
        <v>Цена поставщика</v>
      </c>
      <c r="C185" s="41" t="s">
        <v>821</v>
      </c>
      <c r="D185" s="42" t="str">
        <f>Source!H55</f>
        <v>ШТ</v>
      </c>
      <c r="E185" s="43">
        <f>Source!K55</f>
        <v>2</v>
      </c>
      <c r="F185" s="43"/>
      <c r="G185" s="43">
        <f>Source!I55</f>
        <v>2</v>
      </c>
      <c r="H185" s="45">
        <f>Source!AL55</f>
        <v>166.6</v>
      </c>
      <c r="I185" s="44"/>
      <c r="J185" s="45"/>
      <c r="K185" s="44">
        <f>ROUND(1.02,7)</f>
        <v>1.02</v>
      </c>
      <c r="L185" s="45">
        <f>Source!P55</f>
        <v>339.86</v>
      </c>
    </row>
    <row r="186" spans="1:83" ht="102" x14ac:dyDescent="0.2">
      <c r="A186" s="59"/>
      <c r="B186" s="60" t="str">
        <f>Source!EO55</f>
        <v>Поправка: ФСБЦ-2022, ОП, т.3, п.1.1.</v>
      </c>
      <c r="C186" s="60" t="str">
        <f>Source!CN55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86" s="59"/>
      <c r="E186" s="59"/>
      <c r="F186" s="59"/>
      <c r="G186" s="59"/>
      <c r="H186" s="59"/>
      <c r="I186" s="59"/>
      <c r="J186" s="59"/>
      <c r="K186" s="59"/>
      <c r="L186" s="59"/>
    </row>
    <row r="187" spans="1:83" ht="15" x14ac:dyDescent="0.2">
      <c r="C187" s="85" t="s">
        <v>804</v>
      </c>
      <c r="D187" s="85"/>
      <c r="E187" s="85"/>
      <c r="F187" s="85"/>
      <c r="G187" s="85"/>
      <c r="H187" s="85"/>
      <c r="I187" s="86">
        <f>K187/E185</f>
        <v>169.93</v>
      </c>
      <c r="J187" s="86"/>
      <c r="K187" s="86">
        <f>L185</f>
        <v>339.86</v>
      </c>
      <c r="L187" s="86"/>
      <c r="AD187">
        <f>ROUND((Source!AT55/100)*((ROUND(ROUND(Source!AO55,2)*Source!I55, 2)+ROUND(ROUND(Source!AN55,2)*Source!I55, 2))), 2)</f>
        <v>0</v>
      </c>
      <c r="AE187">
        <f>ROUND((Source!AU55/100)*((ROUND(ROUND(Source!AO55,2)*Source!I55, 2)+ROUND(ROUND(Source!AN55,2)*Source!I55, 2))), 2)</f>
        <v>0</v>
      </c>
      <c r="AN187" s="55">
        <f>L185</f>
        <v>339.86</v>
      </c>
      <c r="AO187">
        <f>0</f>
        <v>0</v>
      </c>
      <c r="AQ187" t="s">
        <v>805</v>
      </c>
      <c r="AR187">
        <f>0</f>
        <v>0</v>
      </c>
      <c r="AT187">
        <f>0</f>
        <v>0</v>
      </c>
      <c r="AV187" t="s">
        <v>805</v>
      </c>
      <c r="AW187" s="55">
        <f>L185</f>
        <v>339.86</v>
      </c>
      <c r="AZ187">
        <f>Source!X55</f>
        <v>0</v>
      </c>
      <c r="BA187">
        <f>Source!Y55</f>
        <v>0</v>
      </c>
      <c r="CD187">
        <v>1</v>
      </c>
    </row>
    <row r="188" spans="1:83" ht="39.75" x14ac:dyDescent="0.2">
      <c r="A188" s="58" t="s">
        <v>113</v>
      </c>
      <c r="B188" s="50" t="str">
        <f>Source!F56</f>
        <v>Цена поставщика</v>
      </c>
      <c r="C188" s="50" t="s">
        <v>822</v>
      </c>
      <c r="D188" s="51" t="str">
        <f>Source!H56</f>
        <v>ШТ</v>
      </c>
      <c r="E188" s="52">
        <f>Source!K56</f>
        <v>2</v>
      </c>
      <c r="F188" s="52"/>
      <c r="G188" s="52">
        <f>Source!I56</f>
        <v>2</v>
      </c>
      <c r="H188" s="53">
        <f>Source!AL56</f>
        <v>299.83</v>
      </c>
      <c r="I188" s="54"/>
      <c r="J188" s="53"/>
      <c r="K188" s="54">
        <f>ROUND(1.02,7)</f>
        <v>1.02</v>
      </c>
      <c r="L188" s="53">
        <f>Source!P56</f>
        <v>611.65</v>
      </c>
    </row>
    <row r="189" spans="1:83" ht="15" x14ac:dyDescent="0.2">
      <c r="C189" s="85" t="s">
        <v>804</v>
      </c>
      <c r="D189" s="85"/>
      <c r="E189" s="85"/>
      <c r="F189" s="85"/>
      <c r="G189" s="85"/>
      <c r="H189" s="85"/>
      <c r="I189" s="86">
        <f>K189/E188</f>
        <v>305.82499999999999</v>
      </c>
      <c r="J189" s="86"/>
      <c r="K189" s="86">
        <f>L188</f>
        <v>611.65</v>
      </c>
      <c r="L189" s="86"/>
      <c r="AD189">
        <f>ROUND((Source!AT56/100)*((ROUND(ROUND(Source!AO56,2)*Source!I56, 2)+ROUND(ROUND(Source!AN56,2)*Source!I56, 2))), 2)</f>
        <v>0</v>
      </c>
      <c r="AE189">
        <f>ROUND((Source!AU56/100)*((ROUND(ROUND(Source!AO56,2)*Source!I56, 2)+ROUND(ROUND(Source!AN56,2)*Source!I56, 2))), 2)</f>
        <v>0</v>
      </c>
      <c r="AN189" s="55">
        <f>L188</f>
        <v>611.65</v>
      </c>
      <c r="AO189">
        <f>0</f>
        <v>0</v>
      </c>
      <c r="AQ189" t="s">
        <v>805</v>
      </c>
      <c r="AR189">
        <f>0</f>
        <v>0</v>
      </c>
      <c r="AT189">
        <f>0</f>
        <v>0</v>
      </c>
      <c r="AV189" t="s">
        <v>805</v>
      </c>
      <c r="AW189" s="55">
        <f>L188</f>
        <v>611.65</v>
      </c>
      <c r="AZ189">
        <f>Source!X56</f>
        <v>0</v>
      </c>
      <c r="BA189">
        <f>Source!Y56</f>
        <v>0</v>
      </c>
      <c r="CD189">
        <v>1</v>
      </c>
    </row>
    <row r="190" spans="1:83" ht="39.75" x14ac:dyDescent="0.2">
      <c r="A190" s="58" t="s">
        <v>114</v>
      </c>
      <c r="B190" s="50" t="str">
        <f>Source!F57</f>
        <v>Цена поставщика</v>
      </c>
      <c r="C190" s="50" t="s">
        <v>823</v>
      </c>
      <c r="D190" s="51" t="str">
        <f>Source!H57</f>
        <v>ШТ</v>
      </c>
      <c r="E190" s="52">
        <f>Source!K57</f>
        <v>2</v>
      </c>
      <c r="F190" s="52"/>
      <c r="G190" s="52">
        <f>Source!I57</f>
        <v>2</v>
      </c>
      <c r="H190" s="53">
        <f>Source!AL57</f>
        <v>47.6</v>
      </c>
      <c r="I190" s="54"/>
      <c r="J190" s="53"/>
      <c r="K190" s="54">
        <f>ROUND(1.02,7)</f>
        <v>1.02</v>
      </c>
      <c r="L190" s="53">
        <f>Source!P57</f>
        <v>97.1</v>
      </c>
    </row>
    <row r="191" spans="1:83" ht="15" x14ac:dyDescent="0.2">
      <c r="C191" s="85" t="s">
        <v>804</v>
      </c>
      <c r="D191" s="85"/>
      <c r="E191" s="85"/>
      <c r="F191" s="85"/>
      <c r="G191" s="85"/>
      <c r="H191" s="85"/>
      <c r="I191" s="86">
        <f>K191/E190</f>
        <v>48.55</v>
      </c>
      <c r="J191" s="86"/>
      <c r="K191" s="86">
        <f>L190</f>
        <v>97.1</v>
      </c>
      <c r="L191" s="86"/>
      <c r="AD191">
        <f>ROUND((Source!AT57/100)*((ROUND(ROUND(Source!AO57,2)*Source!I57, 2)+ROUND(ROUND(Source!AN57,2)*Source!I57, 2))), 2)</f>
        <v>0</v>
      </c>
      <c r="AE191">
        <f>ROUND((Source!AU57/100)*((ROUND(ROUND(Source!AO57,2)*Source!I57, 2)+ROUND(ROUND(Source!AN57,2)*Source!I57, 2))), 2)</f>
        <v>0</v>
      </c>
      <c r="AN191" s="55">
        <f>L190</f>
        <v>97.1</v>
      </c>
      <c r="AO191">
        <f>0</f>
        <v>0</v>
      </c>
      <c r="AQ191" t="s">
        <v>805</v>
      </c>
      <c r="AR191">
        <f>0</f>
        <v>0</v>
      </c>
      <c r="AT191">
        <f>0</f>
        <v>0</v>
      </c>
      <c r="AV191" t="s">
        <v>805</v>
      </c>
      <c r="AW191" s="55">
        <f>L190</f>
        <v>97.1</v>
      </c>
      <c r="AZ191">
        <f>Source!X57</f>
        <v>0</v>
      </c>
      <c r="BA191">
        <f>Source!Y57</f>
        <v>0</v>
      </c>
      <c r="CD191">
        <v>1</v>
      </c>
    </row>
    <row r="192" spans="1:83" ht="57" x14ac:dyDescent="0.2">
      <c r="A192" s="58" t="s">
        <v>115</v>
      </c>
      <c r="B192" s="50" t="str">
        <f>Source!F58</f>
        <v>25.2.02.11-0021</v>
      </c>
      <c r="C192" s="50" t="str">
        <f>Source!G58</f>
        <v>Лента крепления из нержавеющей стали в пластмассовой коробке с кабельной бухтой, ширина 20 мм, толщина 0,7 мм, длина 50 м</v>
      </c>
      <c r="D192" s="51" t="str">
        <f>Source!H58</f>
        <v>ШТ</v>
      </c>
      <c r="E192" s="52">
        <f>Source!K58</f>
        <v>4</v>
      </c>
      <c r="F192" s="52"/>
      <c r="G192" s="52">
        <f>Source!I58</f>
        <v>4</v>
      </c>
      <c r="H192" s="53">
        <f>Source!AL58</f>
        <v>4136.76</v>
      </c>
      <c r="I192" s="54">
        <f>IF(Source!BC58&lt;&gt; 0, Source!BC58, 1)</f>
        <v>1.41</v>
      </c>
      <c r="J192" s="53">
        <f>ROUND(H192*I192, 2)</f>
        <v>5832.83</v>
      </c>
      <c r="K192" s="54"/>
      <c r="L192" s="53">
        <f>Source!P58</f>
        <v>23331.32</v>
      </c>
    </row>
    <row r="193" spans="1:83" ht="15" x14ac:dyDescent="0.2">
      <c r="C193" s="85" t="s">
        <v>804</v>
      </c>
      <c r="D193" s="85"/>
      <c r="E193" s="85"/>
      <c r="F193" s="85"/>
      <c r="G193" s="85"/>
      <c r="H193" s="85"/>
      <c r="I193" s="86">
        <f>K193/E192</f>
        <v>5832.83</v>
      </c>
      <c r="J193" s="86"/>
      <c r="K193" s="86">
        <f>L192</f>
        <v>23331.32</v>
      </c>
      <c r="L193" s="86"/>
      <c r="AD193">
        <f>ROUND((Source!AT58/100)*((ROUND(ROUND(Source!AO58,2)*Source!I58, 2)+ROUND(ROUND(Source!AN58,2)*Source!I58, 2))), 2)</f>
        <v>0</v>
      </c>
      <c r="AE193">
        <f>ROUND((Source!AU58/100)*((ROUND(ROUND(Source!AO58,2)*Source!I58, 2)+ROUND(ROUND(Source!AN58,2)*Source!I58, 2))), 2)</f>
        <v>0</v>
      </c>
      <c r="AN193" s="55">
        <f>L192</f>
        <v>23331.32</v>
      </c>
      <c r="AO193">
        <f>0</f>
        <v>0</v>
      </c>
      <c r="AQ193" t="s">
        <v>805</v>
      </c>
      <c r="AR193">
        <f>0</f>
        <v>0</v>
      </c>
      <c r="AT193">
        <f>0</f>
        <v>0</v>
      </c>
      <c r="AV193" t="s">
        <v>805</v>
      </c>
      <c r="AW193" s="55">
        <f>L192</f>
        <v>23331.32</v>
      </c>
      <c r="AZ193">
        <f>Source!X58</f>
        <v>0</v>
      </c>
      <c r="BA193">
        <f>Source!Y58</f>
        <v>0</v>
      </c>
      <c r="CD193">
        <v>1</v>
      </c>
    </row>
    <row r="194" spans="1:83" ht="39.75" x14ac:dyDescent="0.2">
      <c r="A194" s="58" t="s">
        <v>116</v>
      </c>
      <c r="B194" s="50" t="str">
        <f>Source!F59</f>
        <v>Цена поставщика</v>
      </c>
      <c r="C194" s="50" t="s">
        <v>825</v>
      </c>
      <c r="D194" s="51" t="str">
        <f>Source!H59</f>
        <v>м</v>
      </c>
      <c r="E194" s="52">
        <f>Source!K59</f>
        <v>25.5</v>
      </c>
      <c r="F194" s="52"/>
      <c r="G194" s="52">
        <f>Source!I59</f>
        <v>25.5</v>
      </c>
      <c r="H194" s="53">
        <f>Source!AL59</f>
        <v>55.19</v>
      </c>
      <c r="I194" s="54"/>
      <c r="J194" s="53"/>
      <c r="K194" s="54">
        <f>ROUND(1.02,7)</f>
        <v>1.02</v>
      </c>
      <c r="L194" s="53">
        <f>Source!P59</f>
        <v>1435.49</v>
      </c>
    </row>
    <row r="195" spans="1:83" ht="15" x14ac:dyDescent="0.2">
      <c r="C195" s="85" t="s">
        <v>804</v>
      </c>
      <c r="D195" s="85"/>
      <c r="E195" s="85"/>
      <c r="F195" s="85"/>
      <c r="G195" s="85"/>
      <c r="H195" s="85"/>
      <c r="I195" s="86">
        <f>K195/E194</f>
        <v>56.293725490196081</v>
      </c>
      <c r="J195" s="86"/>
      <c r="K195" s="86">
        <f>L194</f>
        <v>1435.49</v>
      </c>
      <c r="L195" s="86"/>
      <c r="AD195">
        <f>ROUND((Source!AT59/100)*((ROUND(ROUND(Source!AO59,2)*Source!I59, 2)+ROUND(ROUND(Source!AN59,2)*Source!I59, 2))), 2)</f>
        <v>0</v>
      </c>
      <c r="AE195">
        <f>ROUND((Source!AU59/100)*((ROUND(ROUND(Source!AO59,2)*Source!I59, 2)+ROUND(ROUND(Source!AN59,2)*Source!I59, 2))), 2)</f>
        <v>0</v>
      </c>
      <c r="AN195" s="55">
        <f>L194</f>
        <v>1435.49</v>
      </c>
      <c r="AO195">
        <f>0</f>
        <v>0</v>
      </c>
      <c r="AQ195" t="s">
        <v>805</v>
      </c>
      <c r="AR195">
        <f>0</f>
        <v>0</v>
      </c>
      <c r="AT195">
        <f>0</f>
        <v>0</v>
      </c>
      <c r="AV195" t="s">
        <v>805</v>
      </c>
      <c r="AW195" s="55">
        <f>L194</f>
        <v>1435.49</v>
      </c>
      <c r="AZ195">
        <f>Source!X59</f>
        <v>0</v>
      </c>
      <c r="BA195">
        <f>Source!Y59</f>
        <v>0</v>
      </c>
      <c r="CD195">
        <v>1</v>
      </c>
    </row>
    <row r="196" spans="1:83" ht="39.75" x14ac:dyDescent="0.2">
      <c r="A196" s="58" t="s">
        <v>117</v>
      </c>
      <c r="B196" s="50" t="str">
        <f>Source!F60</f>
        <v>Цена поставщика</v>
      </c>
      <c r="C196" s="50" t="s">
        <v>816</v>
      </c>
      <c r="D196" s="51" t="str">
        <f>Source!H60</f>
        <v>ШТ</v>
      </c>
      <c r="E196" s="52">
        <f>Source!K60</f>
        <v>4</v>
      </c>
      <c r="F196" s="52"/>
      <c r="G196" s="52">
        <f>Source!I60</f>
        <v>4</v>
      </c>
      <c r="H196" s="53">
        <f>Source!AL60</f>
        <v>28.6</v>
      </c>
      <c r="I196" s="54"/>
      <c r="J196" s="53"/>
      <c r="K196" s="54">
        <f>ROUND(1.02,7)</f>
        <v>1.02</v>
      </c>
      <c r="L196" s="53">
        <f>Source!P60</f>
        <v>116.69</v>
      </c>
    </row>
    <row r="197" spans="1:83" ht="15" x14ac:dyDescent="0.2">
      <c r="C197" s="85" t="s">
        <v>804</v>
      </c>
      <c r="D197" s="85"/>
      <c r="E197" s="85"/>
      <c r="F197" s="85"/>
      <c r="G197" s="85"/>
      <c r="H197" s="85"/>
      <c r="I197" s="86">
        <f>K197/E196</f>
        <v>29.172499999999999</v>
      </c>
      <c r="J197" s="86"/>
      <c r="K197" s="86">
        <f>L196</f>
        <v>116.69</v>
      </c>
      <c r="L197" s="86"/>
      <c r="AD197">
        <f>ROUND((Source!AT60/100)*((ROUND(ROUND(Source!AO60,2)*Source!I60, 2)+ROUND(ROUND(Source!AN60,2)*Source!I60, 2))), 2)</f>
        <v>0</v>
      </c>
      <c r="AE197">
        <f>ROUND((Source!AU60/100)*((ROUND(ROUND(Source!AO60,2)*Source!I60, 2)+ROUND(ROUND(Source!AN60,2)*Source!I60, 2))), 2)</f>
        <v>0</v>
      </c>
      <c r="AN197" s="55">
        <f>L196</f>
        <v>116.69</v>
      </c>
      <c r="AO197">
        <f>0</f>
        <v>0</v>
      </c>
      <c r="AQ197" t="s">
        <v>805</v>
      </c>
      <c r="AR197">
        <f>0</f>
        <v>0</v>
      </c>
      <c r="AT197">
        <f>0</f>
        <v>0</v>
      </c>
      <c r="AV197" t="s">
        <v>805</v>
      </c>
      <c r="AW197" s="55">
        <f>L196</f>
        <v>116.69</v>
      </c>
      <c r="AZ197">
        <f>Source!X60</f>
        <v>0</v>
      </c>
      <c r="BA197">
        <f>Source!Y60</f>
        <v>0</v>
      </c>
      <c r="CD197">
        <v>1</v>
      </c>
    </row>
    <row r="198" spans="1:83" ht="39.75" x14ac:dyDescent="0.2">
      <c r="A198" s="58" t="s">
        <v>118</v>
      </c>
      <c r="B198" s="50" t="str">
        <f>Source!F61</f>
        <v>Цена поставщика</v>
      </c>
      <c r="C198" s="50" t="s">
        <v>817</v>
      </c>
      <c r="D198" s="51" t="str">
        <f>Source!H61</f>
        <v>ШТ</v>
      </c>
      <c r="E198" s="52">
        <f>Source!K61</f>
        <v>4</v>
      </c>
      <c r="F198" s="52"/>
      <c r="G198" s="52">
        <f>Source!I61</f>
        <v>4</v>
      </c>
      <c r="H198" s="53">
        <f>Source!AL61</f>
        <v>11.06</v>
      </c>
      <c r="I198" s="54"/>
      <c r="J198" s="53"/>
      <c r="K198" s="54">
        <f>ROUND(1.02,7)</f>
        <v>1.02</v>
      </c>
      <c r="L198" s="53">
        <f>Source!P61</f>
        <v>45.12</v>
      </c>
    </row>
    <row r="199" spans="1:83" ht="15" x14ac:dyDescent="0.2">
      <c r="C199" s="85" t="s">
        <v>804</v>
      </c>
      <c r="D199" s="85"/>
      <c r="E199" s="85"/>
      <c r="F199" s="85"/>
      <c r="G199" s="85"/>
      <c r="H199" s="85"/>
      <c r="I199" s="86">
        <f>K199/E198</f>
        <v>11.28</v>
      </c>
      <c r="J199" s="86"/>
      <c r="K199" s="86">
        <f>L198</f>
        <v>45.12</v>
      </c>
      <c r="L199" s="86"/>
      <c r="AD199">
        <f>ROUND((Source!AT61/100)*((ROUND(ROUND(Source!AO61,2)*Source!I61, 2)+ROUND(ROUND(Source!AN61,2)*Source!I61, 2))), 2)</f>
        <v>0</v>
      </c>
      <c r="AE199">
        <f>ROUND((Source!AU61/100)*((ROUND(ROUND(Source!AO61,2)*Source!I61, 2)+ROUND(ROUND(Source!AN61,2)*Source!I61, 2))), 2)</f>
        <v>0</v>
      </c>
      <c r="AN199" s="55">
        <f>L198</f>
        <v>45.12</v>
      </c>
      <c r="AO199">
        <f>0</f>
        <v>0</v>
      </c>
      <c r="AQ199" t="s">
        <v>805</v>
      </c>
      <c r="AR199">
        <f>0</f>
        <v>0</v>
      </c>
      <c r="AT199">
        <f>0</f>
        <v>0</v>
      </c>
      <c r="AV199" t="s">
        <v>805</v>
      </c>
      <c r="AW199" s="55">
        <f>L198</f>
        <v>45.12</v>
      </c>
      <c r="AZ199">
        <f>Source!X61</f>
        <v>0</v>
      </c>
      <c r="BA199">
        <f>Source!Y61</f>
        <v>0</v>
      </c>
      <c r="CD199">
        <v>1</v>
      </c>
    </row>
    <row r="200" spans="1:83" ht="79.5" x14ac:dyDescent="0.2">
      <c r="A200" s="39" t="s">
        <v>119</v>
      </c>
      <c r="B200" s="41" t="s">
        <v>831</v>
      </c>
      <c r="C200" s="41" t="s">
        <v>832</v>
      </c>
      <c r="D200" s="42" t="str">
        <f>Source!H62</f>
        <v>ШТ</v>
      </c>
      <c r="E200" s="43">
        <f>Source!K62</f>
        <v>18</v>
      </c>
      <c r="F200" s="43"/>
      <c r="G200" s="43">
        <f>Source!I62</f>
        <v>18</v>
      </c>
      <c r="H200" s="45"/>
      <c r="I200" s="44"/>
      <c r="J200" s="45"/>
      <c r="K200" s="44"/>
      <c r="L200" s="45"/>
    </row>
    <row r="201" spans="1:83" ht="280.5" x14ac:dyDescent="0.2">
      <c r="B201" s="46" t="str">
        <f>Source!EO62</f>
        <v>Поправка: 421/пр_2020_прил.10_т.5_п.9.1_гр.3  Поправка: 421/пр_2020_прил.10_т.5_п.4_гр.3</v>
      </c>
      <c r="C201" s="46" t="str">
        <f>Source!CN62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02" spans="1:83" ht="15" x14ac:dyDescent="0.2">
      <c r="A202" s="40"/>
      <c r="B202" s="43">
        <v>1</v>
      </c>
      <c r="C202" s="40" t="s">
        <v>795</v>
      </c>
      <c r="D202" s="42" t="s">
        <v>581</v>
      </c>
      <c r="E202" s="48"/>
      <c r="F202" s="43"/>
      <c r="G202" s="48">
        <f>Source!U62</f>
        <v>50.425199999999997</v>
      </c>
      <c r="H202" s="43"/>
      <c r="I202" s="43"/>
      <c r="J202" s="43"/>
      <c r="K202" s="43"/>
      <c r="L202" s="49">
        <f>SUM(L203:L203)-SUMIF(CE203:CE203, 1, L203:L203)</f>
        <v>21403.98</v>
      </c>
    </row>
    <row r="203" spans="1:83" ht="28.5" x14ac:dyDescent="0.2">
      <c r="A203" s="41"/>
      <c r="B203" s="41" t="s">
        <v>620</v>
      </c>
      <c r="C203" s="41" t="s">
        <v>621</v>
      </c>
      <c r="D203" s="42" t="s">
        <v>581</v>
      </c>
      <c r="E203" s="43">
        <v>2.0299999999999998</v>
      </c>
      <c r="F203" s="43">
        <f>ROUND((1.15)*1.2,7)</f>
        <v>1.38</v>
      </c>
      <c r="G203" s="43">
        <f>SmtRes!CX32</f>
        <v>50.425199999999997</v>
      </c>
      <c r="H203" s="45"/>
      <c r="I203" s="44"/>
      <c r="J203" s="45">
        <f>SmtRes!CZ32</f>
        <v>424.47</v>
      </c>
      <c r="K203" s="44"/>
      <c r="L203" s="45">
        <f>SmtRes!DI32</f>
        <v>21403.98</v>
      </c>
    </row>
    <row r="204" spans="1:83" ht="15" x14ac:dyDescent="0.2">
      <c r="A204" s="40"/>
      <c r="B204" s="43">
        <v>2</v>
      </c>
      <c r="C204" s="40" t="s">
        <v>796</v>
      </c>
      <c r="D204" s="42"/>
      <c r="E204" s="48"/>
      <c r="F204" s="43"/>
      <c r="G204" s="48"/>
      <c r="H204" s="43"/>
      <c r="I204" s="43"/>
      <c r="J204" s="43"/>
      <c r="K204" s="43"/>
      <c r="L204" s="49">
        <f>SUM(L205:L209)-SUMIF(CE205:CE209, 1, L205:L209)</f>
        <v>6236.4699999999975</v>
      </c>
    </row>
    <row r="205" spans="1:83" ht="15" x14ac:dyDescent="0.2">
      <c r="A205" s="40"/>
      <c r="B205" s="43"/>
      <c r="C205" s="40" t="s">
        <v>799</v>
      </c>
      <c r="D205" s="42" t="s">
        <v>581</v>
      </c>
      <c r="E205" s="48"/>
      <c r="F205" s="43"/>
      <c r="G205" s="48">
        <f>Source!V62</f>
        <v>13.662000000000001</v>
      </c>
      <c r="H205" s="43"/>
      <c r="I205" s="43"/>
      <c r="J205" s="43"/>
      <c r="K205" s="43"/>
      <c r="L205" s="49">
        <f>SUMIF(CE206:CE209, 1, L206:L209)</f>
        <v>6530.16</v>
      </c>
      <c r="CE205">
        <v>1</v>
      </c>
    </row>
    <row r="206" spans="1:83" ht="28.5" x14ac:dyDescent="0.2">
      <c r="A206" s="41"/>
      <c r="B206" s="41" t="s">
        <v>589</v>
      </c>
      <c r="C206" s="41" t="s">
        <v>591</v>
      </c>
      <c r="D206" s="42" t="s">
        <v>463</v>
      </c>
      <c r="E206" s="43">
        <v>0.45</v>
      </c>
      <c r="F206" s="43">
        <f>ROUND((1.15)*1.2,7)</f>
        <v>1.38</v>
      </c>
      <c r="G206" s="43">
        <f>SmtRes!CX34</f>
        <v>11.178000000000001</v>
      </c>
      <c r="H206" s="45">
        <f>SmtRes!CZ34</f>
        <v>346.73</v>
      </c>
      <c r="I206" s="44">
        <f>SmtRes!AJ34</f>
        <v>1.26</v>
      </c>
      <c r="J206" s="45">
        <f>ROUND(H206*I206, 2)</f>
        <v>436.88</v>
      </c>
      <c r="K206" s="44"/>
      <c r="L206" s="45">
        <f>SmtRes!DG34</f>
        <v>4883.4399999999996</v>
      </c>
    </row>
    <row r="207" spans="1:83" ht="28.5" x14ac:dyDescent="0.2">
      <c r="A207" s="41"/>
      <c r="B207" s="41" t="s">
        <v>592</v>
      </c>
      <c r="C207" s="41" t="s">
        <v>798</v>
      </c>
      <c r="D207" s="42" t="s">
        <v>581</v>
      </c>
      <c r="E207" s="43">
        <f>SmtRes!DO34*SmtRes!AT34</f>
        <v>0.45</v>
      </c>
      <c r="F207" s="43">
        <f>ROUND((1.15)*1.2,7)</f>
        <v>1.38</v>
      </c>
      <c r="G207" s="43">
        <f>SmtRes!DO34*SmtRes!CX34</f>
        <v>11.178000000000001</v>
      </c>
      <c r="H207" s="45"/>
      <c r="I207" s="44"/>
      <c r="J207" s="45">
        <f>ROUND(SmtRes!AG34/SmtRes!DO34, 2)</f>
        <v>477.98</v>
      </c>
      <c r="K207" s="44"/>
      <c r="L207" s="45">
        <f>SmtRes!DH34</f>
        <v>5342.86</v>
      </c>
      <c r="CE207">
        <v>1</v>
      </c>
    </row>
    <row r="208" spans="1:83" ht="28.5" x14ac:dyDescent="0.2">
      <c r="A208" s="41"/>
      <c r="B208" s="41" t="s">
        <v>593</v>
      </c>
      <c r="C208" s="41" t="s">
        <v>595</v>
      </c>
      <c r="D208" s="42" t="s">
        <v>463</v>
      </c>
      <c r="E208" s="43">
        <v>0.1</v>
      </c>
      <c r="F208" s="43">
        <f>ROUND((1.15)*1.2,7)</f>
        <v>1.38</v>
      </c>
      <c r="G208" s="43">
        <f>SmtRes!CX35</f>
        <v>2.484</v>
      </c>
      <c r="H208" s="45"/>
      <c r="I208" s="44"/>
      <c r="J208" s="45">
        <f>SmtRes!CZ35</f>
        <v>544.70000000000005</v>
      </c>
      <c r="K208" s="44"/>
      <c r="L208" s="45">
        <f>SmtRes!DG35</f>
        <v>1353.03</v>
      </c>
    </row>
    <row r="209" spans="1:83" ht="28.5" x14ac:dyDescent="0.2">
      <c r="A209" s="41"/>
      <c r="B209" s="41" t="s">
        <v>592</v>
      </c>
      <c r="C209" s="50" t="s">
        <v>798</v>
      </c>
      <c r="D209" s="51" t="s">
        <v>581</v>
      </c>
      <c r="E209" s="52">
        <f>SmtRes!DO35*SmtRes!AT35</f>
        <v>0.1</v>
      </c>
      <c r="F209" s="52">
        <f>ROUND((1.15)*1.2,7)</f>
        <v>1.38</v>
      </c>
      <c r="G209" s="52">
        <f>SmtRes!DO35*SmtRes!CX35</f>
        <v>2.484</v>
      </c>
      <c r="H209" s="53"/>
      <c r="I209" s="54"/>
      <c r="J209" s="53">
        <f>ROUND(SmtRes!AG35/SmtRes!DO35, 2)</f>
        <v>477.98</v>
      </c>
      <c r="K209" s="54"/>
      <c r="L209" s="53">
        <f>SmtRes!DH35</f>
        <v>1187.3</v>
      </c>
      <c r="CE209">
        <v>1</v>
      </c>
    </row>
    <row r="210" spans="1:83" ht="15" x14ac:dyDescent="0.2">
      <c r="A210" s="41"/>
      <c r="B210" s="41"/>
      <c r="C210" s="56" t="s">
        <v>800</v>
      </c>
      <c r="D210" s="42"/>
      <c r="E210" s="43"/>
      <c r="F210" s="43"/>
      <c r="G210" s="43"/>
      <c r="H210" s="45"/>
      <c r="I210" s="44"/>
      <c r="J210" s="45"/>
      <c r="K210" s="44"/>
      <c r="L210" s="45">
        <f>L202+L204+L205</f>
        <v>34170.61</v>
      </c>
    </row>
    <row r="211" spans="1:83" ht="14.25" x14ac:dyDescent="0.2">
      <c r="A211" s="41"/>
      <c r="B211" s="41"/>
      <c r="C211" s="41" t="s">
        <v>801</v>
      </c>
      <c r="D211" s="42"/>
      <c r="E211" s="43"/>
      <c r="F211" s="43"/>
      <c r="G211" s="43"/>
      <c r="H211" s="45"/>
      <c r="I211" s="44"/>
      <c r="J211" s="45"/>
      <c r="K211" s="44"/>
      <c r="L211" s="45">
        <f>SUM(AR200:AR214)+SUM(AS200:AS214)+SUM(AT200:AT214)+SUM(AU200:AU214)+SUM(AV200:AV214)</f>
        <v>27934.14</v>
      </c>
    </row>
    <row r="212" spans="1:83" ht="14.25" x14ac:dyDescent="0.2">
      <c r="A212" s="41"/>
      <c r="B212" s="41" t="s">
        <v>29</v>
      </c>
      <c r="C212" s="41" t="s">
        <v>802</v>
      </c>
      <c r="D212" s="42" t="s">
        <v>715</v>
      </c>
      <c r="E212" s="43">
        <f>Source!BZ62</f>
        <v>103</v>
      </c>
      <c r="F212" s="43"/>
      <c r="G212" s="43">
        <f>Source!AT62</f>
        <v>103</v>
      </c>
      <c r="H212" s="45"/>
      <c r="I212" s="44"/>
      <c r="J212" s="45"/>
      <c r="K212" s="44"/>
      <c r="L212" s="45">
        <f>SUM(AZ200:AZ214)</f>
        <v>28772.16</v>
      </c>
    </row>
    <row r="213" spans="1:83" ht="14.25" x14ac:dyDescent="0.2">
      <c r="A213" s="50"/>
      <c r="B213" s="50" t="s">
        <v>30</v>
      </c>
      <c r="C213" s="50" t="s">
        <v>803</v>
      </c>
      <c r="D213" s="51" t="s">
        <v>715</v>
      </c>
      <c r="E213" s="52">
        <f>Source!CA62</f>
        <v>60</v>
      </c>
      <c r="F213" s="52"/>
      <c r="G213" s="52">
        <f>Source!AU62</f>
        <v>60</v>
      </c>
      <c r="H213" s="53"/>
      <c r="I213" s="54"/>
      <c r="J213" s="53"/>
      <c r="K213" s="54"/>
      <c r="L213" s="53">
        <f>SUM(BA200:BA214)</f>
        <v>16760.48</v>
      </c>
    </row>
    <row r="214" spans="1:83" ht="15" x14ac:dyDescent="0.2">
      <c r="C214" s="85" t="s">
        <v>804</v>
      </c>
      <c r="D214" s="85"/>
      <c r="E214" s="85"/>
      <c r="F214" s="85"/>
      <c r="G214" s="85"/>
      <c r="H214" s="85"/>
      <c r="I214" s="86">
        <f>K214/E200</f>
        <v>4427.958333333333</v>
      </c>
      <c r="J214" s="86"/>
      <c r="K214" s="86">
        <f>L202+L204+L212+L213+L205</f>
        <v>79703.25</v>
      </c>
      <c r="L214" s="86"/>
      <c r="AD214">
        <f>ROUND((Source!AT62/100)*((ROUND(SUMIF(SmtRes!AQ32:'SmtRes'!AQ35,"=1",SmtRes!AD32:'SmtRes'!AD35)*Source!I62, 2)+ROUND(SUMIF(SmtRes!AQ32:'SmtRes'!AQ35,"=1",SmtRes!AC32:'SmtRes'!AC35)*Source!I62, 2))), 2)</f>
        <v>25593.17</v>
      </c>
      <c r="AE214">
        <f>ROUND((Source!AU62/100)*((ROUND(SUMIF(SmtRes!AQ32:'SmtRes'!AQ35,"=1",SmtRes!AD32:'SmtRes'!AD35)*Source!I62, 2)+ROUND(SUMIF(SmtRes!AQ32:'SmtRes'!AQ35,"=1",SmtRes!AC32:'SmtRes'!AC35)*Source!I62, 2))), 2)</f>
        <v>14908.64</v>
      </c>
      <c r="AN214" s="55">
        <f>L202+L204+L212+L213+L205</f>
        <v>79703.25</v>
      </c>
      <c r="AO214" s="55">
        <f>L204</f>
        <v>6236.4699999999975</v>
      </c>
      <c r="AQ214" t="s">
        <v>805</v>
      </c>
      <c r="AR214" s="55">
        <f>L202</f>
        <v>21403.98</v>
      </c>
      <c r="AT214" s="55">
        <f>L205</f>
        <v>6530.16</v>
      </c>
      <c r="AV214" t="s">
        <v>805</v>
      </c>
      <c r="AW214">
        <f>0</f>
        <v>0</v>
      </c>
      <c r="AZ214">
        <f>Source!X62</f>
        <v>28772.16</v>
      </c>
      <c r="BA214">
        <f>Source!Y62</f>
        <v>16760.48</v>
      </c>
      <c r="CD214">
        <v>1</v>
      </c>
    </row>
    <row r="215" spans="1:83" ht="79.5" x14ac:dyDescent="0.2">
      <c r="A215" s="39" t="s">
        <v>125</v>
      </c>
      <c r="B215" s="41" t="s">
        <v>833</v>
      </c>
      <c r="C215" s="41" t="s">
        <v>834</v>
      </c>
      <c r="D215" s="42" t="str">
        <f>Source!H63</f>
        <v>ШТ</v>
      </c>
      <c r="E215" s="43">
        <f>Source!K63</f>
        <v>18</v>
      </c>
      <c r="F215" s="43"/>
      <c r="G215" s="43">
        <f>Source!I63</f>
        <v>18</v>
      </c>
      <c r="H215" s="45"/>
      <c r="I215" s="44"/>
      <c r="J215" s="45"/>
      <c r="K215" s="44"/>
      <c r="L215" s="45"/>
    </row>
    <row r="216" spans="1:83" ht="280.5" x14ac:dyDescent="0.2">
      <c r="B216" s="46" t="str">
        <f>Source!EO63</f>
        <v>Поправка: 421/пр_2020_прил.10_т.5_п.9.1_гр.3  Поправка: 421/пр_2020_прил.10_т.5_п.4_гр.3</v>
      </c>
      <c r="C216" s="46" t="str">
        <f>Source!CN63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17" spans="1:83" ht="15" x14ac:dyDescent="0.2">
      <c r="A217" s="40"/>
      <c r="B217" s="43">
        <v>1</v>
      </c>
      <c r="C217" s="40" t="s">
        <v>795</v>
      </c>
      <c r="D217" s="42" t="s">
        <v>581</v>
      </c>
      <c r="E217" s="48"/>
      <c r="F217" s="43"/>
      <c r="G217" s="48">
        <f>Source!U63</f>
        <v>50.425199999999997</v>
      </c>
      <c r="H217" s="43"/>
      <c r="I217" s="43"/>
      <c r="J217" s="43"/>
      <c r="K217" s="43"/>
      <c r="L217" s="49">
        <f>SUM(L218:L218)-SUMIF(CE218:CE218, 1, L218:L218)</f>
        <v>21403.98</v>
      </c>
    </row>
    <row r="218" spans="1:83" ht="28.5" x14ac:dyDescent="0.2">
      <c r="A218" s="41"/>
      <c r="B218" s="41" t="s">
        <v>620</v>
      </c>
      <c r="C218" s="41" t="s">
        <v>621</v>
      </c>
      <c r="D218" s="42" t="s">
        <v>581</v>
      </c>
      <c r="E218" s="43">
        <v>2.0299999999999998</v>
      </c>
      <c r="F218" s="43">
        <f>ROUND((1.15)*1.2,7)</f>
        <v>1.38</v>
      </c>
      <c r="G218" s="43">
        <f>SmtRes!CX36</f>
        <v>50.425199999999997</v>
      </c>
      <c r="H218" s="45"/>
      <c r="I218" s="44"/>
      <c r="J218" s="45">
        <f>SmtRes!CZ36</f>
        <v>424.47</v>
      </c>
      <c r="K218" s="44"/>
      <c r="L218" s="45">
        <f>SmtRes!DI36</f>
        <v>21403.98</v>
      </c>
    </row>
    <row r="219" spans="1:83" ht="15" x14ac:dyDescent="0.2">
      <c r="A219" s="40"/>
      <c r="B219" s="43">
        <v>2</v>
      </c>
      <c r="C219" s="40" t="s">
        <v>796</v>
      </c>
      <c r="D219" s="42"/>
      <c r="E219" s="48"/>
      <c r="F219" s="43"/>
      <c r="G219" s="48"/>
      <c r="H219" s="43"/>
      <c r="I219" s="43"/>
      <c r="J219" s="43"/>
      <c r="K219" s="43"/>
      <c r="L219" s="49">
        <f>SUM(L220:L224)-SUMIF(CE220:CE224, 1, L220:L224)</f>
        <v>6236.4699999999975</v>
      </c>
    </row>
    <row r="220" spans="1:83" ht="15" x14ac:dyDescent="0.2">
      <c r="A220" s="40"/>
      <c r="B220" s="43"/>
      <c r="C220" s="40" t="s">
        <v>799</v>
      </c>
      <c r="D220" s="42" t="s">
        <v>581</v>
      </c>
      <c r="E220" s="48"/>
      <c r="F220" s="43"/>
      <c r="G220" s="48">
        <f>Source!V63</f>
        <v>13.662000000000001</v>
      </c>
      <c r="H220" s="43"/>
      <c r="I220" s="43"/>
      <c r="J220" s="43"/>
      <c r="K220" s="43"/>
      <c r="L220" s="49">
        <f>SUMIF(CE221:CE224, 1, L221:L224)</f>
        <v>6530.16</v>
      </c>
      <c r="CE220">
        <v>1</v>
      </c>
    </row>
    <row r="221" spans="1:83" ht="28.5" x14ac:dyDescent="0.2">
      <c r="A221" s="41"/>
      <c r="B221" s="41" t="s">
        <v>589</v>
      </c>
      <c r="C221" s="41" t="s">
        <v>591</v>
      </c>
      <c r="D221" s="42" t="s">
        <v>463</v>
      </c>
      <c r="E221" s="43">
        <v>0.45</v>
      </c>
      <c r="F221" s="43">
        <f>ROUND((1.15)*1.2,7)</f>
        <v>1.38</v>
      </c>
      <c r="G221" s="43">
        <f>SmtRes!CX38</f>
        <v>11.178000000000001</v>
      </c>
      <c r="H221" s="45">
        <f>SmtRes!CZ38</f>
        <v>346.73</v>
      </c>
      <c r="I221" s="44">
        <f>SmtRes!AJ38</f>
        <v>1.26</v>
      </c>
      <c r="J221" s="45">
        <f>ROUND(H221*I221, 2)</f>
        <v>436.88</v>
      </c>
      <c r="K221" s="44"/>
      <c r="L221" s="45">
        <f>SmtRes!DG38</f>
        <v>4883.4399999999996</v>
      </c>
    </row>
    <row r="222" spans="1:83" ht="28.5" x14ac:dyDescent="0.2">
      <c r="A222" s="41"/>
      <c r="B222" s="41" t="s">
        <v>592</v>
      </c>
      <c r="C222" s="41" t="s">
        <v>798</v>
      </c>
      <c r="D222" s="42" t="s">
        <v>581</v>
      </c>
      <c r="E222" s="43">
        <f>SmtRes!DO38*SmtRes!AT38</f>
        <v>0.45</v>
      </c>
      <c r="F222" s="43">
        <f>ROUND((1.15)*1.2,7)</f>
        <v>1.38</v>
      </c>
      <c r="G222" s="43">
        <f>SmtRes!DO38*SmtRes!CX38</f>
        <v>11.178000000000001</v>
      </c>
      <c r="H222" s="45"/>
      <c r="I222" s="44"/>
      <c r="J222" s="45">
        <f>ROUND(SmtRes!AG38/SmtRes!DO38, 2)</f>
        <v>477.98</v>
      </c>
      <c r="K222" s="44"/>
      <c r="L222" s="45">
        <f>SmtRes!DH38</f>
        <v>5342.86</v>
      </c>
      <c r="CE222">
        <v>1</v>
      </c>
    </row>
    <row r="223" spans="1:83" ht="28.5" x14ac:dyDescent="0.2">
      <c r="A223" s="41"/>
      <c r="B223" s="41" t="s">
        <v>593</v>
      </c>
      <c r="C223" s="41" t="s">
        <v>595</v>
      </c>
      <c r="D223" s="42" t="s">
        <v>463</v>
      </c>
      <c r="E223" s="43">
        <v>0.1</v>
      </c>
      <c r="F223" s="43">
        <f>ROUND((1.15)*1.2,7)</f>
        <v>1.38</v>
      </c>
      <c r="G223" s="43">
        <f>SmtRes!CX39</f>
        <v>2.484</v>
      </c>
      <c r="H223" s="45"/>
      <c r="I223" s="44"/>
      <c r="J223" s="45">
        <f>SmtRes!CZ39</f>
        <v>544.70000000000005</v>
      </c>
      <c r="K223" s="44"/>
      <c r="L223" s="45">
        <f>SmtRes!DG39</f>
        <v>1353.03</v>
      </c>
    </row>
    <row r="224" spans="1:83" ht="28.5" x14ac:dyDescent="0.2">
      <c r="A224" s="41"/>
      <c r="B224" s="41" t="s">
        <v>592</v>
      </c>
      <c r="C224" s="50" t="s">
        <v>798</v>
      </c>
      <c r="D224" s="51" t="s">
        <v>581</v>
      </c>
      <c r="E224" s="52">
        <f>SmtRes!DO39*SmtRes!AT39</f>
        <v>0.1</v>
      </c>
      <c r="F224" s="52">
        <f>ROUND((1.15)*1.2,7)</f>
        <v>1.38</v>
      </c>
      <c r="G224" s="52">
        <f>SmtRes!DO39*SmtRes!CX39</f>
        <v>2.484</v>
      </c>
      <c r="H224" s="53"/>
      <c r="I224" s="54"/>
      <c r="J224" s="53">
        <f>ROUND(SmtRes!AG39/SmtRes!DO39, 2)</f>
        <v>477.98</v>
      </c>
      <c r="K224" s="54"/>
      <c r="L224" s="53">
        <f>SmtRes!DH39</f>
        <v>1187.3</v>
      </c>
      <c r="CE224">
        <v>1</v>
      </c>
    </row>
    <row r="225" spans="1:83" ht="15" x14ac:dyDescent="0.2">
      <c r="A225" s="41"/>
      <c r="B225" s="41"/>
      <c r="C225" s="56" t="s">
        <v>800</v>
      </c>
      <c r="D225" s="42"/>
      <c r="E225" s="43"/>
      <c r="F225" s="43"/>
      <c r="G225" s="43"/>
      <c r="H225" s="45"/>
      <c r="I225" s="44"/>
      <c r="J225" s="45"/>
      <c r="K225" s="44"/>
      <c r="L225" s="45">
        <f>L217+L219+L220</f>
        <v>34170.61</v>
      </c>
    </row>
    <row r="226" spans="1:83" ht="14.25" x14ac:dyDescent="0.2">
      <c r="A226" s="41"/>
      <c r="B226" s="41"/>
      <c r="C226" s="41" t="s">
        <v>801</v>
      </c>
      <c r="D226" s="42"/>
      <c r="E226" s="43"/>
      <c r="F226" s="43"/>
      <c r="G226" s="43"/>
      <c r="H226" s="45"/>
      <c r="I226" s="44"/>
      <c r="J226" s="45"/>
      <c r="K226" s="44"/>
      <c r="L226" s="45">
        <f>SUM(AR215:AR229)+SUM(AS215:AS229)+SUM(AT215:AT229)+SUM(AU215:AU229)+SUM(AV215:AV229)</f>
        <v>27934.14</v>
      </c>
    </row>
    <row r="227" spans="1:83" ht="14.25" x14ac:dyDescent="0.2">
      <c r="A227" s="41"/>
      <c r="B227" s="41" t="s">
        <v>29</v>
      </c>
      <c r="C227" s="41" t="s">
        <v>802</v>
      </c>
      <c r="D227" s="42" t="s">
        <v>715</v>
      </c>
      <c r="E227" s="43">
        <f>Source!BZ63</f>
        <v>103</v>
      </c>
      <c r="F227" s="43"/>
      <c r="G227" s="43">
        <f>Source!AT63</f>
        <v>103</v>
      </c>
      <c r="H227" s="45"/>
      <c r="I227" s="44"/>
      <c r="J227" s="45"/>
      <c r="K227" s="44"/>
      <c r="L227" s="45">
        <f>SUM(AZ215:AZ229)</f>
        <v>28772.16</v>
      </c>
    </row>
    <row r="228" spans="1:83" ht="14.25" x14ac:dyDescent="0.2">
      <c r="A228" s="50"/>
      <c r="B228" s="50" t="s">
        <v>30</v>
      </c>
      <c r="C228" s="50" t="s">
        <v>803</v>
      </c>
      <c r="D228" s="51" t="s">
        <v>715</v>
      </c>
      <c r="E228" s="52">
        <f>Source!CA63</f>
        <v>60</v>
      </c>
      <c r="F228" s="52"/>
      <c r="G228" s="52">
        <f>Source!AU63</f>
        <v>60</v>
      </c>
      <c r="H228" s="53"/>
      <c r="I228" s="54"/>
      <c r="J228" s="53"/>
      <c r="K228" s="54"/>
      <c r="L228" s="53">
        <f>SUM(BA215:BA229)</f>
        <v>16760.48</v>
      </c>
    </row>
    <row r="229" spans="1:83" ht="15" x14ac:dyDescent="0.2">
      <c r="C229" s="85" t="s">
        <v>804</v>
      </c>
      <c r="D229" s="85"/>
      <c r="E229" s="85"/>
      <c r="F229" s="85"/>
      <c r="G229" s="85"/>
      <c r="H229" s="85"/>
      <c r="I229" s="86">
        <f>K229/E215</f>
        <v>4427.958333333333</v>
      </c>
      <c r="J229" s="86"/>
      <c r="K229" s="86">
        <f>L217+L219+L227+L228+L220</f>
        <v>79703.25</v>
      </c>
      <c r="L229" s="86"/>
      <c r="AD229">
        <f>ROUND((Source!AT63/100)*((ROUND(SUMIF(SmtRes!AQ36:'SmtRes'!AQ39,"=1",SmtRes!AD36:'SmtRes'!AD39)*Source!I63, 2)+ROUND(SUMIF(SmtRes!AQ36:'SmtRes'!AQ39,"=1",SmtRes!AC36:'SmtRes'!AC39)*Source!I63, 2))), 2)</f>
        <v>25593.17</v>
      </c>
      <c r="AE229">
        <f>ROUND((Source!AU63/100)*((ROUND(SUMIF(SmtRes!AQ36:'SmtRes'!AQ39,"=1",SmtRes!AD36:'SmtRes'!AD39)*Source!I63, 2)+ROUND(SUMIF(SmtRes!AQ36:'SmtRes'!AQ39,"=1",SmtRes!AC36:'SmtRes'!AC39)*Source!I63, 2))), 2)</f>
        <v>14908.64</v>
      </c>
      <c r="AN229" s="55">
        <f>L217+L219+L227+L228+L220</f>
        <v>79703.25</v>
      </c>
      <c r="AO229" s="55">
        <f>L219</f>
        <v>6236.4699999999975</v>
      </c>
      <c r="AQ229" t="s">
        <v>805</v>
      </c>
      <c r="AR229" s="55">
        <f>L217</f>
        <v>21403.98</v>
      </c>
      <c r="AT229" s="55">
        <f>L220</f>
        <v>6530.16</v>
      </c>
      <c r="AV229" t="s">
        <v>805</v>
      </c>
      <c r="AW229">
        <f>0</f>
        <v>0</v>
      </c>
      <c r="AZ229">
        <f>Source!X63</f>
        <v>28772.16</v>
      </c>
      <c r="BA229">
        <f>Source!Y63</f>
        <v>16760.48</v>
      </c>
      <c r="CD229">
        <v>1</v>
      </c>
    </row>
    <row r="230" spans="1:83" ht="79.5" x14ac:dyDescent="0.2">
      <c r="A230" s="39" t="s">
        <v>129</v>
      </c>
      <c r="B230" s="41" t="s">
        <v>833</v>
      </c>
      <c r="C230" s="41" t="s">
        <v>834</v>
      </c>
      <c r="D230" s="42" t="str">
        <f>Source!H64</f>
        <v>ШТ</v>
      </c>
      <c r="E230" s="43">
        <f>Source!K64</f>
        <v>18</v>
      </c>
      <c r="F230" s="43"/>
      <c r="G230" s="43">
        <f>Source!I64</f>
        <v>18</v>
      </c>
      <c r="H230" s="45"/>
      <c r="I230" s="44"/>
      <c r="J230" s="45"/>
      <c r="K230" s="44"/>
      <c r="L230" s="45"/>
    </row>
    <row r="231" spans="1:83" ht="280.5" x14ac:dyDescent="0.2">
      <c r="B231" s="46" t="str">
        <f>Source!EO64</f>
        <v>Поправка: 421/пр_2020_прил.10_т.5_п.9.1_гр.3  Поправка: 421/пр_2020_прил.10_т.5_п.4_гр.3</v>
      </c>
      <c r="C231" s="46" t="str">
        <f>Source!CN64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32" spans="1:83" ht="15" x14ac:dyDescent="0.2">
      <c r="A232" s="40"/>
      <c r="B232" s="43">
        <v>1</v>
      </c>
      <c r="C232" s="40" t="s">
        <v>795</v>
      </c>
      <c r="D232" s="42" t="s">
        <v>581</v>
      </c>
      <c r="E232" s="48"/>
      <c r="F232" s="43"/>
      <c r="G232" s="48">
        <f>Source!U64</f>
        <v>31.546800000000001</v>
      </c>
      <c r="H232" s="43"/>
      <c r="I232" s="43"/>
      <c r="J232" s="43"/>
      <c r="K232" s="43"/>
      <c r="L232" s="49">
        <f>SUM(L233:L233)-SUMIF(CE233:CE233, 1, L233:L233)</f>
        <v>13165.74</v>
      </c>
    </row>
    <row r="233" spans="1:83" ht="28.5" x14ac:dyDescent="0.2">
      <c r="A233" s="41"/>
      <c r="B233" s="41" t="s">
        <v>622</v>
      </c>
      <c r="C233" s="41" t="s">
        <v>623</v>
      </c>
      <c r="D233" s="42" t="s">
        <v>581</v>
      </c>
      <c r="E233" s="43">
        <v>1.27</v>
      </c>
      <c r="F233" s="43">
        <f>ROUND((1.15)*1.2,7)</f>
        <v>1.38</v>
      </c>
      <c r="G233" s="43">
        <f>SmtRes!CX40</f>
        <v>31.546800000000001</v>
      </c>
      <c r="H233" s="45"/>
      <c r="I233" s="44"/>
      <c r="J233" s="45">
        <f>SmtRes!CZ40</f>
        <v>417.34</v>
      </c>
      <c r="K233" s="44"/>
      <c r="L233" s="45">
        <f>SmtRes!DI40</f>
        <v>13165.74</v>
      </c>
    </row>
    <row r="234" spans="1:83" ht="15" x14ac:dyDescent="0.2">
      <c r="A234" s="40"/>
      <c r="B234" s="43">
        <v>2</v>
      </c>
      <c r="C234" s="40" t="s">
        <v>796</v>
      </c>
      <c r="D234" s="42"/>
      <c r="E234" s="48"/>
      <c r="F234" s="43"/>
      <c r="G234" s="48"/>
      <c r="H234" s="43"/>
      <c r="I234" s="43"/>
      <c r="J234" s="43"/>
      <c r="K234" s="43"/>
      <c r="L234" s="49">
        <f>SUM(L235:L239)-SUMIF(CE235:CE239, 1, L235:L239)</f>
        <v>4610.0499999999993</v>
      </c>
    </row>
    <row r="235" spans="1:83" ht="15" x14ac:dyDescent="0.2">
      <c r="A235" s="40"/>
      <c r="B235" s="43"/>
      <c r="C235" s="40" t="s">
        <v>799</v>
      </c>
      <c r="D235" s="42" t="s">
        <v>581</v>
      </c>
      <c r="E235" s="48"/>
      <c r="F235" s="43"/>
      <c r="G235" s="48">
        <f>Source!V64</f>
        <v>10.1844</v>
      </c>
      <c r="H235" s="43"/>
      <c r="I235" s="43"/>
      <c r="J235" s="43"/>
      <c r="K235" s="43"/>
      <c r="L235" s="49">
        <f>SUMIF(CE236:CE239, 1, L236:L239)</f>
        <v>4867.9400000000005</v>
      </c>
      <c r="CE235">
        <v>1</v>
      </c>
    </row>
    <row r="236" spans="1:83" ht="28.5" x14ac:dyDescent="0.2">
      <c r="A236" s="41"/>
      <c r="B236" s="41" t="s">
        <v>589</v>
      </c>
      <c r="C236" s="41" t="s">
        <v>591</v>
      </c>
      <c r="D236" s="42" t="s">
        <v>463</v>
      </c>
      <c r="E236" s="43">
        <v>0.35</v>
      </c>
      <c r="F236" s="43">
        <f>ROUND((1.15)*1.2,7)</f>
        <v>1.38</v>
      </c>
      <c r="G236" s="43">
        <f>SmtRes!CX42</f>
        <v>8.6940000000000008</v>
      </c>
      <c r="H236" s="45">
        <f>SmtRes!CZ42</f>
        <v>346.73</v>
      </c>
      <c r="I236" s="44">
        <f>SmtRes!AJ42</f>
        <v>1.26</v>
      </c>
      <c r="J236" s="45">
        <f>ROUND(H236*I236, 2)</f>
        <v>436.88</v>
      </c>
      <c r="K236" s="44"/>
      <c r="L236" s="45">
        <f>SmtRes!DG42</f>
        <v>3798.23</v>
      </c>
    </row>
    <row r="237" spans="1:83" ht="28.5" x14ac:dyDescent="0.2">
      <c r="A237" s="41"/>
      <c r="B237" s="41" t="s">
        <v>592</v>
      </c>
      <c r="C237" s="41" t="s">
        <v>798</v>
      </c>
      <c r="D237" s="42" t="s">
        <v>581</v>
      </c>
      <c r="E237" s="43">
        <f>SmtRes!DO42*SmtRes!AT42</f>
        <v>0.35</v>
      </c>
      <c r="F237" s="43">
        <f>ROUND((1.15)*1.2,7)</f>
        <v>1.38</v>
      </c>
      <c r="G237" s="43">
        <f>SmtRes!DO42*SmtRes!CX42</f>
        <v>8.6940000000000008</v>
      </c>
      <c r="H237" s="45"/>
      <c r="I237" s="44"/>
      <c r="J237" s="45">
        <f>ROUND(SmtRes!AG42/SmtRes!DO42, 2)</f>
        <v>477.98</v>
      </c>
      <c r="K237" s="44"/>
      <c r="L237" s="45">
        <f>SmtRes!DH42</f>
        <v>4155.5600000000004</v>
      </c>
      <c r="CE237">
        <v>1</v>
      </c>
    </row>
    <row r="238" spans="1:83" ht="28.5" x14ac:dyDescent="0.2">
      <c r="A238" s="41"/>
      <c r="B238" s="41" t="s">
        <v>593</v>
      </c>
      <c r="C238" s="41" t="s">
        <v>595</v>
      </c>
      <c r="D238" s="42" t="s">
        <v>463</v>
      </c>
      <c r="E238" s="43">
        <v>0.06</v>
      </c>
      <c r="F238" s="43">
        <f>ROUND((1.15)*1.2,7)</f>
        <v>1.38</v>
      </c>
      <c r="G238" s="43">
        <f>SmtRes!CX43</f>
        <v>1.4903999999999999</v>
      </c>
      <c r="H238" s="45"/>
      <c r="I238" s="44"/>
      <c r="J238" s="45">
        <f>SmtRes!CZ43</f>
        <v>544.70000000000005</v>
      </c>
      <c r="K238" s="44"/>
      <c r="L238" s="45">
        <f>SmtRes!DG43</f>
        <v>811.82</v>
      </c>
    </row>
    <row r="239" spans="1:83" ht="28.5" x14ac:dyDescent="0.2">
      <c r="A239" s="41"/>
      <c r="B239" s="41" t="s">
        <v>592</v>
      </c>
      <c r="C239" s="50" t="s">
        <v>798</v>
      </c>
      <c r="D239" s="51" t="s">
        <v>581</v>
      </c>
      <c r="E239" s="52">
        <f>SmtRes!DO43*SmtRes!AT43</f>
        <v>0.06</v>
      </c>
      <c r="F239" s="52">
        <f>ROUND((1.15)*1.2,7)</f>
        <v>1.38</v>
      </c>
      <c r="G239" s="52">
        <f>SmtRes!DO43*SmtRes!CX43</f>
        <v>1.4903999999999999</v>
      </c>
      <c r="H239" s="53"/>
      <c r="I239" s="54"/>
      <c r="J239" s="53">
        <f>ROUND(SmtRes!AG43/SmtRes!DO43, 2)</f>
        <v>477.98</v>
      </c>
      <c r="K239" s="54"/>
      <c r="L239" s="53">
        <f>SmtRes!DH43</f>
        <v>712.38</v>
      </c>
      <c r="CE239">
        <v>1</v>
      </c>
    </row>
    <row r="240" spans="1:83" ht="15" x14ac:dyDescent="0.2">
      <c r="A240" s="41"/>
      <c r="B240" s="41"/>
      <c r="C240" s="56" t="s">
        <v>800</v>
      </c>
      <c r="D240" s="42"/>
      <c r="E240" s="43"/>
      <c r="F240" s="43"/>
      <c r="G240" s="43"/>
      <c r="H240" s="45"/>
      <c r="I240" s="44"/>
      <c r="J240" s="45"/>
      <c r="K240" s="44"/>
      <c r="L240" s="45">
        <f>L232+L234+L235</f>
        <v>22643.730000000003</v>
      </c>
    </row>
    <row r="241" spans="1:83" ht="14.25" x14ac:dyDescent="0.2">
      <c r="A241" s="41"/>
      <c r="B241" s="41"/>
      <c r="C241" s="41" t="s">
        <v>801</v>
      </c>
      <c r="D241" s="42"/>
      <c r="E241" s="43"/>
      <c r="F241" s="43"/>
      <c r="G241" s="43"/>
      <c r="H241" s="45"/>
      <c r="I241" s="44"/>
      <c r="J241" s="45"/>
      <c r="K241" s="44"/>
      <c r="L241" s="45">
        <f>SUM(AR230:AR244)+SUM(AS230:AS244)+SUM(AT230:AT244)+SUM(AU230:AU244)+SUM(AV230:AV244)</f>
        <v>18033.68</v>
      </c>
    </row>
    <row r="242" spans="1:83" ht="14.25" x14ac:dyDescent="0.2">
      <c r="A242" s="41"/>
      <c r="B242" s="41" t="s">
        <v>29</v>
      </c>
      <c r="C242" s="41" t="s">
        <v>802</v>
      </c>
      <c r="D242" s="42" t="s">
        <v>715</v>
      </c>
      <c r="E242" s="43">
        <f>Source!BZ64</f>
        <v>103</v>
      </c>
      <c r="F242" s="43"/>
      <c r="G242" s="43">
        <f>Source!AT64</f>
        <v>103</v>
      </c>
      <c r="H242" s="45"/>
      <c r="I242" s="44"/>
      <c r="J242" s="45"/>
      <c r="K242" s="44"/>
      <c r="L242" s="45">
        <f>SUM(AZ230:AZ244)</f>
        <v>18574.689999999999</v>
      </c>
    </row>
    <row r="243" spans="1:83" ht="14.25" x14ac:dyDescent="0.2">
      <c r="A243" s="50"/>
      <c r="B243" s="50" t="s">
        <v>30</v>
      </c>
      <c r="C243" s="50" t="s">
        <v>803</v>
      </c>
      <c r="D243" s="51" t="s">
        <v>715</v>
      </c>
      <c r="E243" s="52">
        <f>Source!CA64</f>
        <v>60</v>
      </c>
      <c r="F243" s="52"/>
      <c r="G243" s="52">
        <f>Source!AU64</f>
        <v>60</v>
      </c>
      <c r="H243" s="53"/>
      <c r="I243" s="54"/>
      <c r="J243" s="53"/>
      <c r="K243" s="54"/>
      <c r="L243" s="53">
        <f>SUM(BA230:BA244)</f>
        <v>10820.21</v>
      </c>
    </row>
    <row r="244" spans="1:83" ht="15" x14ac:dyDescent="0.2">
      <c r="C244" s="85" t="s">
        <v>804</v>
      </c>
      <c r="D244" s="85"/>
      <c r="E244" s="85"/>
      <c r="F244" s="85"/>
      <c r="G244" s="85"/>
      <c r="H244" s="85"/>
      <c r="I244" s="86">
        <f>K244/E230</f>
        <v>2891.0349999999999</v>
      </c>
      <c r="J244" s="86"/>
      <c r="K244" s="86">
        <f>L232+L234+L242+L243+L235</f>
        <v>52038.63</v>
      </c>
      <c r="L244" s="86"/>
      <c r="AD244">
        <f>ROUND((Source!AT64/100)*((ROUND(SUMIF(SmtRes!AQ40:'SmtRes'!AQ43,"=1",SmtRes!AD40:'SmtRes'!AD43)*Source!I64, 2)+ROUND(SUMIF(SmtRes!AQ40:'SmtRes'!AQ43,"=1",SmtRes!AC40:'SmtRes'!AC43)*Source!I64, 2))), 2)</f>
        <v>25460.98</v>
      </c>
      <c r="AE244">
        <f>ROUND((Source!AU64/100)*((ROUND(SUMIF(SmtRes!AQ40:'SmtRes'!AQ43,"=1",SmtRes!AD40:'SmtRes'!AD43)*Source!I64, 2)+ROUND(SUMIF(SmtRes!AQ40:'SmtRes'!AQ43,"=1",SmtRes!AC40:'SmtRes'!AC43)*Source!I64, 2))), 2)</f>
        <v>14831.64</v>
      </c>
      <c r="AN244" s="55">
        <f>L232+L234+L242+L243+L235</f>
        <v>52038.63</v>
      </c>
      <c r="AO244" s="55">
        <f>L234</f>
        <v>4610.0499999999993</v>
      </c>
      <c r="AQ244" t="s">
        <v>805</v>
      </c>
      <c r="AR244" s="55">
        <f>L232</f>
        <v>13165.74</v>
      </c>
      <c r="AT244" s="55">
        <f>L235</f>
        <v>4867.9400000000005</v>
      </c>
      <c r="AV244" t="s">
        <v>805</v>
      </c>
      <c r="AW244">
        <f>0</f>
        <v>0</v>
      </c>
      <c r="AZ244">
        <f>Source!X64</f>
        <v>18574.689999999999</v>
      </c>
      <c r="BA244">
        <f>Source!Y64</f>
        <v>10820.21</v>
      </c>
      <c r="CD244">
        <v>1</v>
      </c>
    </row>
    <row r="245" spans="1:83" ht="79.5" x14ac:dyDescent="0.2">
      <c r="A245" s="39" t="s">
        <v>130</v>
      </c>
      <c r="B245" s="41" t="s">
        <v>831</v>
      </c>
      <c r="C245" s="41" t="s">
        <v>832</v>
      </c>
      <c r="D245" s="42" t="str">
        <f>Source!H65</f>
        <v>ШТ</v>
      </c>
      <c r="E245" s="43">
        <f>Source!K65</f>
        <v>2</v>
      </c>
      <c r="F245" s="43"/>
      <c r="G245" s="43">
        <f>Source!I65</f>
        <v>2</v>
      </c>
      <c r="H245" s="45"/>
      <c r="I245" s="44"/>
      <c r="J245" s="45"/>
      <c r="K245" s="44"/>
      <c r="L245" s="45"/>
    </row>
    <row r="246" spans="1:83" ht="280.5" x14ac:dyDescent="0.2">
      <c r="B246" s="46" t="str">
        <f>Source!EO65</f>
        <v>Поправка: 421/пр_2020_прил.10_т.5_п.9.1_гр.3  Поправка: 421/пр_2020_прил.10_т.5_п.4_гр.3</v>
      </c>
      <c r="C246" s="46" t="str">
        <f>Source!CN65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47" spans="1:83" ht="15" x14ac:dyDescent="0.2">
      <c r="A247" s="40"/>
      <c r="B247" s="43">
        <v>1</v>
      </c>
      <c r="C247" s="40" t="s">
        <v>795</v>
      </c>
      <c r="D247" s="42" t="s">
        <v>581</v>
      </c>
      <c r="E247" s="48"/>
      <c r="F247" s="43"/>
      <c r="G247" s="48">
        <f>Source!U65</f>
        <v>0.41399999999999998</v>
      </c>
      <c r="H247" s="43"/>
      <c r="I247" s="43"/>
      <c r="J247" s="43"/>
      <c r="K247" s="43"/>
      <c r="L247" s="49">
        <f>SUM(L248:L248)-SUMIF(CE248:CE248, 1, L248:L248)</f>
        <v>169.83</v>
      </c>
    </row>
    <row r="248" spans="1:83" ht="28.5" x14ac:dyDescent="0.2">
      <c r="A248" s="41"/>
      <c r="B248" s="41" t="s">
        <v>624</v>
      </c>
      <c r="C248" s="41" t="s">
        <v>625</v>
      </c>
      <c r="D248" s="42" t="s">
        <v>581</v>
      </c>
      <c r="E248" s="43">
        <v>0.15</v>
      </c>
      <c r="F248" s="43">
        <f>ROUND((1.15)*1.2,7)</f>
        <v>1.38</v>
      </c>
      <c r="G248" s="43">
        <f>SmtRes!CX44</f>
        <v>0.41399999999999998</v>
      </c>
      <c r="H248" s="45"/>
      <c r="I248" s="44"/>
      <c r="J248" s="45">
        <f>SmtRes!CZ44</f>
        <v>410.21</v>
      </c>
      <c r="K248" s="44"/>
      <c r="L248" s="45">
        <f>SmtRes!DI44</f>
        <v>169.83</v>
      </c>
    </row>
    <row r="249" spans="1:83" ht="15" x14ac:dyDescent="0.2">
      <c r="A249" s="40"/>
      <c r="B249" s="43">
        <v>2</v>
      </c>
      <c r="C249" s="40" t="s">
        <v>796</v>
      </c>
      <c r="D249" s="42"/>
      <c r="E249" s="48"/>
      <c r="F249" s="43"/>
      <c r="G249" s="48"/>
      <c r="H249" s="43"/>
      <c r="I249" s="43"/>
      <c r="J249" s="43"/>
      <c r="K249" s="43"/>
      <c r="L249" s="49">
        <f>SUM(L250:L254)-SUMIF(CE250:CE254, 1, L250:L254)</f>
        <v>99.439999999999941</v>
      </c>
    </row>
    <row r="250" spans="1:83" ht="15" x14ac:dyDescent="0.2">
      <c r="A250" s="40"/>
      <c r="B250" s="43"/>
      <c r="C250" s="40" t="s">
        <v>799</v>
      </c>
      <c r="D250" s="42" t="s">
        <v>581</v>
      </c>
      <c r="E250" s="48"/>
      <c r="F250" s="43"/>
      <c r="G250" s="48">
        <f>Source!V65</f>
        <v>0.2208</v>
      </c>
      <c r="H250" s="43"/>
      <c r="I250" s="43"/>
      <c r="J250" s="43"/>
      <c r="K250" s="43"/>
      <c r="L250" s="49">
        <f>SUMIF(CE251:CE254, 1, L251:L254)</f>
        <v>105.53999999999999</v>
      </c>
      <c r="CE250">
        <v>1</v>
      </c>
    </row>
    <row r="251" spans="1:83" ht="28.5" x14ac:dyDescent="0.2">
      <c r="A251" s="41"/>
      <c r="B251" s="41" t="s">
        <v>589</v>
      </c>
      <c r="C251" s="41" t="s">
        <v>591</v>
      </c>
      <c r="D251" s="42" t="s">
        <v>463</v>
      </c>
      <c r="E251" s="43">
        <v>7.0000000000000007E-2</v>
      </c>
      <c r="F251" s="43">
        <f>ROUND((1.15)*1.2,7)</f>
        <v>1.38</v>
      </c>
      <c r="G251" s="43">
        <f>SmtRes!CX46</f>
        <v>0.19320000000000001</v>
      </c>
      <c r="H251" s="45">
        <f>SmtRes!CZ46</f>
        <v>346.73</v>
      </c>
      <c r="I251" s="44">
        <f>SmtRes!AJ46</f>
        <v>1.26</v>
      </c>
      <c r="J251" s="45">
        <f>ROUND(H251*I251, 2)</f>
        <v>436.88</v>
      </c>
      <c r="K251" s="44"/>
      <c r="L251" s="45">
        <f>SmtRes!DG46</f>
        <v>84.41</v>
      </c>
    </row>
    <row r="252" spans="1:83" ht="28.5" x14ac:dyDescent="0.2">
      <c r="A252" s="41"/>
      <c r="B252" s="41" t="s">
        <v>592</v>
      </c>
      <c r="C252" s="41" t="s">
        <v>798</v>
      </c>
      <c r="D252" s="42" t="s">
        <v>581</v>
      </c>
      <c r="E252" s="43">
        <f>SmtRes!DO46*SmtRes!AT46</f>
        <v>7.0000000000000007E-2</v>
      </c>
      <c r="F252" s="43">
        <f>ROUND((1.15)*1.2,7)</f>
        <v>1.38</v>
      </c>
      <c r="G252" s="43">
        <f>SmtRes!DO46*SmtRes!CX46</f>
        <v>0.19320000000000001</v>
      </c>
      <c r="H252" s="45"/>
      <c r="I252" s="44"/>
      <c r="J252" s="45">
        <f>ROUND(SmtRes!AG46/SmtRes!DO46, 2)</f>
        <v>477.98</v>
      </c>
      <c r="K252" s="44"/>
      <c r="L252" s="45">
        <f>SmtRes!DH46</f>
        <v>92.35</v>
      </c>
      <c r="CE252">
        <v>1</v>
      </c>
    </row>
    <row r="253" spans="1:83" ht="28.5" x14ac:dyDescent="0.2">
      <c r="A253" s="41"/>
      <c r="B253" s="41" t="s">
        <v>593</v>
      </c>
      <c r="C253" s="41" t="s">
        <v>595</v>
      </c>
      <c r="D253" s="42" t="s">
        <v>463</v>
      </c>
      <c r="E253" s="43">
        <v>0.01</v>
      </c>
      <c r="F253" s="43">
        <f>ROUND((1.15)*1.2,7)</f>
        <v>1.38</v>
      </c>
      <c r="G253" s="43">
        <f>SmtRes!CX47</f>
        <v>2.76E-2</v>
      </c>
      <c r="H253" s="45"/>
      <c r="I253" s="44"/>
      <c r="J253" s="45">
        <f>SmtRes!CZ47</f>
        <v>544.70000000000005</v>
      </c>
      <c r="K253" s="44"/>
      <c r="L253" s="45">
        <f>SmtRes!DG47</f>
        <v>15.03</v>
      </c>
    </row>
    <row r="254" spans="1:83" ht="28.5" x14ac:dyDescent="0.2">
      <c r="A254" s="41"/>
      <c r="B254" s="41" t="s">
        <v>592</v>
      </c>
      <c r="C254" s="50" t="s">
        <v>798</v>
      </c>
      <c r="D254" s="51" t="s">
        <v>581</v>
      </c>
      <c r="E254" s="52">
        <f>SmtRes!DO47*SmtRes!AT47</f>
        <v>0.01</v>
      </c>
      <c r="F254" s="52">
        <f>ROUND((1.15)*1.2,7)</f>
        <v>1.38</v>
      </c>
      <c r="G254" s="52">
        <f>SmtRes!DO47*SmtRes!CX47</f>
        <v>2.76E-2</v>
      </c>
      <c r="H254" s="53"/>
      <c r="I254" s="54"/>
      <c r="J254" s="53">
        <f>ROUND(SmtRes!AG47/SmtRes!DO47, 2)</f>
        <v>477.98</v>
      </c>
      <c r="K254" s="54"/>
      <c r="L254" s="53">
        <f>SmtRes!DH47</f>
        <v>13.19</v>
      </c>
      <c r="CE254">
        <v>1</v>
      </c>
    </row>
    <row r="255" spans="1:83" ht="15" x14ac:dyDescent="0.2">
      <c r="A255" s="41"/>
      <c r="B255" s="41"/>
      <c r="C255" s="56" t="s">
        <v>800</v>
      </c>
      <c r="D255" s="42"/>
      <c r="E255" s="43"/>
      <c r="F255" s="43"/>
      <c r="G255" s="43"/>
      <c r="H255" s="45"/>
      <c r="I255" s="44"/>
      <c r="J255" s="45"/>
      <c r="K255" s="44"/>
      <c r="L255" s="45">
        <f>L247+L249+L250</f>
        <v>374.80999999999995</v>
      </c>
    </row>
    <row r="256" spans="1:83" ht="14.25" x14ac:dyDescent="0.2">
      <c r="A256" s="41"/>
      <c r="B256" s="41"/>
      <c r="C256" s="41" t="s">
        <v>801</v>
      </c>
      <c r="D256" s="42"/>
      <c r="E256" s="43"/>
      <c r="F256" s="43"/>
      <c r="G256" s="43"/>
      <c r="H256" s="45"/>
      <c r="I256" s="44"/>
      <c r="J256" s="45"/>
      <c r="K256" s="44"/>
      <c r="L256" s="45">
        <f>SUM(AR245:AR259)+SUM(AS245:AS259)+SUM(AT245:AT259)+SUM(AU245:AU259)+SUM(AV245:AV259)</f>
        <v>275.37</v>
      </c>
    </row>
    <row r="257" spans="1:83" ht="14.25" x14ac:dyDescent="0.2">
      <c r="A257" s="41"/>
      <c r="B257" s="41" t="s">
        <v>29</v>
      </c>
      <c r="C257" s="41" t="s">
        <v>802</v>
      </c>
      <c r="D257" s="42" t="s">
        <v>715</v>
      </c>
      <c r="E257" s="43">
        <f>Source!BZ65</f>
        <v>103</v>
      </c>
      <c r="F257" s="43"/>
      <c r="G257" s="43">
        <f>Source!AT65</f>
        <v>103</v>
      </c>
      <c r="H257" s="45"/>
      <c r="I257" s="44"/>
      <c r="J257" s="45"/>
      <c r="K257" s="44"/>
      <c r="L257" s="45">
        <f>SUM(AZ245:AZ259)</f>
        <v>283.63</v>
      </c>
    </row>
    <row r="258" spans="1:83" ht="14.25" x14ac:dyDescent="0.2">
      <c r="A258" s="50"/>
      <c r="B258" s="50" t="s">
        <v>30</v>
      </c>
      <c r="C258" s="50" t="s">
        <v>803</v>
      </c>
      <c r="D258" s="51" t="s">
        <v>715</v>
      </c>
      <c r="E258" s="52">
        <f>Source!CA65</f>
        <v>60</v>
      </c>
      <c r="F258" s="52"/>
      <c r="G258" s="52">
        <f>Source!AU65</f>
        <v>60</v>
      </c>
      <c r="H258" s="53"/>
      <c r="I258" s="54"/>
      <c r="J258" s="53"/>
      <c r="K258" s="54"/>
      <c r="L258" s="53">
        <f>SUM(BA245:BA259)</f>
        <v>165.22</v>
      </c>
    </row>
    <row r="259" spans="1:83" ht="15" x14ac:dyDescent="0.2">
      <c r="C259" s="85" t="s">
        <v>804</v>
      </c>
      <c r="D259" s="85"/>
      <c r="E259" s="85"/>
      <c r="F259" s="85"/>
      <c r="G259" s="85"/>
      <c r="H259" s="85"/>
      <c r="I259" s="86">
        <f>K259/E245</f>
        <v>411.83</v>
      </c>
      <c r="J259" s="86"/>
      <c r="K259" s="86">
        <f>L247+L249+L257+L258+L250</f>
        <v>823.66</v>
      </c>
      <c r="L259" s="86"/>
      <c r="AD259">
        <f>ROUND((Source!AT65/100)*((ROUND(SUMIF(SmtRes!AQ44:'SmtRes'!AQ47,"=1",SmtRes!AD44:'SmtRes'!AD47)*Source!I65, 2)+ROUND(SUMIF(SmtRes!AQ44:'SmtRes'!AQ47,"=1",SmtRes!AC44:'SmtRes'!AC47)*Source!I65, 2))), 2)</f>
        <v>2814.31</v>
      </c>
      <c r="AE259">
        <f>ROUND((Source!AU65/100)*((ROUND(SUMIF(SmtRes!AQ44:'SmtRes'!AQ47,"=1",SmtRes!AD44:'SmtRes'!AD47)*Source!I65, 2)+ROUND(SUMIF(SmtRes!AQ44:'SmtRes'!AQ47,"=1",SmtRes!AC44:'SmtRes'!AC47)*Source!I65, 2))), 2)</f>
        <v>1639.4</v>
      </c>
      <c r="AN259" s="55">
        <f>L247+L249+L257+L258+L250</f>
        <v>823.66</v>
      </c>
      <c r="AO259" s="55">
        <f>L249</f>
        <v>99.439999999999941</v>
      </c>
      <c r="AQ259" t="s">
        <v>805</v>
      </c>
      <c r="AR259" s="55">
        <f>L247</f>
        <v>169.83</v>
      </c>
      <c r="AT259" s="55">
        <f>L250</f>
        <v>105.53999999999999</v>
      </c>
      <c r="AV259" t="s">
        <v>805</v>
      </c>
      <c r="AW259">
        <f>0</f>
        <v>0</v>
      </c>
      <c r="AZ259">
        <f>Source!X65</f>
        <v>283.63</v>
      </c>
      <c r="BA259">
        <f>Source!Y65</f>
        <v>165.22</v>
      </c>
      <c r="CD259">
        <v>1</v>
      </c>
    </row>
    <row r="260" spans="1:83" ht="79.5" x14ac:dyDescent="0.2">
      <c r="A260" s="39" t="s">
        <v>131</v>
      </c>
      <c r="B260" s="41" t="s">
        <v>833</v>
      </c>
      <c r="C260" s="41" t="s">
        <v>835</v>
      </c>
      <c r="D260" s="42" t="str">
        <f>Source!H66</f>
        <v>ШТ</v>
      </c>
      <c r="E260" s="43">
        <f>Source!K66</f>
        <v>2</v>
      </c>
      <c r="F260" s="43"/>
      <c r="G260" s="43">
        <f>Source!I66</f>
        <v>2</v>
      </c>
      <c r="H260" s="45"/>
      <c r="I260" s="44"/>
      <c r="J260" s="45"/>
      <c r="K260" s="44"/>
      <c r="L260" s="45"/>
    </row>
    <row r="261" spans="1:83" ht="280.5" x14ac:dyDescent="0.2">
      <c r="B261" s="46" t="str">
        <f>Source!EO66</f>
        <v>Поправка: 421/пр_2020_прил.10_т.5_п.9.1_гр.3  Поправка: 421/пр_2020_прил.10_т.5_п.4_гр.3</v>
      </c>
      <c r="C261" s="46" t="str">
        <f>Source!CN66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62" spans="1:83" ht="15" x14ac:dyDescent="0.2">
      <c r="A262" s="40"/>
      <c r="B262" s="43">
        <v>1</v>
      </c>
      <c r="C262" s="40" t="s">
        <v>795</v>
      </c>
      <c r="D262" s="42" t="s">
        <v>581</v>
      </c>
      <c r="E262" s="48"/>
      <c r="F262" s="43"/>
      <c r="G262" s="48">
        <f>Source!U66</f>
        <v>0.3</v>
      </c>
      <c r="H262" s="43"/>
      <c r="I262" s="43"/>
      <c r="J262" s="43"/>
      <c r="K262" s="43"/>
      <c r="L262" s="49">
        <f>SUM(L263:L263)-SUMIF(CE263:CE263, 1, L263:L263)</f>
        <v>169.83</v>
      </c>
    </row>
    <row r="263" spans="1:83" ht="28.5" x14ac:dyDescent="0.2">
      <c r="A263" s="41"/>
      <c r="B263" s="41" t="s">
        <v>624</v>
      </c>
      <c r="C263" s="41" t="s">
        <v>625</v>
      </c>
      <c r="D263" s="42" t="s">
        <v>581</v>
      </c>
      <c r="E263" s="43">
        <v>0.15</v>
      </c>
      <c r="F263" s="43"/>
      <c r="G263" s="43">
        <f>SmtRes!CX48</f>
        <v>0.3</v>
      </c>
      <c r="H263" s="45"/>
      <c r="I263" s="44"/>
      <c r="J263" s="45">
        <f>SmtRes!CZ48</f>
        <v>410.21</v>
      </c>
      <c r="K263" s="44">
        <f>ROUND((1.15)*1.2,7)</f>
        <v>1.38</v>
      </c>
      <c r="L263" s="45">
        <f>SmtRes!DI48</f>
        <v>169.83</v>
      </c>
    </row>
    <row r="264" spans="1:83" ht="15" x14ac:dyDescent="0.2">
      <c r="A264" s="40"/>
      <c r="B264" s="43">
        <v>2</v>
      </c>
      <c r="C264" s="40" t="s">
        <v>796</v>
      </c>
      <c r="D264" s="42"/>
      <c r="E264" s="48"/>
      <c r="F264" s="43"/>
      <c r="G264" s="48"/>
      <c r="H264" s="43"/>
      <c r="I264" s="43"/>
      <c r="J264" s="43"/>
      <c r="K264" s="43"/>
      <c r="L264" s="49">
        <f>SUM(L265:L269)-SUMIF(CE265:CE269, 1, L265:L269)</f>
        <v>99.439999999999941</v>
      </c>
    </row>
    <row r="265" spans="1:83" ht="15" x14ac:dyDescent="0.2">
      <c r="A265" s="40"/>
      <c r="B265" s="43"/>
      <c r="C265" s="40" t="s">
        <v>799</v>
      </c>
      <c r="D265" s="42" t="s">
        <v>581</v>
      </c>
      <c r="E265" s="48"/>
      <c r="F265" s="43"/>
      <c r="G265" s="48">
        <f>Source!V66</f>
        <v>0.2208</v>
      </c>
      <c r="H265" s="43"/>
      <c r="I265" s="43"/>
      <c r="J265" s="43"/>
      <c r="K265" s="43"/>
      <c r="L265" s="49">
        <f>SUMIF(CE266:CE269, 1, L266:L269)</f>
        <v>105.53999999999999</v>
      </c>
      <c r="CE265">
        <v>1</v>
      </c>
    </row>
    <row r="266" spans="1:83" ht="28.5" x14ac:dyDescent="0.2">
      <c r="A266" s="41"/>
      <c r="B266" s="41" t="s">
        <v>589</v>
      </c>
      <c r="C266" s="41" t="s">
        <v>591</v>
      </c>
      <c r="D266" s="42" t="s">
        <v>463</v>
      </c>
      <c r="E266" s="43">
        <v>7.0000000000000007E-2</v>
      </c>
      <c r="F266" s="43">
        <f>ROUND((1.15)*1.2,7)</f>
        <v>1.38</v>
      </c>
      <c r="G266" s="43">
        <f>SmtRes!CX50</f>
        <v>0.19320000000000001</v>
      </c>
      <c r="H266" s="45">
        <f>SmtRes!CZ50</f>
        <v>346.73</v>
      </c>
      <c r="I266" s="44">
        <f>SmtRes!AJ50</f>
        <v>1.26</v>
      </c>
      <c r="J266" s="45">
        <f>ROUND(H266*I266, 2)</f>
        <v>436.88</v>
      </c>
      <c r="K266" s="44"/>
      <c r="L266" s="45">
        <f>SmtRes!DG50</f>
        <v>84.41</v>
      </c>
    </row>
    <row r="267" spans="1:83" ht="28.5" x14ac:dyDescent="0.2">
      <c r="A267" s="41"/>
      <c r="B267" s="41" t="s">
        <v>592</v>
      </c>
      <c r="C267" s="41" t="s">
        <v>798</v>
      </c>
      <c r="D267" s="42" t="s">
        <v>581</v>
      </c>
      <c r="E267" s="43">
        <f>SmtRes!DO50*SmtRes!AT50</f>
        <v>7.0000000000000007E-2</v>
      </c>
      <c r="F267" s="43">
        <f>ROUND((1.15)*1.2,7)</f>
        <v>1.38</v>
      </c>
      <c r="G267" s="43">
        <f>SmtRes!DO50*SmtRes!CX50</f>
        <v>0.19320000000000001</v>
      </c>
      <c r="H267" s="45"/>
      <c r="I267" s="44"/>
      <c r="J267" s="45">
        <f>ROUND(SmtRes!AG50/SmtRes!DO50, 2)</f>
        <v>477.98</v>
      </c>
      <c r="K267" s="44"/>
      <c r="L267" s="45">
        <f>SmtRes!DH50</f>
        <v>92.35</v>
      </c>
      <c r="CE267">
        <v>1</v>
      </c>
    </row>
    <row r="268" spans="1:83" ht="28.5" x14ac:dyDescent="0.2">
      <c r="A268" s="41"/>
      <c r="B268" s="41" t="s">
        <v>593</v>
      </c>
      <c r="C268" s="41" t="s">
        <v>595</v>
      </c>
      <c r="D268" s="42" t="s">
        <v>463</v>
      </c>
      <c r="E268" s="43">
        <v>0.01</v>
      </c>
      <c r="F268" s="43">
        <f>ROUND((1.15)*1.2,7)</f>
        <v>1.38</v>
      </c>
      <c r="G268" s="43">
        <f>SmtRes!CX51</f>
        <v>2.76E-2</v>
      </c>
      <c r="H268" s="45"/>
      <c r="I268" s="44"/>
      <c r="J268" s="45">
        <f>SmtRes!CZ51</f>
        <v>544.70000000000005</v>
      </c>
      <c r="K268" s="44"/>
      <c r="L268" s="45">
        <f>SmtRes!DG51</f>
        <v>15.03</v>
      </c>
    </row>
    <row r="269" spans="1:83" ht="28.5" x14ac:dyDescent="0.2">
      <c r="A269" s="41"/>
      <c r="B269" s="41" t="s">
        <v>592</v>
      </c>
      <c r="C269" s="50" t="s">
        <v>798</v>
      </c>
      <c r="D269" s="51" t="s">
        <v>581</v>
      </c>
      <c r="E269" s="52">
        <f>SmtRes!DO51*SmtRes!AT51</f>
        <v>0.01</v>
      </c>
      <c r="F269" s="52">
        <f>ROUND((1.15)*1.2,7)</f>
        <v>1.38</v>
      </c>
      <c r="G269" s="52">
        <f>SmtRes!DO51*SmtRes!CX51</f>
        <v>2.76E-2</v>
      </c>
      <c r="H269" s="53"/>
      <c r="I269" s="54"/>
      <c r="J269" s="53">
        <f>ROUND(SmtRes!AG51/SmtRes!DO51, 2)</f>
        <v>477.98</v>
      </c>
      <c r="K269" s="54"/>
      <c r="L269" s="53">
        <f>SmtRes!DH51</f>
        <v>13.19</v>
      </c>
      <c r="CE269">
        <v>1</v>
      </c>
    </row>
    <row r="270" spans="1:83" ht="15" x14ac:dyDescent="0.2">
      <c r="A270" s="41"/>
      <c r="B270" s="41"/>
      <c r="C270" s="56" t="s">
        <v>800</v>
      </c>
      <c r="D270" s="42"/>
      <c r="E270" s="43"/>
      <c r="F270" s="43"/>
      <c r="G270" s="43"/>
      <c r="H270" s="45"/>
      <c r="I270" s="44"/>
      <c r="J270" s="45"/>
      <c r="K270" s="44"/>
      <c r="L270" s="45">
        <f>L262+L264+L265</f>
        <v>374.80999999999995</v>
      </c>
    </row>
    <row r="271" spans="1:83" ht="14.25" x14ac:dyDescent="0.2">
      <c r="A271" s="41"/>
      <c r="B271" s="41"/>
      <c r="C271" s="41" t="s">
        <v>801</v>
      </c>
      <c r="D271" s="42"/>
      <c r="E271" s="43"/>
      <c r="F271" s="43"/>
      <c r="G271" s="43"/>
      <c r="H271" s="45"/>
      <c r="I271" s="44"/>
      <c r="J271" s="45"/>
      <c r="K271" s="44"/>
      <c r="L271" s="45">
        <f>SUM(AR260:AR274)+SUM(AS260:AS274)+SUM(AT260:AT274)+SUM(AU260:AU274)+SUM(AV260:AV274)</f>
        <v>275.37</v>
      </c>
    </row>
    <row r="272" spans="1:83" ht="14.25" x14ac:dyDescent="0.2">
      <c r="A272" s="41"/>
      <c r="B272" s="41" t="s">
        <v>29</v>
      </c>
      <c r="C272" s="41" t="s">
        <v>802</v>
      </c>
      <c r="D272" s="42" t="s">
        <v>715</v>
      </c>
      <c r="E272" s="43">
        <f>Source!BZ66</f>
        <v>103</v>
      </c>
      <c r="F272" s="43"/>
      <c r="G272" s="43">
        <f>Source!AT66</f>
        <v>103</v>
      </c>
      <c r="H272" s="45"/>
      <c r="I272" s="44"/>
      <c r="J272" s="45"/>
      <c r="K272" s="44"/>
      <c r="L272" s="45">
        <f>SUM(AZ260:AZ274)</f>
        <v>283.63</v>
      </c>
    </row>
    <row r="273" spans="1:83" ht="14.25" x14ac:dyDescent="0.2">
      <c r="A273" s="50"/>
      <c r="B273" s="50" t="s">
        <v>30</v>
      </c>
      <c r="C273" s="50" t="s">
        <v>803</v>
      </c>
      <c r="D273" s="51" t="s">
        <v>715</v>
      </c>
      <c r="E273" s="52">
        <f>Source!CA66</f>
        <v>60</v>
      </c>
      <c r="F273" s="52"/>
      <c r="G273" s="52">
        <f>Source!AU66</f>
        <v>60</v>
      </c>
      <c r="H273" s="53"/>
      <c r="I273" s="54"/>
      <c r="J273" s="53"/>
      <c r="K273" s="54"/>
      <c r="L273" s="53">
        <f>SUM(BA260:BA274)</f>
        <v>165.22</v>
      </c>
    </row>
    <row r="274" spans="1:83" ht="15" x14ac:dyDescent="0.2">
      <c r="C274" s="85" t="s">
        <v>804</v>
      </c>
      <c r="D274" s="85"/>
      <c r="E274" s="85"/>
      <c r="F274" s="85"/>
      <c r="G274" s="85"/>
      <c r="H274" s="85"/>
      <c r="I274" s="86">
        <f>K274/E260</f>
        <v>411.83</v>
      </c>
      <c r="J274" s="86"/>
      <c r="K274" s="86">
        <f>L262+L264+L272+L273+L265</f>
        <v>823.66</v>
      </c>
      <c r="L274" s="86"/>
      <c r="AD274">
        <f>ROUND((Source!AT66/100)*((ROUND(SUMIF(SmtRes!AQ48:'SmtRes'!AQ51,"=1",SmtRes!AD48:'SmtRes'!AD51)*Source!I66, 2)+ROUND(SUMIF(SmtRes!AQ48:'SmtRes'!AQ51,"=1",SmtRes!AC48:'SmtRes'!AC51)*Source!I66, 2))), 2)</f>
        <v>2814.31</v>
      </c>
      <c r="AE274">
        <f>ROUND((Source!AU66/100)*((ROUND(SUMIF(SmtRes!AQ48:'SmtRes'!AQ51,"=1",SmtRes!AD48:'SmtRes'!AD51)*Source!I66, 2)+ROUND(SUMIF(SmtRes!AQ48:'SmtRes'!AQ51,"=1",SmtRes!AC48:'SmtRes'!AC51)*Source!I66, 2))), 2)</f>
        <v>1639.4</v>
      </c>
      <c r="AN274" s="55">
        <f>L262+L264+L272+L273+L265</f>
        <v>823.66</v>
      </c>
      <c r="AO274" s="55">
        <f>L264</f>
        <v>99.439999999999941</v>
      </c>
      <c r="AQ274" t="s">
        <v>805</v>
      </c>
      <c r="AR274" s="55">
        <f>L262</f>
        <v>169.83</v>
      </c>
      <c r="AT274" s="55">
        <f>L265</f>
        <v>105.53999999999999</v>
      </c>
      <c r="AV274" t="s">
        <v>805</v>
      </c>
      <c r="AW274">
        <f>0</f>
        <v>0</v>
      </c>
      <c r="AZ274">
        <f>Source!X66</f>
        <v>283.63</v>
      </c>
      <c r="BA274">
        <f>Source!Y66</f>
        <v>165.22</v>
      </c>
      <c r="CD274">
        <v>1</v>
      </c>
    </row>
    <row r="275" spans="1:83" ht="79.5" x14ac:dyDescent="0.2">
      <c r="A275" s="39" t="s">
        <v>132</v>
      </c>
      <c r="B275" s="41" t="s">
        <v>831</v>
      </c>
      <c r="C275" s="41" t="s">
        <v>832</v>
      </c>
      <c r="D275" s="42" t="str">
        <f>Source!H67</f>
        <v>ШТ</v>
      </c>
      <c r="E275" s="43">
        <f>Source!K67</f>
        <v>4</v>
      </c>
      <c r="F275" s="43"/>
      <c r="G275" s="43">
        <f>Source!I67</f>
        <v>4</v>
      </c>
      <c r="H275" s="45"/>
      <c r="I275" s="44"/>
      <c r="J275" s="45"/>
      <c r="K275" s="44"/>
      <c r="L275" s="45"/>
    </row>
    <row r="276" spans="1:83" ht="280.5" x14ac:dyDescent="0.2">
      <c r="B276" s="46" t="str">
        <f>Source!EO67</f>
        <v>Поправка: 421/пр_2020_прил.10_т.5_п.9.1_гр.3  Поправка: 421/пр_2020_прил.10_т.5_п.4_гр.3</v>
      </c>
      <c r="C276" s="46" t="str">
        <f>Source!CN67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77" spans="1:83" ht="15" x14ac:dyDescent="0.2">
      <c r="A277" s="40"/>
      <c r="B277" s="43">
        <v>1</v>
      </c>
      <c r="C277" s="40" t="s">
        <v>795</v>
      </c>
      <c r="D277" s="42" t="s">
        <v>581</v>
      </c>
      <c r="E277" s="48"/>
      <c r="F277" s="43"/>
      <c r="G277" s="48">
        <f>Source!U67</f>
        <v>0.82799999999999996</v>
      </c>
      <c r="H277" s="43"/>
      <c r="I277" s="43"/>
      <c r="J277" s="43"/>
      <c r="K277" s="43"/>
      <c r="L277" s="49">
        <f>SUM(L278:L278)-SUMIF(CE278:CE278, 1, L278:L278)</f>
        <v>339.65</v>
      </c>
    </row>
    <row r="278" spans="1:83" ht="28.5" x14ac:dyDescent="0.2">
      <c r="A278" s="41"/>
      <c r="B278" s="41" t="s">
        <v>624</v>
      </c>
      <c r="C278" s="41" t="s">
        <v>625</v>
      </c>
      <c r="D278" s="42" t="s">
        <v>581</v>
      </c>
      <c r="E278" s="43">
        <v>0.15</v>
      </c>
      <c r="F278" s="43">
        <f>ROUND((1.15)*1.2,7)</f>
        <v>1.38</v>
      </c>
      <c r="G278" s="43">
        <f>SmtRes!CX52</f>
        <v>0.82799999999999996</v>
      </c>
      <c r="H278" s="45"/>
      <c r="I278" s="44"/>
      <c r="J278" s="45">
        <f>SmtRes!CZ52</f>
        <v>410.21</v>
      </c>
      <c r="K278" s="44"/>
      <c r="L278" s="45">
        <f>SmtRes!DI52</f>
        <v>339.65</v>
      </c>
    </row>
    <row r="279" spans="1:83" ht="15" x14ac:dyDescent="0.2">
      <c r="A279" s="40"/>
      <c r="B279" s="43">
        <v>2</v>
      </c>
      <c r="C279" s="40" t="s">
        <v>796</v>
      </c>
      <c r="D279" s="42"/>
      <c r="E279" s="48"/>
      <c r="F279" s="43"/>
      <c r="G279" s="48"/>
      <c r="H279" s="43"/>
      <c r="I279" s="43"/>
      <c r="J279" s="43"/>
      <c r="K279" s="43"/>
      <c r="L279" s="49">
        <f>SUM(L280:L284)-SUMIF(CE280:CE284, 1, L280:L284)</f>
        <v>198.88</v>
      </c>
    </row>
    <row r="280" spans="1:83" ht="15" x14ac:dyDescent="0.2">
      <c r="A280" s="40"/>
      <c r="B280" s="43"/>
      <c r="C280" s="40" t="s">
        <v>799</v>
      </c>
      <c r="D280" s="42" t="s">
        <v>581</v>
      </c>
      <c r="E280" s="48"/>
      <c r="F280" s="43"/>
      <c r="G280" s="48">
        <f>Source!V67</f>
        <v>0.44159999999999999</v>
      </c>
      <c r="H280" s="43"/>
      <c r="I280" s="43"/>
      <c r="J280" s="43"/>
      <c r="K280" s="43"/>
      <c r="L280" s="49">
        <f>SUMIF(CE281:CE284, 1, L281:L284)</f>
        <v>211.07</v>
      </c>
      <c r="CE280">
        <v>1</v>
      </c>
    </row>
    <row r="281" spans="1:83" ht="28.5" x14ac:dyDescent="0.2">
      <c r="A281" s="41"/>
      <c r="B281" s="41" t="s">
        <v>589</v>
      </c>
      <c r="C281" s="41" t="s">
        <v>591</v>
      </c>
      <c r="D281" s="42" t="s">
        <v>463</v>
      </c>
      <c r="E281" s="43">
        <v>7.0000000000000007E-2</v>
      </c>
      <c r="F281" s="43">
        <f>ROUND((1.15)*1.2,7)</f>
        <v>1.38</v>
      </c>
      <c r="G281" s="43">
        <f>SmtRes!CX54</f>
        <v>0.38640000000000002</v>
      </c>
      <c r="H281" s="45">
        <f>SmtRes!CZ54</f>
        <v>346.73</v>
      </c>
      <c r="I281" s="44">
        <f>SmtRes!AJ54</f>
        <v>1.26</v>
      </c>
      <c r="J281" s="45">
        <f>ROUND(H281*I281, 2)</f>
        <v>436.88</v>
      </c>
      <c r="K281" s="44"/>
      <c r="L281" s="45">
        <f>SmtRes!DG54</f>
        <v>168.81</v>
      </c>
    </row>
    <row r="282" spans="1:83" ht="28.5" x14ac:dyDescent="0.2">
      <c r="A282" s="41"/>
      <c r="B282" s="41" t="s">
        <v>592</v>
      </c>
      <c r="C282" s="41" t="s">
        <v>798</v>
      </c>
      <c r="D282" s="42" t="s">
        <v>581</v>
      </c>
      <c r="E282" s="43">
        <f>SmtRes!DO54*SmtRes!AT54</f>
        <v>7.0000000000000007E-2</v>
      </c>
      <c r="F282" s="43">
        <f>ROUND((1.15)*1.2,7)</f>
        <v>1.38</v>
      </c>
      <c r="G282" s="43">
        <f>SmtRes!DO54*SmtRes!CX54</f>
        <v>0.38640000000000002</v>
      </c>
      <c r="H282" s="45"/>
      <c r="I282" s="44"/>
      <c r="J282" s="45">
        <f>ROUND(SmtRes!AG54/SmtRes!DO54, 2)</f>
        <v>477.98</v>
      </c>
      <c r="K282" s="44"/>
      <c r="L282" s="45">
        <f>SmtRes!DH54</f>
        <v>184.69</v>
      </c>
      <c r="CE282">
        <v>1</v>
      </c>
    </row>
    <row r="283" spans="1:83" ht="28.5" x14ac:dyDescent="0.2">
      <c r="A283" s="41"/>
      <c r="B283" s="41" t="s">
        <v>593</v>
      </c>
      <c r="C283" s="41" t="s">
        <v>595</v>
      </c>
      <c r="D283" s="42" t="s">
        <v>463</v>
      </c>
      <c r="E283" s="43">
        <v>0.01</v>
      </c>
      <c r="F283" s="43">
        <f>ROUND((1.15)*1.2,7)</f>
        <v>1.38</v>
      </c>
      <c r="G283" s="43">
        <f>SmtRes!CX55</f>
        <v>5.5199999999999999E-2</v>
      </c>
      <c r="H283" s="45"/>
      <c r="I283" s="44"/>
      <c r="J283" s="45">
        <f>SmtRes!CZ55</f>
        <v>544.70000000000005</v>
      </c>
      <c r="K283" s="44"/>
      <c r="L283" s="45">
        <f>SmtRes!DG55</f>
        <v>30.07</v>
      </c>
    </row>
    <row r="284" spans="1:83" ht="28.5" x14ac:dyDescent="0.2">
      <c r="A284" s="41"/>
      <c r="B284" s="41" t="s">
        <v>592</v>
      </c>
      <c r="C284" s="50" t="s">
        <v>798</v>
      </c>
      <c r="D284" s="51" t="s">
        <v>581</v>
      </c>
      <c r="E284" s="52">
        <f>SmtRes!DO55*SmtRes!AT55</f>
        <v>0.01</v>
      </c>
      <c r="F284" s="52">
        <f>ROUND((1.15)*1.2,7)</f>
        <v>1.38</v>
      </c>
      <c r="G284" s="52">
        <f>SmtRes!DO55*SmtRes!CX55</f>
        <v>5.5199999999999999E-2</v>
      </c>
      <c r="H284" s="53"/>
      <c r="I284" s="54"/>
      <c r="J284" s="53">
        <f>ROUND(SmtRes!AG55/SmtRes!DO55, 2)</f>
        <v>477.98</v>
      </c>
      <c r="K284" s="54"/>
      <c r="L284" s="53">
        <f>SmtRes!DH55</f>
        <v>26.38</v>
      </c>
      <c r="CE284">
        <v>1</v>
      </c>
    </row>
    <row r="285" spans="1:83" ht="15" x14ac:dyDescent="0.2">
      <c r="A285" s="41"/>
      <c r="B285" s="41"/>
      <c r="C285" s="56" t="s">
        <v>800</v>
      </c>
      <c r="D285" s="42"/>
      <c r="E285" s="43"/>
      <c r="F285" s="43"/>
      <c r="G285" s="43"/>
      <c r="H285" s="45"/>
      <c r="I285" s="44"/>
      <c r="J285" s="45"/>
      <c r="K285" s="44"/>
      <c r="L285" s="45">
        <f>L277+L279+L280</f>
        <v>749.59999999999991</v>
      </c>
    </row>
    <row r="286" spans="1:83" ht="14.25" x14ac:dyDescent="0.2">
      <c r="A286" s="41"/>
      <c r="B286" s="41"/>
      <c r="C286" s="41" t="s">
        <v>801</v>
      </c>
      <c r="D286" s="42"/>
      <c r="E286" s="43"/>
      <c r="F286" s="43"/>
      <c r="G286" s="43"/>
      <c r="H286" s="45"/>
      <c r="I286" s="44"/>
      <c r="J286" s="45"/>
      <c r="K286" s="44"/>
      <c r="L286" s="45">
        <f>SUM(AR275:AR289)+SUM(AS275:AS289)+SUM(AT275:AT289)+SUM(AU275:AU289)+SUM(AV275:AV289)</f>
        <v>550.72</v>
      </c>
    </row>
    <row r="287" spans="1:83" ht="14.25" x14ac:dyDescent="0.2">
      <c r="A287" s="41"/>
      <c r="B287" s="41" t="s">
        <v>29</v>
      </c>
      <c r="C287" s="41" t="s">
        <v>802</v>
      </c>
      <c r="D287" s="42" t="s">
        <v>715</v>
      </c>
      <c r="E287" s="43">
        <f>Source!BZ67</f>
        <v>103</v>
      </c>
      <c r="F287" s="43"/>
      <c r="G287" s="43">
        <f>Source!AT67</f>
        <v>103</v>
      </c>
      <c r="H287" s="45"/>
      <c r="I287" s="44"/>
      <c r="J287" s="45"/>
      <c r="K287" s="44"/>
      <c r="L287" s="45">
        <f>SUM(AZ275:AZ289)</f>
        <v>567.24</v>
      </c>
    </row>
    <row r="288" spans="1:83" ht="14.25" x14ac:dyDescent="0.2">
      <c r="A288" s="50"/>
      <c r="B288" s="50" t="s">
        <v>30</v>
      </c>
      <c r="C288" s="50" t="s">
        <v>803</v>
      </c>
      <c r="D288" s="51" t="s">
        <v>715</v>
      </c>
      <c r="E288" s="52">
        <f>Source!CA67</f>
        <v>60</v>
      </c>
      <c r="F288" s="52"/>
      <c r="G288" s="52">
        <f>Source!AU67</f>
        <v>60</v>
      </c>
      <c r="H288" s="53"/>
      <c r="I288" s="54"/>
      <c r="J288" s="53"/>
      <c r="K288" s="54"/>
      <c r="L288" s="53">
        <f>SUM(BA275:BA289)</f>
        <v>330.43</v>
      </c>
    </row>
    <row r="289" spans="1:83" ht="15" x14ac:dyDescent="0.2">
      <c r="C289" s="85" t="s">
        <v>804</v>
      </c>
      <c r="D289" s="85"/>
      <c r="E289" s="85"/>
      <c r="F289" s="85"/>
      <c r="G289" s="85"/>
      <c r="H289" s="85"/>
      <c r="I289" s="86">
        <f>K289/E275</f>
        <v>411.8175</v>
      </c>
      <c r="J289" s="86"/>
      <c r="K289" s="86">
        <f>L277+L279+L287+L288+L280</f>
        <v>1647.27</v>
      </c>
      <c r="L289" s="86"/>
      <c r="AD289">
        <f>ROUND((Source!AT67/100)*((ROUND(SUMIF(SmtRes!AQ52:'SmtRes'!AQ55,"=1",SmtRes!AD52:'SmtRes'!AD55)*Source!I67, 2)+ROUND(SUMIF(SmtRes!AQ52:'SmtRes'!AQ55,"=1",SmtRes!AC52:'SmtRes'!AC55)*Source!I67, 2))), 2)</f>
        <v>5628.62</v>
      </c>
      <c r="AE289">
        <f>ROUND((Source!AU67/100)*((ROUND(SUMIF(SmtRes!AQ52:'SmtRes'!AQ55,"=1",SmtRes!AD52:'SmtRes'!AD55)*Source!I67, 2)+ROUND(SUMIF(SmtRes!AQ52:'SmtRes'!AQ55,"=1",SmtRes!AC52:'SmtRes'!AC55)*Source!I67, 2))), 2)</f>
        <v>3278.81</v>
      </c>
      <c r="AN289" s="55">
        <f>L277+L279+L287+L288+L280</f>
        <v>1647.27</v>
      </c>
      <c r="AO289" s="55">
        <f>L279</f>
        <v>198.88</v>
      </c>
      <c r="AQ289" t="s">
        <v>805</v>
      </c>
      <c r="AR289" s="55">
        <f>L277</f>
        <v>339.65</v>
      </c>
      <c r="AT289" s="55">
        <f>L280</f>
        <v>211.07</v>
      </c>
      <c r="AV289" t="s">
        <v>805</v>
      </c>
      <c r="AW289">
        <f>0</f>
        <v>0</v>
      </c>
      <c r="AZ289">
        <f>Source!X67</f>
        <v>567.24</v>
      </c>
      <c r="BA289">
        <f>Source!Y67</f>
        <v>330.43</v>
      </c>
      <c r="CD289">
        <v>1</v>
      </c>
    </row>
    <row r="290" spans="1:83" ht="79.5" x14ac:dyDescent="0.2">
      <c r="A290" s="39" t="s">
        <v>133</v>
      </c>
      <c r="B290" s="41" t="s">
        <v>833</v>
      </c>
      <c r="C290" s="41" t="s">
        <v>834</v>
      </c>
      <c r="D290" s="42" t="str">
        <f>Source!H68</f>
        <v>ШТ</v>
      </c>
      <c r="E290" s="43">
        <f>Source!K68</f>
        <v>-4</v>
      </c>
      <c r="F290" s="43"/>
      <c r="G290" s="43">
        <f>Source!I68</f>
        <v>-4</v>
      </c>
      <c r="H290" s="45"/>
      <c r="I290" s="44"/>
      <c r="J290" s="45"/>
      <c r="K290" s="44"/>
      <c r="L290" s="45"/>
    </row>
    <row r="291" spans="1:83" ht="280.5" x14ac:dyDescent="0.2">
      <c r="B291" s="46" t="str">
        <f>Source!EO68</f>
        <v>Поправка: 421/пр_2020_прил.10_т.5_п.9.1_гр.3  Поправка: 421/пр_2020_прил.10_т.5_п.4_гр.3</v>
      </c>
      <c r="C291" s="46" t="str">
        <f>Source!CN68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92" spans="1:83" ht="15" x14ac:dyDescent="0.2">
      <c r="A292" s="40"/>
      <c r="B292" s="43">
        <v>1</v>
      </c>
      <c r="C292" s="40" t="s">
        <v>795</v>
      </c>
      <c r="D292" s="42" t="s">
        <v>581</v>
      </c>
      <c r="E292" s="48"/>
      <c r="F292" s="43"/>
      <c r="G292" s="48">
        <f>Source!U68</f>
        <v>-0.82799999999999996</v>
      </c>
      <c r="H292" s="43"/>
      <c r="I292" s="43"/>
      <c r="J292" s="43"/>
      <c r="K292" s="43"/>
      <c r="L292" s="49">
        <f>SUM(L293:L293)-SUMIF(CE293:CE293, 1, L293:L293)</f>
        <v>-339.65</v>
      </c>
    </row>
    <row r="293" spans="1:83" ht="28.5" x14ac:dyDescent="0.2">
      <c r="A293" s="41"/>
      <c r="B293" s="41" t="s">
        <v>624</v>
      </c>
      <c r="C293" s="41" t="s">
        <v>625</v>
      </c>
      <c r="D293" s="42" t="s">
        <v>581</v>
      </c>
      <c r="E293" s="43">
        <v>0.15</v>
      </c>
      <c r="F293" s="43">
        <f>ROUND((1.15)*1.2,7)</f>
        <v>1.38</v>
      </c>
      <c r="G293" s="43">
        <f>SmtRes!CX56</f>
        <v>-0.82799999999999996</v>
      </c>
      <c r="H293" s="45"/>
      <c r="I293" s="44"/>
      <c r="J293" s="45">
        <f>SmtRes!CZ56</f>
        <v>410.21</v>
      </c>
      <c r="K293" s="44"/>
      <c r="L293" s="45">
        <f>SmtRes!DI56</f>
        <v>-339.65</v>
      </c>
    </row>
    <row r="294" spans="1:83" ht="15" x14ac:dyDescent="0.2">
      <c r="A294" s="40"/>
      <c r="B294" s="43">
        <v>2</v>
      </c>
      <c r="C294" s="40" t="s">
        <v>796</v>
      </c>
      <c r="D294" s="42"/>
      <c r="E294" s="48"/>
      <c r="F294" s="43"/>
      <c r="G294" s="48"/>
      <c r="H294" s="43"/>
      <c r="I294" s="43"/>
      <c r="J294" s="43"/>
      <c r="K294" s="43"/>
      <c r="L294" s="49">
        <f>SUM(L295:L299)-SUMIF(CE295:CE299, 1, L295:L299)</f>
        <v>-198.88</v>
      </c>
    </row>
    <row r="295" spans="1:83" ht="15" x14ac:dyDescent="0.2">
      <c r="A295" s="40"/>
      <c r="B295" s="43"/>
      <c r="C295" s="40" t="s">
        <v>799</v>
      </c>
      <c r="D295" s="42" t="s">
        <v>581</v>
      </c>
      <c r="E295" s="48"/>
      <c r="F295" s="43"/>
      <c r="G295" s="48">
        <f>Source!V68</f>
        <v>-0.44159999999999999</v>
      </c>
      <c r="H295" s="43"/>
      <c r="I295" s="43"/>
      <c r="J295" s="43"/>
      <c r="K295" s="43"/>
      <c r="L295" s="49">
        <f>SUMIF(CE296:CE299, 1, L296:L299)</f>
        <v>-211.07</v>
      </c>
      <c r="CE295">
        <v>1</v>
      </c>
    </row>
    <row r="296" spans="1:83" ht="28.5" x14ac:dyDescent="0.2">
      <c r="A296" s="41"/>
      <c r="B296" s="41" t="s">
        <v>589</v>
      </c>
      <c r="C296" s="41" t="s">
        <v>591</v>
      </c>
      <c r="D296" s="42" t="s">
        <v>463</v>
      </c>
      <c r="E296" s="43">
        <v>7.0000000000000007E-2</v>
      </c>
      <c r="F296" s="43">
        <f>ROUND((1.15)*1.2,7)</f>
        <v>1.38</v>
      </c>
      <c r="G296" s="43">
        <f>SmtRes!CX58</f>
        <v>-0.38640000000000002</v>
      </c>
      <c r="H296" s="45">
        <f>SmtRes!CZ58</f>
        <v>346.73</v>
      </c>
      <c r="I296" s="44">
        <f>SmtRes!AJ58</f>
        <v>1.26</v>
      </c>
      <c r="J296" s="45">
        <f>ROUND(H296*I296, 2)</f>
        <v>436.88</v>
      </c>
      <c r="K296" s="44"/>
      <c r="L296" s="45">
        <f>SmtRes!DG58</f>
        <v>-168.81</v>
      </c>
    </row>
    <row r="297" spans="1:83" ht="28.5" x14ac:dyDescent="0.2">
      <c r="A297" s="41"/>
      <c r="B297" s="41" t="s">
        <v>592</v>
      </c>
      <c r="C297" s="41" t="s">
        <v>798</v>
      </c>
      <c r="D297" s="42" t="s">
        <v>581</v>
      </c>
      <c r="E297" s="43">
        <f>SmtRes!DO58*SmtRes!AT58</f>
        <v>7.0000000000000007E-2</v>
      </c>
      <c r="F297" s="43">
        <f>ROUND((1.15)*1.2,7)</f>
        <v>1.38</v>
      </c>
      <c r="G297" s="43">
        <f>SmtRes!DO58*SmtRes!CX58</f>
        <v>-0.38640000000000002</v>
      </c>
      <c r="H297" s="45"/>
      <c r="I297" s="44"/>
      <c r="J297" s="45">
        <f>ROUND(SmtRes!AG58/SmtRes!DO58, 2)</f>
        <v>477.98</v>
      </c>
      <c r="K297" s="44"/>
      <c r="L297" s="45">
        <f>SmtRes!DH58</f>
        <v>-184.69</v>
      </c>
      <c r="CE297">
        <v>1</v>
      </c>
    </row>
    <row r="298" spans="1:83" ht="28.5" x14ac:dyDescent="0.2">
      <c r="A298" s="41"/>
      <c r="B298" s="41" t="s">
        <v>593</v>
      </c>
      <c r="C298" s="41" t="s">
        <v>595</v>
      </c>
      <c r="D298" s="42" t="s">
        <v>463</v>
      </c>
      <c r="E298" s="43">
        <v>0.01</v>
      </c>
      <c r="F298" s="43">
        <f>ROUND((1.15)*1.2,7)</f>
        <v>1.38</v>
      </c>
      <c r="G298" s="43">
        <f>SmtRes!CX59</f>
        <v>-5.5199999999999999E-2</v>
      </c>
      <c r="H298" s="45"/>
      <c r="I298" s="44"/>
      <c r="J298" s="45">
        <f>SmtRes!CZ59</f>
        <v>544.70000000000005</v>
      </c>
      <c r="K298" s="44"/>
      <c r="L298" s="45">
        <f>SmtRes!DG59</f>
        <v>-30.07</v>
      </c>
    </row>
    <row r="299" spans="1:83" ht="28.5" x14ac:dyDescent="0.2">
      <c r="A299" s="41"/>
      <c r="B299" s="41" t="s">
        <v>592</v>
      </c>
      <c r="C299" s="50" t="s">
        <v>798</v>
      </c>
      <c r="D299" s="51" t="s">
        <v>581</v>
      </c>
      <c r="E299" s="52">
        <f>SmtRes!DO59*SmtRes!AT59</f>
        <v>0.01</v>
      </c>
      <c r="F299" s="52">
        <f>ROUND((1.15)*1.2,7)</f>
        <v>1.38</v>
      </c>
      <c r="G299" s="52">
        <f>SmtRes!DO59*SmtRes!CX59</f>
        <v>-5.5199999999999999E-2</v>
      </c>
      <c r="H299" s="53"/>
      <c r="I299" s="54"/>
      <c r="J299" s="53">
        <f>ROUND(SmtRes!AG59/SmtRes!DO59, 2)</f>
        <v>477.98</v>
      </c>
      <c r="K299" s="54"/>
      <c r="L299" s="53">
        <f>SmtRes!DH59</f>
        <v>-26.38</v>
      </c>
      <c r="CE299">
        <v>1</v>
      </c>
    </row>
    <row r="300" spans="1:83" ht="15" x14ac:dyDescent="0.2">
      <c r="A300" s="41"/>
      <c r="B300" s="41"/>
      <c r="C300" s="56" t="s">
        <v>800</v>
      </c>
      <c r="D300" s="42"/>
      <c r="E300" s="43"/>
      <c r="F300" s="43"/>
      <c r="G300" s="43"/>
      <c r="H300" s="45"/>
      <c r="I300" s="44"/>
      <c r="J300" s="45"/>
      <c r="K300" s="44"/>
      <c r="L300" s="45">
        <f>L292+L294+L295</f>
        <v>-749.59999999999991</v>
      </c>
    </row>
    <row r="301" spans="1:83" ht="14.25" x14ac:dyDescent="0.2">
      <c r="A301" s="41"/>
      <c r="B301" s="41"/>
      <c r="C301" s="41" t="s">
        <v>801</v>
      </c>
      <c r="D301" s="42"/>
      <c r="E301" s="43"/>
      <c r="F301" s="43"/>
      <c r="G301" s="43"/>
      <c r="H301" s="45"/>
      <c r="I301" s="44"/>
      <c r="J301" s="45"/>
      <c r="K301" s="44"/>
      <c r="L301" s="45">
        <f>SUM(AR290:AR304)+SUM(AS290:AS304)+SUM(AT290:AT304)+SUM(AU290:AU304)+SUM(AV290:AV304)</f>
        <v>-550.72</v>
      </c>
    </row>
    <row r="302" spans="1:83" ht="14.25" x14ac:dyDescent="0.2">
      <c r="A302" s="41"/>
      <c r="B302" s="41" t="s">
        <v>29</v>
      </c>
      <c r="C302" s="41" t="s">
        <v>802</v>
      </c>
      <c r="D302" s="42" t="s">
        <v>715</v>
      </c>
      <c r="E302" s="43">
        <f>Source!BZ68</f>
        <v>103</v>
      </c>
      <c r="F302" s="43"/>
      <c r="G302" s="43">
        <f>Source!AT68</f>
        <v>103</v>
      </c>
      <c r="H302" s="45"/>
      <c r="I302" s="44"/>
      <c r="J302" s="45"/>
      <c r="K302" s="44"/>
      <c r="L302" s="45">
        <f>SUM(AZ290:AZ304)</f>
        <v>-567.24</v>
      </c>
    </row>
    <row r="303" spans="1:83" ht="14.25" x14ac:dyDescent="0.2">
      <c r="A303" s="50"/>
      <c r="B303" s="50" t="s">
        <v>30</v>
      </c>
      <c r="C303" s="50" t="s">
        <v>803</v>
      </c>
      <c r="D303" s="51" t="s">
        <v>715</v>
      </c>
      <c r="E303" s="52">
        <f>Source!CA68</f>
        <v>60</v>
      </c>
      <c r="F303" s="52"/>
      <c r="G303" s="52">
        <f>Source!AU68</f>
        <v>60</v>
      </c>
      <c r="H303" s="53"/>
      <c r="I303" s="54"/>
      <c r="J303" s="53"/>
      <c r="K303" s="54"/>
      <c r="L303" s="53">
        <f>SUM(BA290:BA304)</f>
        <v>-330.43</v>
      </c>
    </row>
    <row r="304" spans="1:83" ht="15" x14ac:dyDescent="0.2">
      <c r="C304" s="85" t="s">
        <v>804</v>
      </c>
      <c r="D304" s="85"/>
      <c r="E304" s="85"/>
      <c r="F304" s="85"/>
      <c r="G304" s="85"/>
      <c r="H304" s="85"/>
      <c r="I304" s="86">
        <f>K304/E290</f>
        <v>411.8175</v>
      </c>
      <c r="J304" s="86"/>
      <c r="K304" s="86">
        <f>L292+L294+L302+L303+L295</f>
        <v>-1647.27</v>
      </c>
      <c r="L304" s="86"/>
      <c r="AD304">
        <f>ROUND((Source!AT68/100)*((ROUND(SUMIF(SmtRes!AQ56:'SmtRes'!AQ59,"=1",SmtRes!AD56:'SmtRes'!AD59)*Source!I68, 2)+ROUND(SUMIF(SmtRes!AQ56:'SmtRes'!AQ59,"=1",SmtRes!AC56:'SmtRes'!AC59)*Source!I68, 2))), 2)</f>
        <v>-5628.62</v>
      </c>
      <c r="AE304">
        <f>ROUND((Source!AU68/100)*((ROUND(SUMIF(SmtRes!AQ56:'SmtRes'!AQ59,"=1",SmtRes!AD56:'SmtRes'!AD59)*Source!I68, 2)+ROUND(SUMIF(SmtRes!AQ56:'SmtRes'!AQ59,"=1",SmtRes!AC56:'SmtRes'!AC59)*Source!I68, 2))), 2)</f>
        <v>-3278.81</v>
      </c>
      <c r="AN304" s="55">
        <f>L292+L294+L302+L303+L295</f>
        <v>-1647.27</v>
      </c>
      <c r="AO304" s="55">
        <f>L294</f>
        <v>-198.88</v>
      </c>
      <c r="AQ304" t="s">
        <v>805</v>
      </c>
      <c r="AR304" s="55">
        <f>L292</f>
        <v>-339.65</v>
      </c>
      <c r="AT304" s="55">
        <f>L295</f>
        <v>-211.07</v>
      </c>
      <c r="AV304" t="s">
        <v>805</v>
      </c>
      <c r="AW304">
        <f>0</f>
        <v>0</v>
      </c>
      <c r="AZ304">
        <f>Source!X68</f>
        <v>-567.24</v>
      </c>
      <c r="BA304">
        <f>Source!Y68</f>
        <v>-330.43</v>
      </c>
      <c r="CD304">
        <v>1</v>
      </c>
    </row>
    <row r="305" spans="1:83" ht="79.5" x14ac:dyDescent="0.2">
      <c r="A305" s="39" t="s">
        <v>134</v>
      </c>
      <c r="B305" s="41" t="s">
        <v>833</v>
      </c>
      <c r="C305" s="41" t="s">
        <v>834</v>
      </c>
      <c r="D305" s="42" t="str">
        <f>Source!H69</f>
        <v>ШТ</v>
      </c>
      <c r="E305" s="43">
        <f>Source!K69</f>
        <v>-4</v>
      </c>
      <c r="F305" s="43"/>
      <c r="G305" s="43">
        <f>Source!I69</f>
        <v>-4</v>
      </c>
      <c r="H305" s="45"/>
      <c r="I305" s="44"/>
      <c r="J305" s="45"/>
      <c r="K305" s="44"/>
      <c r="L305" s="45"/>
    </row>
    <row r="306" spans="1:83" ht="280.5" x14ac:dyDescent="0.2">
      <c r="B306" s="46" t="str">
        <f>Source!EO69</f>
        <v>Поправка: 421/пр_2020_прил.10_т.5_п.9.1_гр.3  Поправка: 421/пр_2020_прил.10_т.5_п.4_гр.3</v>
      </c>
      <c r="C306" s="46" t="str">
        <f>Source!CN69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07" spans="1:83" ht="15" x14ac:dyDescent="0.2">
      <c r="A307" s="40"/>
      <c r="B307" s="43">
        <v>1</v>
      </c>
      <c r="C307" s="40" t="s">
        <v>795</v>
      </c>
      <c r="D307" s="42" t="s">
        <v>581</v>
      </c>
      <c r="E307" s="48"/>
      <c r="F307" s="43"/>
      <c r="G307" s="48">
        <f>Source!U69</f>
        <v>-0.82799999999999996</v>
      </c>
      <c r="H307" s="43"/>
      <c r="I307" s="43"/>
      <c r="J307" s="43"/>
      <c r="K307" s="43"/>
      <c r="L307" s="49">
        <f>SUM(L308:L308)-SUMIF(CE308:CE308, 1, L308:L308)</f>
        <v>-339.65</v>
      </c>
    </row>
    <row r="308" spans="1:83" ht="28.5" x14ac:dyDescent="0.2">
      <c r="A308" s="41"/>
      <c r="B308" s="41" t="s">
        <v>624</v>
      </c>
      <c r="C308" s="41" t="s">
        <v>625</v>
      </c>
      <c r="D308" s="42" t="s">
        <v>581</v>
      </c>
      <c r="E308" s="43">
        <v>0.15</v>
      </c>
      <c r="F308" s="43">
        <f>ROUND((1.15)*1.2,7)</f>
        <v>1.38</v>
      </c>
      <c r="G308" s="43">
        <f>SmtRes!CX60</f>
        <v>-0.82799999999999996</v>
      </c>
      <c r="H308" s="45"/>
      <c r="I308" s="44"/>
      <c r="J308" s="45">
        <f>SmtRes!CZ60</f>
        <v>410.21</v>
      </c>
      <c r="K308" s="44"/>
      <c r="L308" s="45">
        <f>SmtRes!DI60</f>
        <v>-339.65</v>
      </c>
    </row>
    <row r="309" spans="1:83" ht="15" x14ac:dyDescent="0.2">
      <c r="A309" s="40"/>
      <c r="B309" s="43">
        <v>2</v>
      </c>
      <c r="C309" s="40" t="s">
        <v>796</v>
      </c>
      <c r="D309" s="42"/>
      <c r="E309" s="48"/>
      <c r="F309" s="43"/>
      <c r="G309" s="48"/>
      <c r="H309" s="43"/>
      <c r="I309" s="43"/>
      <c r="J309" s="43"/>
      <c r="K309" s="43"/>
      <c r="L309" s="49">
        <f>SUM(L310:L314)-SUMIF(CE310:CE314, 1, L310:L314)</f>
        <v>-198.88</v>
      </c>
    </row>
    <row r="310" spans="1:83" ht="15" x14ac:dyDescent="0.2">
      <c r="A310" s="40"/>
      <c r="B310" s="43"/>
      <c r="C310" s="40" t="s">
        <v>799</v>
      </c>
      <c r="D310" s="42" t="s">
        <v>581</v>
      </c>
      <c r="E310" s="48"/>
      <c r="F310" s="43"/>
      <c r="G310" s="48">
        <f>Source!V69</f>
        <v>-0.44159999999999999</v>
      </c>
      <c r="H310" s="43"/>
      <c r="I310" s="43"/>
      <c r="J310" s="43"/>
      <c r="K310" s="43"/>
      <c r="L310" s="49">
        <f>SUMIF(CE311:CE314, 1, L311:L314)</f>
        <v>-211.07</v>
      </c>
      <c r="CE310">
        <v>1</v>
      </c>
    </row>
    <row r="311" spans="1:83" ht="28.5" x14ac:dyDescent="0.2">
      <c r="A311" s="41"/>
      <c r="B311" s="41" t="s">
        <v>589</v>
      </c>
      <c r="C311" s="41" t="s">
        <v>591</v>
      </c>
      <c r="D311" s="42" t="s">
        <v>463</v>
      </c>
      <c r="E311" s="43">
        <v>7.0000000000000007E-2</v>
      </c>
      <c r="F311" s="43">
        <f>ROUND((1.15)*1.2,7)</f>
        <v>1.38</v>
      </c>
      <c r="G311" s="43">
        <f>SmtRes!CX62</f>
        <v>-0.38640000000000002</v>
      </c>
      <c r="H311" s="45">
        <f>SmtRes!CZ62</f>
        <v>346.73</v>
      </c>
      <c r="I311" s="44">
        <f>SmtRes!AJ62</f>
        <v>1.26</v>
      </c>
      <c r="J311" s="45">
        <f>ROUND(H311*I311, 2)</f>
        <v>436.88</v>
      </c>
      <c r="K311" s="44"/>
      <c r="L311" s="45">
        <f>SmtRes!DG62</f>
        <v>-168.81</v>
      </c>
    </row>
    <row r="312" spans="1:83" ht="28.5" x14ac:dyDescent="0.2">
      <c r="A312" s="41"/>
      <c r="B312" s="41" t="s">
        <v>592</v>
      </c>
      <c r="C312" s="41" t="s">
        <v>798</v>
      </c>
      <c r="D312" s="42" t="s">
        <v>581</v>
      </c>
      <c r="E312" s="43">
        <f>SmtRes!DO62*SmtRes!AT62</f>
        <v>7.0000000000000007E-2</v>
      </c>
      <c r="F312" s="43">
        <f>ROUND((1.15)*1.2,7)</f>
        <v>1.38</v>
      </c>
      <c r="G312" s="43">
        <f>SmtRes!DO62*SmtRes!CX62</f>
        <v>-0.38640000000000002</v>
      </c>
      <c r="H312" s="45"/>
      <c r="I312" s="44"/>
      <c r="J312" s="45">
        <f>ROUND(SmtRes!AG62/SmtRes!DO62, 2)</f>
        <v>477.98</v>
      </c>
      <c r="K312" s="44"/>
      <c r="L312" s="45">
        <f>SmtRes!DH62</f>
        <v>-184.69</v>
      </c>
      <c r="CE312">
        <v>1</v>
      </c>
    </row>
    <row r="313" spans="1:83" ht="28.5" x14ac:dyDescent="0.2">
      <c r="A313" s="41"/>
      <c r="B313" s="41" t="s">
        <v>593</v>
      </c>
      <c r="C313" s="41" t="s">
        <v>595</v>
      </c>
      <c r="D313" s="42" t="s">
        <v>463</v>
      </c>
      <c r="E313" s="43">
        <v>0.01</v>
      </c>
      <c r="F313" s="43">
        <f>ROUND((1.15)*1.2,7)</f>
        <v>1.38</v>
      </c>
      <c r="G313" s="43">
        <f>SmtRes!CX63</f>
        <v>-5.5199999999999999E-2</v>
      </c>
      <c r="H313" s="45"/>
      <c r="I313" s="44"/>
      <c r="J313" s="45">
        <f>SmtRes!CZ63</f>
        <v>544.70000000000005</v>
      </c>
      <c r="K313" s="44"/>
      <c r="L313" s="45">
        <f>SmtRes!DG63</f>
        <v>-30.07</v>
      </c>
    </row>
    <row r="314" spans="1:83" ht="28.5" x14ac:dyDescent="0.2">
      <c r="A314" s="41"/>
      <c r="B314" s="41" t="s">
        <v>592</v>
      </c>
      <c r="C314" s="50" t="s">
        <v>798</v>
      </c>
      <c r="D314" s="51" t="s">
        <v>581</v>
      </c>
      <c r="E314" s="52">
        <f>SmtRes!DO63*SmtRes!AT63</f>
        <v>0.01</v>
      </c>
      <c r="F314" s="52">
        <f>ROUND((1.15)*1.2,7)</f>
        <v>1.38</v>
      </c>
      <c r="G314" s="52">
        <f>SmtRes!DO63*SmtRes!CX63</f>
        <v>-5.5199999999999999E-2</v>
      </c>
      <c r="H314" s="53"/>
      <c r="I314" s="54"/>
      <c r="J314" s="53">
        <f>ROUND(SmtRes!AG63/SmtRes!DO63, 2)</f>
        <v>477.98</v>
      </c>
      <c r="K314" s="54"/>
      <c r="L314" s="53">
        <f>SmtRes!DH63</f>
        <v>-26.38</v>
      </c>
      <c r="CE314">
        <v>1</v>
      </c>
    </row>
    <row r="315" spans="1:83" ht="15" x14ac:dyDescent="0.2">
      <c r="A315" s="41"/>
      <c r="B315" s="41"/>
      <c r="C315" s="56" t="s">
        <v>800</v>
      </c>
      <c r="D315" s="42"/>
      <c r="E315" s="43"/>
      <c r="F315" s="43"/>
      <c r="G315" s="43"/>
      <c r="H315" s="45"/>
      <c r="I315" s="44"/>
      <c r="J315" s="45"/>
      <c r="K315" s="44"/>
      <c r="L315" s="45">
        <f>L307+L309+L310</f>
        <v>-749.59999999999991</v>
      </c>
    </row>
    <row r="316" spans="1:83" ht="14.25" x14ac:dyDescent="0.2">
      <c r="A316" s="41"/>
      <c r="B316" s="41"/>
      <c r="C316" s="41" t="s">
        <v>801</v>
      </c>
      <c r="D316" s="42"/>
      <c r="E316" s="43"/>
      <c r="F316" s="43"/>
      <c r="G316" s="43"/>
      <c r="H316" s="45"/>
      <c r="I316" s="44"/>
      <c r="J316" s="45"/>
      <c r="K316" s="44"/>
      <c r="L316" s="45">
        <f>SUM(AR305:AR319)+SUM(AS305:AS319)+SUM(AT305:AT319)+SUM(AU305:AU319)+SUM(AV305:AV319)</f>
        <v>-550.72</v>
      </c>
    </row>
    <row r="317" spans="1:83" ht="14.25" x14ac:dyDescent="0.2">
      <c r="A317" s="41"/>
      <c r="B317" s="41" t="s">
        <v>29</v>
      </c>
      <c r="C317" s="41" t="s">
        <v>802</v>
      </c>
      <c r="D317" s="42" t="s">
        <v>715</v>
      </c>
      <c r="E317" s="43">
        <f>Source!BZ69</f>
        <v>103</v>
      </c>
      <c r="F317" s="43"/>
      <c r="G317" s="43">
        <f>Source!AT69</f>
        <v>103</v>
      </c>
      <c r="H317" s="45"/>
      <c r="I317" s="44"/>
      <c r="J317" s="45"/>
      <c r="K317" s="44"/>
      <c r="L317" s="45">
        <f>SUM(AZ305:AZ319)</f>
        <v>-567.24</v>
      </c>
    </row>
    <row r="318" spans="1:83" ht="14.25" x14ac:dyDescent="0.2">
      <c r="A318" s="50"/>
      <c r="B318" s="50" t="s">
        <v>30</v>
      </c>
      <c r="C318" s="50" t="s">
        <v>803</v>
      </c>
      <c r="D318" s="51" t="s">
        <v>715</v>
      </c>
      <c r="E318" s="52">
        <f>Source!CA69</f>
        <v>60</v>
      </c>
      <c r="F318" s="52"/>
      <c r="G318" s="52">
        <f>Source!AU69</f>
        <v>60</v>
      </c>
      <c r="H318" s="53"/>
      <c r="I318" s="54"/>
      <c r="J318" s="53"/>
      <c r="K318" s="54"/>
      <c r="L318" s="53">
        <f>SUM(BA305:BA319)</f>
        <v>-330.43</v>
      </c>
    </row>
    <row r="319" spans="1:83" ht="15" x14ac:dyDescent="0.2">
      <c r="C319" s="85" t="s">
        <v>804</v>
      </c>
      <c r="D319" s="85"/>
      <c r="E319" s="85"/>
      <c r="F319" s="85"/>
      <c r="G319" s="85"/>
      <c r="H319" s="85"/>
      <c r="I319" s="86">
        <f>K319/E305</f>
        <v>411.8175</v>
      </c>
      <c r="J319" s="86"/>
      <c r="K319" s="86">
        <f>L307+L309+L317+L318+L310</f>
        <v>-1647.27</v>
      </c>
      <c r="L319" s="86"/>
      <c r="AD319">
        <f>ROUND((Source!AT69/100)*((ROUND(SUMIF(SmtRes!AQ60:'SmtRes'!AQ63,"=1",SmtRes!AD60:'SmtRes'!AD63)*Source!I69, 2)+ROUND(SUMIF(SmtRes!AQ60:'SmtRes'!AQ63,"=1",SmtRes!AC60:'SmtRes'!AC63)*Source!I69, 2))), 2)</f>
        <v>-5628.62</v>
      </c>
      <c r="AE319">
        <f>ROUND((Source!AU69/100)*((ROUND(SUMIF(SmtRes!AQ60:'SmtRes'!AQ63,"=1",SmtRes!AD60:'SmtRes'!AD63)*Source!I69, 2)+ROUND(SUMIF(SmtRes!AQ60:'SmtRes'!AQ63,"=1",SmtRes!AC60:'SmtRes'!AC63)*Source!I69, 2))), 2)</f>
        <v>-3278.81</v>
      </c>
      <c r="AN319" s="55">
        <f>L307+L309+L317+L318+L310</f>
        <v>-1647.27</v>
      </c>
      <c r="AO319" s="55">
        <f>L309</f>
        <v>-198.88</v>
      </c>
      <c r="AQ319" t="s">
        <v>805</v>
      </c>
      <c r="AR319" s="55">
        <f>L307</f>
        <v>-339.65</v>
      </c>
      <c r="AT319" s="55">
        <f>L310</f>
        <v>-211.07</v>
      </c>
      <c r="AV319" t="s">
        <v>805</v>
      </c>
      <c r="AW319">
        <f>0</f>
        <v>0</v>
      </c>
      <c r="AZ319">
        <f>Source!X69</f>
        <v>-567.24</v>
      </c>
      <c r="BA319">
        <f>Source!Y69</f>
        <v>-330.43</v>
      </c>
      <c r="CD319">
        <v>1</v>
      </c>
    </row>
    <row r="320" spans="1:83" ht="79.5" x14ac:dyDescent="0.2">
      <c r="A320" s="39" t="s">
        <v>135</v>
      </c>
      <c r="B320" s="41" t="s">
        <v>833</v>
      </c>
      <c r="C320" s="41" t="s">
        <v>834</v>
      </c>
      <c r="D320" s="42" t="str">
        <f>Source!H70</f>
        <v>ШТ</v>
      </c>
      <c r="E320" s="43">
        <f>Source!K70</f>
        <v>1</v>
      </c>
      <c r="F320" s="43"/>
      <c r="G320" s="43">
        <f>Source!I70</f>
        <v>1</v>
      </c>
      <c r="H320" s="45"/>
      <c r="I320" s="44"/>
      <c r="J320" s="45"/>
      <c r="K320" s="44"/>
      <c r="L320" s="45"/>
    </row>
    <row r="321" spans="1:83" ht="280.5" x14ac:dyDescent="0.2">
      <c r="B321" s="46" t="str">
        <f>Source!EO70</f>
        <v>Поправка: 421/пр_2020_прил.10_т.5_п.9.1_гр.3  Поправка: 421/пр_2020_прил.10_т.5_п.4_гр.3</v>
      </c>
      <c r="C321" s="46" t="str">
        <f>Source!CN70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22" spans="1:83" ht="15" x14ac:dyDescent="0.2">
      <c r="A322" s="40"/>
      <c r="B322" s="43">
        <v>1</v>
      </c>
      <c r="C322" s="40" t="s">
        <v>795</v>
      </c>
      <c r="D322" s="42" t="s">
        <v>581</v>
      </c>
      <c r="E322" s="48"/>
      <c r="F322" s="43"/>
      <c r="G322" s="48">
        <f>Source!U70</f>
        <v>0.20699999999999999</v>
      </c>
      <c r="H322" s="43"/>
      <c r="I322" s="43"/>
      <c r="J322" s="43"/>
      <c r="K322" s="43"/>
      <c r="L322" s="49">
        <f>SUM(L323:L323)-SUMIF(CE323:CE323, 1, L323:L323)</f>
        <v>84.91</v>
      </c>
    </row>
    <row r="323" spans="1:83" ht="28.5" x14ac:dyDescent="0.2">
      <c r="A323" s="41"/>
      <c r="B323" s="41" t="s">
        <v>624</v>
      </c>
      <c r="C323" s="41" t="s">
        <v>625</v>
      </c>
      <c r="D323" s="42" t="s">
        <v>581</v>
      </c>
      <c r="E323" s="43">
        <v>0.15</v>
      </c>
      <c r="F323" s="43">
        <f>ROUND((1.15)*1.2,7)</f>
        <v>1.38</v>
      </c>
      <c r="G323" s="43">
        <f>SmtRes!CX64</f>
        <v>0.20699999999999999</v>
      </c>
      <c r="H323" s="45"/>
      <c r="I323" s="44"/>
      <c r="J323" s="45">
        <f>SmtRes!CZ64</f>
        <v>410.21</v>
      </c>
      <c r="K323" s="44"/>
      <c r="L323" s="45">
        <f>SmtRes!DI64</f>
        <v>84.91</v>
      </c>
    </row>
    <row r="324" spans="1:83" ht="15" x14ac:dyDescent="0.2">
      <c r="A324" s="40"/>
      <c r="B324" s="43">
        <v>2</v>
      </c>
      <c r="C324" s="40" t="s">
        <v>796</v>
      </c>
      <c r="D324" s="42"/>
      <c r="E324" s="48"/>
      <c r="F324" s="43"/>
      <c r="G324" s="48"/>
      <c r="H324" s="43"/>
      <c r="I324" s="43"/>
      <c r="J324" s="43"/>
      <c r="K324" s="43"/>
      <c r="L324" s="49">
        <f>SUM(L325:L329)-SUMIF(CE325:CE329, 1, L325:L329)</f>
        <v>49.72</v>
      </c>
    </row>
    <row r="325" spans="1:83" ht="15" x14ac:dyDescent="0.2">
      <c r="A325" s="40"/>
      <c r="B325" s="43"/>
      <c r="C325" s="40" t="s">
        <v>799</v>
      </c>
      <c r="D325" s="42" t="s">
        <v>581</v>
      </c>
      <c r="E325" s="48"/>
      <c r="F325" s="43"/>
      <c r="G325" s="48">
        <f>Source!V70</f>
        <v>0.1104</v>
      </c>
      <c r="H325" s="43"/>
      <c r="I325" s="43"/>
      <c r="J325" s="43"/>
      <c r="K325" s="43"/>
      <c r="L325" s="49">
        <f>SUMIF(CE326:CE329, 1, L326:L329)</f>
        <v>52.77</v>
      </c>
      <c r="CE325">
        <v>1</v>
      </c>
    </row>
    <row r="326" spans="1:83" ht="28.5" x14ac:dyDescent="0.2">
      <c r="A326" s="41"/>
      <c r="B326" s="41" t="s">
        <v>589</v>
      </c>
      <c r="C326" s="41" t="s">
        <v>591</v>
      </c>
      <c r="D326" s="42" t="s">
        <v>463</v>
      </c>
      <c r="E326" s="43">
        <v>7.0000000000000007E-2</v>
      </c>
      <c r="F326" s="43">
        <f>ROUND((1.15)*1.2,7)</f>
        <v>1.38</v>
      </c>
      <c r="G326" s="43">
        <f>SmtRes!CX66</f>
        <v>9.6600000000000005E-2</v>
      </c>
      <c r="H326" s="45">
        <f>SmtRes!CZ66</f>
        <v>346.73</v>
      </c>
      <c r="I326" s="44">
        <f>SmtRes!AJ66</f>
        <v>1.26</v>
      </c>
      <c r="J326" s="45">
        <f>ROUND(H326*I326, 2)</f>
        <v>436.88</v>
      </c>
      <c r="K326" s="44"/>
      <c r="L326" s="45">
        <f>SmtRes!DG66</f>
        <v>42.2</v>
      </c>
    </row>
    <row r="327" spans="1:83" ht="28.5" x14ac:dyDescent="0.2">
      <c r="A327" s="41"/>
      <c r="B327" s="41" t="s">
        <v>592</v>
      </c>
      <c r="C327" s="41" t="s">
        <v>798</v>
      </c>
      <c r="D327" s="42" t="s">
        <v>581</v>
      </c>
      <c r="E327" s="43">
        <f>SmtRes!DO66*SmtRes!AT66</f>
        <v>7.0000000000000007E-2</v>
      </c>
      <c r="F327" s="43">
        <f>ROUND((1.15)*1.2,7)</f>
        <v>1.38</v>
      </c>
      <c r="G327" s="43">
        <f>SmtRes!DO66*SmtRes!CX66</f>
        <v>9.6600000000000005E-2</v>
      </c>
      <c r="H327" s="45"/>
      <c r="I327" s="44"/>
      <c r="J327" s="45">
        <f>ROUND(SmtRes!AG66/SmtRes!DO66, 2)</f>
        <v>477.98</v>
      </c>
      <c r="K327" s="44"/>
      <c r="L327" s="45">
        <f>SmtRes!DH66</f>
        <v>46.17</v>
      </c>
      <c r="CE327">
        <v>1</v>
      </c>
    </row>
    <row r="328" spans="1:83" ht="28.5" x14ac:dyDescent="0.2">
      <c r="A328" s="41"/>
      <c r="B328" s="41" t="s">
        <v>593</v>
      </c>
      <c r="C328" s="41" t="s">
        <v>595</v>
      </c>
      <c r="D328" s="42" t="s">
        <v>463</v>
      </c>
      <c r="E328" s="43">
        <v>0.01</v>
      </c>
      <c r="F328" s="43">
        <f>ROUND((1.15)*1.2,7)</f>
        <v>1.38</v>
      </c>
      <c r="G328" s="43">
        <f>SmtRes!CX67</f>
        <v>1.38E-2</v>
      </c>
      <c r="H328" s="45"/>
      <c r="I328" s="44"/>
      <c r="J328" s="45">
        <f>SmtRes!CZ67</f>
        <v>544.70000000000005</v>
      </c>
      <c r="K328" s="44"/>
      <c r="L328" s="45">
        <f>SmtRes!DG67</f>
        <v>7.52</v>
      </c>
    </row>
    <row r="329" spans="1:83" ht="28.5" x14ac:dyDescent="0.2">
      <c r="A329" s="41"/>
      <c r="B329" s="41" t="s">
        <v>592</v>
      </c>
      <c r="C329" s="50" t="s">
        <v>798</v>
      </c>
      <c r="D329" s="51" t="s">
        <v>581</v>
      </c>
      <c r="E329" s="52">
        <f>SmtRes!DO67*SmtRes!AT67</f>
        <v>0.01</v>
      </c>
      <c r="F329" s="52">
        <f>ROUND((1.15)*1.2,7)</f>
        <v>1.38</v>
      </c>
      <c r="G329" s="52">
        <f>SmtRes!DO67*SmtRes!CX67</f>
        <v>1.38E-2</v>
      </c>
      <c r="H329" s="53"/>
      <c r="I329" s="54"/>
      <c r="J329" s="53">
        <f>ROUND(SmtRes!AG67/SmtRes!DO67, 2)</f>
        <v>477.98</v>
      </c>
      <c r="K329" s="54"/>
      <c r="L329" s="53">
        <f>SmtRes!DH67</f>
        <v>6.6</v>
      </c>
      <c r="CE329">
        <v>1</v>
      </c>
    </row>
    <row r="330" spans="1:83" ht="15" x14ac:dyDescent="0.2">
      <c r="A330" s="41"/>
      <c r="B330" s="41"/>
      <c r="C330" s="56" t="s">
        <v>800</v>
      </c>
      <c r="D330" s="42"/>
      <c r="E330" s="43"/>
      <c r="F330" s="43"/>
      <c r="G330" s="43"/>
      <c r="H330" s="45"/>
      <c r="I330" s="44"/>
      <c r="J330" s="45"/>
      <c r="K330" s="44"/>
      <c r="L330" s="45">
        <f>L322+L324+L325</f>
        <v>187.4</v>
      </c>
    </row>
    <row r="331" spans="1:83" ht="14.25" x14ac:dyDescent="0.2">
      <c r="A331" s="41"/>
      <c r="B331" s="41"/>
      <c r="C331" s="41" t="s">
        <v>801</v>
      </c>
      <c r="D331" s="42"/>
      <c r="E331" s="43"/>
      <c r="F331" s="43"/>
      <c r="G331" s="43"/>
      <c r="H331" s="45"/>
      <c r="I331" s="44"/>
      <c r="J331" s="45"/>
      <c r="K331" s="44"/>
      <c r="L331" s="45">
        <f>SUM(AR320:AR334)+SUM(AS320:AS334)+SUM(AT320:AT334)+SUM(AU320:AU334)+SUM(AV320:AV334)</f>
        <v>137.68</v>
      </c>
    </row>
    <row r="332" spans="1:83" ht="14.25" x14ac:dyDescent="0.2">
      <c r="A332" s="41"/>
      <c r="B332" s="41" t="s">
        <v>29</v>
      </c>
      <c r="C332" s="41" t="s">
        <v>802</v>
      </c>
      <c r="D332" s="42" t="s">
        <v>715</v>
      </c>
      <c r="E332" s="43">
        <f>Source!BZ70</f>
        <v>103</v>
      </c>
      <c r="F332" s="43"/>
      <c r="G332" s="43">
        <f>Source!AT70</f>
        <v>103</v>
      </c>
      <c r="H332" s="45"/>
      <c r="I332" s="44"/>
      <c r="J332" s="45"/>
      <c r="K332" s="44"/>
      <c r="L332" s="45">
        <f>SUM(AZ320:AZ334)</f>
        <v>141.81</v>
      </c>
    </row>
    <row r="333" spans="1:83" ht="14.25" x14ac:dyDescent="0.2">
      <c r="A333" s="50"/>
      <c r="B333" s="50" t="s">
        <v>30</v>
      </c>
      <c r="C333" s="50" t="s">
        <v>803</v>
      </c>
      <c r="D333" s="51" t="s">
        <v>715</v>
      </c>
      <c r="E333" s="52">
        <f>Source!CA70</f>
        <v>60</v>
      </c>
      <c r="F333" s="52"/>
      <c r="G333" s="52">
        <f>Source!AU70</f>
        <v>60</v>
      </c>
      <c r="H333" s="53"/>
      <c r="I333" s="54"/>
      <c r="J333" s="53"/>
      <c r="K333" s="54"/>
      <c r="L333" s="53">
        <f>SUM(BA320:BA334)</f>
        <v>82.61</v>
      </c>
    </row>
    <row r="334" spans="1:83" ht="15" x14ac:dyDescent="0.2">
      <c r="C334" s="85" t="s">
        <v>804</v>
      </c>
      <c r="D334" s="85"/>
      <c r="E334" s="85"/>
      <c r="F334" s="85"/>
      <c r="G334" s="85"/>
      <c r="H334" s="85"/>
      <c r="I334" s="86">
        <f>K334/E320</f>
        <v>411.82</v>
      </c>
      <c r="J334" s="86"/>
      <c r="K334" s="86">
        <f>L322+L324+L332+L333+L325</f>
        <v>411.82</v>
      </c>
      <c r="L334" s="86"/>
      <c r="AD334">
        <f>ROUND((Source!AT70/100)*((ROUND(SUMIF(SmtRes!AQ64:'SmtRes'!AQ67,"=1",SmtRes!AD64:'SmtRes'!AD67)*Source!I70, 2)+ROUND(SUMIF(SmtRes!AQ64:'SmtRes'!AQ67,"=1",SmtRes!AC64:'SmtRes'!AC67)*Source!I70, 2))), 2)</f>
        <v>1407.16</v>
      </c>
      <c r="AE334">
        <f>ROUND((Source!AU70/100)*((ROUND(SUMIF(SmtRes!AQ64:'SmtRes'!AQ67,"=1",SmtRes!AD64:'SmtRes'!AD67)*Source!I70, 2)+ROUND(SUMIF(SmtRes!AQ64:'SmtRes'!AQ67,"=1",SmtRes!AC64:'SmtRes'!AC67)*Source!I70, 2))), 2)</f>
        <v>819.7</v>
      </c>
      <c r="AN334" s="55">
        <f>L322+L324+L332+L333+L325</f>
        <v>411.82</v>
      </c>
      <c r="AO334" s="55">
        <f>L324</f>
        <v>49.72</v>
      </c>
      <c r="AQ334" t="s">
        <v>805</v>
      </c>
      <c r="AR334" s="55">
        <f>L322</f>
        <v>84.91</v>
      </c>
      <c r="AT334" s="55">
        <f>L325</f>
        <v>52.77</v>
      </c>
      <c r="AV334" t="s">
        <v>805</v>
      </c>
      <c r="AW334">
        <f>0</f>
        <v>0</v>
      </c>
      <c r="AZ334">
        <f>Source!X70</f>
        <v>141.81</v>
      </c>
      <c r="BA334">
        <f>Source!Y70</f>
        <v>82.61</v>
      </c>
      <c r="CD334">
        <v>1</v>
      </c>
    </row>
    <row r="335" spans="1:83" ht="93.75" x14ac:dyDescent="0.2">
      <c r="A335" s="39" t="s">
        <v>136</v>
      </c>
      <c r="B335" s="41" t="s">
        <v>836</v>
      </c>
      <c r="C335" s="41" t="s">
        <v>837</v>
      </c>
      <c r="D335" s="42" t="str">
        <f>Source!H71</f>
        <v>ответвление</v>
      </c>
      <c r="E335" s="43">
        <f>Source!K71</f>
        <v>32</v>
      </c>
      <c r="F335" s="43"/>
      <c r="G335" s="43">
        <f>Source!I71</f>
        <v>32</v>
      </c>
      <c r="H335" s="45"/>
      <c r="I335" s="44"/>
      <c r="J335" s="45"/>
      <c r="K335" s="44"/>
      <c r="L335" s="45"/>
    </row>
    <row r="336" spans="1:83" ht="280.5" x14ac:dyDescent="0.2">
      <c r="B336" s="46" t="str">
        <f>Source!EO71</f>
        <v>Поправка: 421/пр_2020_прил.10_т.5_п.9.1_гр.3  Поправка: 421/пр_2020_прил.10_т.5_п.4_гр.3</v>
      </c>
      <c r="C336" s="46" t="str">
        <f>Source!CN71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37" spans="1:83" ht="15" x14ac:dyDescent="0.2">
      <c r="A337" s="40"/>
      <c r="B337" s="43">
        <v>1</v>
      </c>
      <c r="C337" s="40" t="s">
        <v>795</v>
      </c>
      <c r="D337" s="42" t="s">
        <v>581</v>
      </c>
      <c r="E337" s="48"/>
      <c r="F337" s="43"/>
      <c r="G337" s="48">
        <f>Source!U71</f>
        <v>29.145600000000002</v>
      </c>
      <c r="H337" s="43"/>
      <c r="I337" s="43"/>
      <c r="J337" s="43"/>
      <c r="K337" s="43"/>
      <c r="L337" s="49">
        <f>SUM(L338:L338)-SUMIF(CE338:CE338, 1, L338:L338)</f>
        <v>11851.77</v>
      </c>
    </row>
    <row r="338" spans="1:83" ht="28.5" x14ac:dyDescent="0.2">
      <c r="A338" s="41"/>
      <c r="B338" s="41" t="s">
        <v>626</v>
      </c>
      <c r="C338" s="41" t="s">
        <v>627</v>
      </c>
      <c r="D338" s="42" t="s">
        <v>581</v>
      </c>
      <c r="E338" s="43">
        <v>0.66</v>
      </c>
      <c r="F338" s="43">
        <f>ROUND((1.15)*1.2,7)</f>
        <v>1.38</v>
      </c>
      <c r="G338" s="43">
        <f>SmtRes!CX68</f>
        <v>29.145600000000002</v>
      </c>
      <c r="H338" s="45"/>
      <c r="I338" s="44"/>
      <c r="J338" s="45">
        <f>SmtRes!CZ68</f>
        <v>406.64</v>
      </c>
      <c r="K338" s="44"/>
      <c r="L338" s="45">
        <f>SmtRes!DI68</f>
        <v>11851.77</v>
      </c>
    </row>
    <row r="339" spans="1:83" ht="15" x14ac:dyDescent="0.2">
      <c r="A339" s="40"/>
      <c r="B339" s="43">
        <v>2</v>
      </c>
      <c r="C339" s="40" t="s">
        <v>796</v>
      </c>
      <c r="D339" s="42"/>
      <c r="E339" s="48"/>
      <c r="F339" s="43"/>
      <c r="G339" s="48"/>
      <c r="H339" s="43"/>
      <c r="I339" s="43"/>
      <c r="J339" s="43"/>
      <c r="K339" s="43"/>
      <c r="L339" s="49">
        <f>SUM(L340:L342)-SUMIF(CE340:CE342, 1, L340:L342)</f>
        <v>721.61999999999989</v>
      </c>
    </row>
    <row r="340" spans="1:83" ht="15" x14ac:dyDescent="0.2">
      <c r="A340" s="40"/>
      <c r="B340" s="43"/>
      <c r="C340" s="40" t="s">
        <v>799</v>
      </c>
      <c r="D340" s="42" t="s">
        <v>581</v>
      </c>
      <c r="E340" s="48"/>
      <c r="F340" s="43"/>
      <c r="G340" s="48">
        <f>Source!V71</f>
        <v>1.3248</v>
      </c>
      <c r="H340" s="43"/>
      <c r="I340" s="43"/>
      <c r="J340" s="43"/>
      <c r="K340" s="43"/>
      <c r="L340" s="49">
        <f>SUMIF(CE341:CE342, 1, L341:L342)</f>
        <v>633.23</v>
      </c>
      <c r="CE340">
        <v>1</v>
      </c>
    </row>
    <row r="341" spans="1:83" ht="28.5" x14ac:dyDescent="0.2">
      <c r="A341" s="41"/>
      <c r="B341" s="41" t="s">
        <v>593</v>
      </c>
      <c r="C341" s="41" t="s">
        <v>595</v>
      </c>
      <c r="D341" s="42" t="s">
        <v>463</v>
      </c>
      <c r="E341" s="43">
        <v>0.03</v>
      </c>
      <c r="F341" s="43">
        <f>ROUND((1.15)*1.2,7)</f>
        <v>1.38</v>
      </c>
      <c r="G341" s="43">
        <f>SmtRes!CX70</f>
        <v>1.3248</v>
      </c>
      <c r="H341" s="45"/>
      <c r="I341" s="44"/>
      <c r="J341" s="45">
        <f>SmtRes!CZ70</f>
        <v>544.70000000000005</v>
      </c>
      <c r="K341" s="44"/>
      <c r="L341" s="45">
        <f>SmtRes!DG70</f>
        <v>721.62</v>
      </c>
    </row>
    <row r="342" spans="1:83" ht="28.5" x14ac:dyDescent="0.2">
      <c r="A342" s="41"/>
      <c r="B342" s="41" t="s">
        <v>592</v>
      </c>
      <c r="C342" s="50" t="s">
        <v>798</v>
      </c>
      <c r="D342" s="51" t="s">
        <v>581</v>
      </c>
      <c r="E342" s="52">
        <f>SmtRes!DO70*SmtRes!AT70</f>
        <v>0.03</v>
      </c>
      <c r="F342" s="52">
        <f>ROUND((1.15)*1.2,7)</f>
        <v>1.38</v>
      </c>
      <c r="G342" s="52">
        <f>SmtRes!DO70*SmtRes!CX70</f>
        <v>1.3248</v>
      </c>
      <c r="H342" s="53"/>
      <c r="I342" s="54"/>
      <c r="J342" s="53">
        <f>ROUND(SmtRes!AG70/SmtRes!DO70, 2)</f>
        <v>477.98</v>
      </c>
      <c r="K342" s="54"/>
      <c r="L342" s="53">
        <f>SmtRes!DH70</f>
        <v>633.23</v>
      </c>
      <c r="CE342">
        <v>1</v>
      </c>
    </row>
    <row r="343" spans="1:83" ht="15" x14ac:dyDescent="0.2">
      <c r="A343" s="41"/>
      <c r="B343" s="41"/>
      <c r="C343" s="56" t="s">
        <v>800</v>
      </c>
      <c r="D343" s="42"/>
      <c r="E343" s="43"/>
      <c r="F343" s="43"/>
      <c r="G343" s="43"/>
      <c r="H343" s="45"/>
      <c r="I343" s="44"/>
      <c r="J343" s="45"/>
      <c r="K343" s="44"/>
      <c r="L343" s="45">
        <f>L337+L339+L340</f>
        <v>13206.619999999999</v>
      </c>
    </row>
    <row r="344" spans="1:83" ht="14.25" x14ac:dyDescent="0.2">
      <c r="A344" s="41"/>
      <c r="B344" s="41"/>
      <c r="C344" s="41" t="s">
        <v>801</v>
      </c>
      <c r="D344" s="42"/>
      <c r="E344" s="43"/>
      <c r="F344" s="43"/>
      <c r="G344" s="43"/>
      <c r="H344" s="45"/>
      <c r="I344" s="44"/>
      <c r="J344" s="45"/>
      <c r="K344" s="44"/>
      <c r="L344" s="45">
        <f>SUM(AR335:AR347)+SUM(AS335:AS347)+SUM(AT335:AT347)+SUM(AU335:AU347)+SUM(AV335:AV347)</f>
        <v>12485</v>
      </c>
    </row>
    <row r="345" spans="1:83" ht="14.25" x14ac:dyDescent="0.2">
      <c r="A345" s="41"/>
      <c r="B345" s="41" t="s">
        <v>29</v>
      </c>
      <c r="C345" s="41" t="s">
        <v>802</v>
      </c>
      <c r="D345" s="42" t="s">
        <v>715</v>
      </c>
      <c r="E345" s="43">
        <f>Source!BZ71</f>
        <v>103</v>
      </c>
      <c r="F345" s="43"/>
      <c r="G345" s="43">
        <f>Source!AT71</f>
        <v>103</v>
      </c>
      <c r="H345" s="45"/>
      <c r="I345" s="44"/>
      <c r="J345" s="45"/>
      <c r="K345" s="44"/>
      <c r="L345" s="45">
        <f>SUM(AZ335:AZ347)</f>
        <v>12859.55</v>
      </c>
    </row>
    <row r="346" spans="1:83" ht="14.25" x14ac:dyDescent="0.2">
      <c r="A346" s="50"/>
      <c r="B346" s="50" t="s">
        <v>30</v>
      </c>
      <c r="C346" s="50" t="s">
        <v>803</v>
      </c>
      <c r="D346" s="51" t="s">
        <v>715</v>
      </c>
      <c r="E346" s="52">
        <f>Source!CA71</f>
        <v>60</v>
      </c>
      <c r="F346" s="52"/>
      <c r="G346" s="52">
        <f>Source!AU71</f>
        <v>60</v>
      </c>
      <c r="H346" s="53"/>
      <c r="I346" s="54"/>
      <c r="J346" s="53"/>
      <c r="K346" s="54"/>
      <c r="L346" s="53">
        <f>SUM(BA335:BA347)</f>
        <v>7491</v>
      </c>
    </row>
    <row r="347" spans="1:83" ht="15" x14ac:dyDescent="0.2">
      <c r="C347" s="85" t="s">
        <v>804</v>
      </c>
      <c r="D347" s="85"/>
      <c r="E347" s="85"/>
      <c r="F347" s="85"/>
      <c r="G347" s="85"/>
      <c r="H347" s="85"/>
      <c r="I347" s="86">
        <f>K347/E335</f>
        <v>1048.6615625000002</v>
      </c>
      <c r="J347" s="86"/>
      <c r="K347" s="86">
        <f>L337+L339+L345+L346+L340</f>
        <v>33557.170000000006</v>
      </c>
      <c r="L347" s="86"/>
      <c r="AD347">
        <f>ROUND((Source!AT71/100)*((ROUND(SUMIF(SmtRes!AQ68:'SmtRes'!AQ70,"=1",SmtRes!AD68:'SmtRes'!AD70)*Source!I71, 2)+ROUND(SUMIF(SmtRes!AQ68:'SmtRes'!AQ70,"=1",SmtRes!AC68:'SmtRes'!AC70)*Source!I71, 2))), 2)</f>
        <v>29157.08</v>
      </c>
      <c r="AE347">
        <f>ROUND((Source!AU71/100)*((ROUND(SUMIF(SmtRes!AQ68:'SmtRes'!AQ70,"=1",SmtRes!AD68:'SmtRes'!AD70)*Source!I71, 2)+ROUND(SUMIF(SmtRes!AQ68:'SmtRes'!AQ70,"=1",SmtRes!AC68:'SmtRes'!AC70)*Source!I71, 2))), 2)</f>
        <v>16984.7</v>
      </c>
      <c r="AN347" s="55">
        <f>L337+L339+L345+L346+L340</f>
        <v>33557.170000000006</v>
      </c>
      <c r="AO347" s="55">
        <f>L339</f>
        <v>721.61999999999989</v>
      </c>
      <c r="AQ347" t="s">
        <v>805</v>
      </c>
      <c r="AR347" s="55">
        <f>L337</f>
        <v>11851.77</v>
      </c>
      <c r="AT347" s="55">
        <f>L340</f>
        <v>633.23</v>
      </c>
      <c r="AV347" t="s">
        <v>805</v>
      </c>
      <c r="AW347">
        <f>0</f>
        <v>0</v>
      </c>
      <c r="AZ347">
        <f>Source!X71</f>
        <v>12859.55</v>
      </c>
      <c r="BA347">
        <f>Source!Y71</f>
        <v>7491</v>
      </c>
      <c r="CD347">
        <v>1</v>
      </c>
    </row>
    <row r="348" spans="1:83" ht="93.75" x14ac:dyDescent="0.2">
      <c r="A348" s="39" t="s">
        <v>141</v>
      </c>
      <c r="B348" s="41" t="s">
        <v>838</v>
      </c>
      <c r="C348" s="41" t="s">
        <v>839</v>
      </c>
      <c r="D348" s="42" t="str">
        <f>Source!H72</f>
        <v>ответвление</v>
      </c>
      <c r="E348" s="43">
        <f>Source!K72</f>
        <v>2</v>
      </c>
      <c r="F348" s="43"/>
      <c r="G348" s="43">
        <f>Source!I72</f>
        <v>2</v>
      </c>
      <c r="H348" s="45"/>
      <c r="I348" s="44"/>
      <c r="J348" s="45"/>
      <c r="K348" s="44"/>
      <c r="L348" s="45"/>
    </row>
    <row r="349" spans="1:83" ht="280.5" x14ac:dyDescent="0.2">
      <c r="B349" s="46" t="str">
        <f>Source!EO72</f>
        <v>Поправка: 421/пр_2020_прил.10_т.5_п.9.1_гр.3  Поправка: 421/пр_2020_прил.10_т.5_п.4_гр.3</v>
      </c>
      <c r="C349" s="46" t="str">
        <f>Source!CN72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50" spans="1:83" ht="15" x14ac:dyDescent="0.2">
      <c r="A350" s="40"/>
      <c r="B350" s="43">
        <v>1</v>
      </c>
      <c r="C350" s="40" t="s">
        <v>795</v>
      </c>
      <c r="D350" s="42" t="s">
        <v>581</v>
      </c>
      <c r="E350" s="48"/>
      <c r="F350" s="43"/>
      <c r="G350" s="48">
        <f>Source!U72</f>
        <v>2.8428</v>
      </c>
      <c r="H350" s="43"/>
      <c r="I350" s="43"/>
      <c r="J350" s="43"/>
      <c r="K350" s="43"/>
      <c r="L350" s="49">
        <f>SUM(L351:L351)-SUMIF(CE351:CE351, 1, L351:L351)</f>
        <v>1156</v>
      </c>
    </row>
    <row r="351" spans="1:83" ht="28.5" x14ac:dyDescent="0.2">
      <c r="A351" s="41"/>
      <c r="B351" s="41" t="s">
        <v>626</v>
      </c>
      <c r="C351" s="41" t="s">
        <v>627</v>
      </c>
      <c r="D351" s="42" t="s">
        <v>581</v>
      </c>
      <c r="E351" s="43">
        <v>1.03</v>
      </c>
      <c r="F351" s="43">
        <f>ROUND((1.15)*1.2,7)</f>
        <v>1.38</v>
      </c>
      <c r="G351" s="43">
        <f>SmtRes!CX71</f>
        <v>2.8428</v>
      </c>
      <c r="H351" s="45"/>
      <c r="I351" s="44"/>
      <c r="J351" s="45">
        <f>SmtRes!CZ71</f>
        <v>406.64</v>
      </c>
      <c r="K351" s="44"/>
      <c r="L351" s="45">
        <f>SmtRes!DI71</f>
        <v>1156</v>
      </c>
    </row>
    <row r="352" spans="1:83" ht="15" x14ac:dyDescent="0.2">
      <c r="A352" s="40"/>
      <c r="B352" s="43">
        <v>2</v>
      </c>
      <c r="C352" s="40" t="s">
        <v>796</v>
      </c>
      <c r="D352" s="42"/>
      <c r="E352" s="48"/>
      <c r="F352" s="43"/>
      <c r="G352" s="48"/>
      <c r="H352" s="43"/>
      <c r="I352" s="43"/>
      <c r="J352" s="43"/>
      <c r="K352" s="43"/>
      <c r="L352" s="49">
        <f>SUM(L353:L355)-SUMIF(CE353:CE355, 1, L353:L355)</f>
        <v>75.169999999999987</v>
      </c>
    </row>
    <row r="353" spans="1:83" ht="15" x14ac:dyDescent="0.2">
      <c r="A353" s="40"/>
      <c r="B353" s="43"/>
      <c r="C353" s="40" t="s">
        <v>799</v>
      </c>
      <c r="D353" s="42" t="s">
        <v>581</v>
      </c>
      <c r="E353" s="48"/>
      <c r="F353" s="43"/>
      <c r="G353" s="48">
        <f>Source!V72</f>
        <v>0.13800000000000001</v>
      </c>
      <c r="H353" s="43"/>
      <c r="I353" s="43"/>
      <c r="J353" s="43"/>
      <c r="K353" s="43"/>
      <c r="L353" s="49">
        <f>SUMIF(CE354:CE355, 1, L354:L355)</f>
        <v>65.959999999999994</v>
      </c>
      <c r="CE353">
        <v>1</v>
      </c>
    </row>
    <row r="354" spans="1:83" ht="28.5" x14ac:dyDescent="0.2">
      <c r="A354" s="41"/>
      <c r="B354" s="41" t="s">
        <v>593</v>
      </c>
      <c r="C354" s="41" t="s">
        <v>595</v>
      </c>
      <c r="D354" s="42" t="s">
        <v>463</v>
      </c>
      <c r="E354" s="43">
        <v>0.05</v>
      </c>
      <c r="F354" s="43">
        <f>ROUND((1.15)*1.2,7)</f>
        <v>1.38</v>
      </c>
      <c r="G354" s="43">
        <f>SmtRes!CX73</f>
        <v>0.13800000000000001</v>
      </c>
      <c r="H354" s="45"/>
      <c r="I354" s="44"/>
      <c r="J354" s="45">
        <f>SmtRes!CZ73</f>
        <v>544.70000000000005</v>
      </c>
      <c r="K354" s="44"/>
      <c r="L354" s="45">
        <f>SmtRes!DG73</f>
        <v>75.17</v>
      </c>
    </row>
    <row r="355" spans="1:83" ht="28.5" x14ac:dyDescent="0.2">
      <c r="A355" s="41"/>
      <c r="B355" s="41" t="s">
        <v>592</v>
      </c>
      <c r="C355" s="50" t="s">
        <v>798</v>
      </c>
      <c r="D355" s="51" t="s">
        <v>581</v>
      </c>
      <c r="E355" s="52">
        <f>SmtRes!DO73*SmtRes!AT73</f>
        <v>0.05</v>
      </c>
      <c r="F355" s="52">
        <f>ROUND((1.15)*1.2,7)</f>
        <v>1.38</v>
      </c>
      <c r="G355" s="52">
        <f>SmtRes!DO73*SmtRes!CX73</f>
        <v>0.13800000000000001</v>
      </c>
      <c r="H355" s="53"/>
      <c r="I355" s="54"/>
      <c r="J355" s="53">
        <f>ROUND(SmtRes!AG73/SmtRes!DO73, 2)</f>
        <v>477.98</v>
      </c>
      <c r="K355" s="54"/>
      <c r="L355" s="53">
        <f>SmtRes!DH73</f>
        <v>65.959999999999994</v>
      </c>
      <c r="CE355">
        <v>1</v>
      </c>
    </row>
    <row r="356" spans="1:83" ht="15" x14ac:dyDescent="0.2">
      <c r="A356" s="41"/>
      <c r="B356" s="41"/>
      <c r="C356" s="56" t="s">
        <v>800</v>
      </c>
      <c r="D356" s="42"/>
      <c r="E356" s="43"/>
      <c r="F356" s="43"/>
      <c r="G356" s="43"/>
      <c r="H356" s="45"/>
      <c r="I356" s="44"/>
      <c r="J356" s="45"/>
      <c r="K356" s="44"/>
      <c r="L356" s="45">
        <f>L350+L352+L353</f>
        <v>1297.1300000000001</v>
      </c>
    </row>
    <row r="357" spans="1:83" ht="14.25" x14ac:dyDescent="0.2">
      <c r="A357" s="41"/>
      <c r="B357" s="41"/>
      <c r="C357" s="41" t="s">
        <v>801</v>
      </c>
      <c r="D357" s="42"/>
      <c r="E357" s="43"/>
      <c r="F357" s="43"/>
      <c r="G357" s="43"/>
      <c r="H357" s="45"/>
      <c r="I357" s="44"/>
      <c r="J357" s="45"/>
      <c r="K357" s="44"/>
      <c r="L357" s="45">
        <f>SUM(AR348:AR360)+SUM(AS348:AS360)+SUM(AT348:AT360)+SUM(AU348:AU360)+SUM(AV348:AV360)</f>
        <v>1221.96</v>
      </c>
    </row>
    <row r="358" spans="1:83" ht="14.25" x14ac:dyDescent="0.2">
      <c r="A358" s="41"/>
      <c r="B358" s="41" t="s">
        <v>29</v>
      </c>
      <c r="C358" s="41" t="s">
        <v>802</v>
      </c>
      <c r="D358" s="42" t="s">
        <v>715</v>
      </c>
      <c r="E358" s="43">
        <f>Source!BZ72</f>
        <v>103</v>
      </c>
      <c r="F358" s="43"/>
      <c r="G358" s="43">
        <f>Source!AT72</f>
        <v>103</v>
      </c>
      <c r="H358" s="45"/>
      <c r="I358" s="44"/>
      <c r="J358" s="45"/>
      <c r="K358" s="44"/>
      <c r="L358" s="45">
        <f>SUM(AZ348:AZ360)</f>
        <v>1258.6199999999999</v>
      </c>
    </row>
    <row r="359" spans="1:83" ht="14.25" x14ac:dyDescent="0.2">
      <c r="A359" s="50"/>
      <c r="B359" s="50" t="s">
        <v>30</v>
      </c>
      <c r="C359" s="50" t="s">
        <v>803</v>
      </c>
      <c r="D359" s="51" t="s">
        <v>715</v>
      </c>
      <c r="E359" s="52">
        <f>Source!CA72</f>
        <v>60</v>
      </c>
      <c r="F359" s="52"/>
      <c r="G359" s="52">
        <f>Source!AU72</f>
        <v>60</v>
      </c>
      <c r="H359" s="53"/>
      <c r="I359" s="54"/>
      <c r="J359" s="53"/>
      <c r="K359" s="54"/>
      <c r="L359" s="53">
        <f>SUM(BA348:BA360)</f>
        <v>733.18</v>
      </c>
    </row>
    <row r="360" spans="1:83" ht="15" x14ac:dyDescent="0.2">
      <c r="C360" s="85" t="s">
        <v>804</v>
      </c>
      <c r="D360" s="85"/>
      <c r="E360" s="85"/>
      <c r="F360" s="85"/>
      <c r="G360" s="85"/>
      <c r="H360" s="85"/>
      <c r="I360" s="86">
        <f>K360/E348</f>
        <v>1644.4649999999999</v>
      </c>
      <c r="J360" s="86"/>
      <c r="K360" s="86">
        <f>L350+L352+L358+L359+L353</f>
        <v>3288.93</v>
      </c>
      <c r="L360" s="86"/>
      <c r="AD360">
        <f>ROUND((Source!AT72/100)*((ROUND(SUMIF(SmtRes!AQ71:'SmtRes'!AQ73,"=1",SmtRes!AD71:'SmtRes'!AD73)*Source!I72, 2)+ROUND(SUMIF(SmtRes!AQ71:'SmtRes'!AQ73,"=1",SmtRes!AC71:'SmtRes'!AC73)*Source!I72, 2))), 2)</f>
        <v>1822.32</v>
      </c>
      <c r="AE360">
        <f>ROUND((Source!AU72/100)*((ROUND(SUMIF(SmtRes!AQ71:'SmtRes'!AQ73,"=1",SmtRes!AD71:'SmtRes'!AD73)*Source!I72, 2)+ROUND(SUMIF(SmtRes!AQ71:'SmtRes'!AQ73,"=1",SmtRes!AC71:'SmtRes'!AC73)*Source!I72, 2))), 2)</f>
        <v>1061.54</v>
      </c>
      <c r="AN360" s="55">
        <f>L350+L352+L358+L359+L353</f>
        <v>3288.93</v>
      </c>
      <c r="AO360" s="55">
        <f>L352</f>
        <v>75.169999999999987</v>
      </c>
      <c r="AQ360" t="s">
        <v>805</v>
      </c>
      <c r="AR360" s="55">
        <f>L350</f>
        <v>1156</v>
      </c>
      <c r="AT360" s="55">
        <f>L353</f>
        <v>65.959999999999994</v>
      </c>
      <c r="AV360" t="s">
        <v>805</v>
      </c>
      <c r="AW360">
        <f>0</f>
        <v>0</v>
      </c>
      <c r="AZ360">
        <f>Source!X72</f>
        <v>1258.6199999999999</v>
      </c>
      <c r="BA360">
        <f>Source!Y72</f>
        <v>733.18</v>
      </c>
      <c r="CD360">
        <v>1</v>
      </c>
    </row>
    <row r="361" spans="1:83" ht="92.25" x14ac:dyDescent="0.2">
      <c r="A361" s="39" t="s">
        <v>145</v>
      </c>
      <c r="B361" s="41" t="s">
        <v>840</v>
      </c>
      <c r="C361" s="41" t="s">
        <v>841</v>
      </c>
      <c r="D361" s="42" t="str">
        <f>Source!H73</f>
        <v>ШТ</v>
      </c>
      <c r="E361" s="43">
        <f>Source!K73</f>
        <v>8</v>
      </c>
      <c r="F361" s="43"/>
      <c r="G361" s="43">
        <f>Source!I73</f>
        <v>8</v>
      </c>
      <c r="H361" s="45"/>
      <c r="I361" s="44"/>
      <c r="J361" s="45"/>
      <c r="K361" s="44"/>
      <c r="L361" s="45"/>
    </row>
    <row r="362" spans="1:83" ht="165.75" x14ac:dyDescent="0.2">
      <c r="B362" s="46" t="str">
        <f>Source!EO73</f>
        <v>Поправка: 571/пр_2022_т.2_п.5  Поправка: 421/пр_2020_прил.10_т.5_п.9.1_гр.3</v>
      </c>
      <c r="C362" s="46" t="str">
        <f>Source!CN73</f>
        <v>Поправка: 571/пр_2022_т.2_п.5  Наименование: При демонтаже (разборке) сетей инженерно-технического обеспечения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63" spans="1:83" ht="15" x14ac:dyDescent="0.2">
      <c r="A363" s="40"/>
      <c r="B363" s="43">
        <v>1</v>
      </c>
      <c r="C363" s="40" t="s">
        <v>795</v>
      </c>
      <c r="D363" s="42" t="s">
        <v>581</v>
      </c>
      <c r="E363" s="48"/>
      <c r="F363" s="43"/>
      <c r="G363" s="48">
        <f>Source!U73</f>
        <v>11.0952</v>
      </c>
      <c r="H363" s="43"/>
      <c r="I363" s="43"/>
      <c r="J363" s="43"/>
      <c r="K363" s="43"/>
      <c r="L363" s="49">
        <f>SUM(L364:L364)-SUMIF(CE364:CE364, 1, L364:L364)</f>
        <v>4887.66</v>
      </c>
    </row>
    <row r="364" spans="1:83" ht="28.5" x14ac:dyDescent="0.2">
      <c r="A364" s="41"/>
      <c r="B364" s="41" t="s">
        <v>628</v>
      </c>
      <c r="C364" s="41" t="s">
        <v>629</v>
      </c>
      <c r="D364" s="42" t="s">
        <v>581</v>
      </c>
      <c r="E364" s="43">
        <v>2.0099999999999998</v>
      </c>
      <c r="F364" s="43">
        <f>ROUND((0.6)*1.15,7)</f>
        <v>0.69</v>
      </c>
      <c r="G364" s="43">
        <f>SmtRes!CX74</f>
        <v>11.0952</v>
      </c>
      <c r="H364" s="45"/>
      <c r="I364" s="44"/>
      <c r="J364" s="45">
        <f>SmtRes!CZ74</f>
        <v>440.52</v>
      </c>
      <c r="K364" s="44"/>
      <c r="L364" s="45">
        <f>SmtRes!DI74</f>
        <v>4887.66</v>
      </c>
    </row>
    <row r="365" spans="1:83" ht="15" x14ac:dyDescent="0.2">
      <c r="A365" s="40"/>
      <c r="B365" s="43">
        <v>2</v>
      </c>
      <c r="C365" s="40" t="s">
        <v>796</v>
      </c>
      <c r="D365" s="42"/>
      <c r="E365" s="48"/>
      <c r="F365" s="43"/>
      <c r="G365" s="48"/>
      <c r="H365" s="43"/>
      <c r="I365" s="43"/>
      <c r="J365" s="43"/>
      <c r="K365" s="43"/>
      <c r="L365" s="49">
        <f>SUM(L366:L370)-SUMIF(CE366:CE370, 1, L366:L370)</f>
        <v>4013.5599999999995</v>
      </c>
    </row>
    <row r="366" spans="1:83" ht="15" x14ac:dyDescent="0.2">
      <c r="A366" s="40"/>
      <c r="B366" s="43"/>
      <c r="C366" s="40" t="s">
        <v>799</v>
      </c>
      <c r="D366" s="42" t="s">
        <v>581</v>
      </c>
      <c r="E366" s="48"/>
      <c r="F366" s="43"/>
      <c r="G366" s="48">
        <f>Source!V73</f>
        <v>4.4711999999999996</v>
      </c>
      <c r="H366" s="43"/>
      <c r="I366" s="43"/>
      <c r="J366" s="43"/>
      <c r="K366" s="43"/>
      <c r="L366" s="49">
        <f>SUMIF(CE367:CE370, 1, L367:L370)</f>
        <v>2412.8000000000002</v>
      </c>
      <c r="CE366">
        <v>1</v>
      </c>
    </row>
    <row r="367" spans="1:83" ht="28.5" x14ac:dyDescent="0.2">
      <c r="A367" s="41"/>
      <c r="B367" s="41" t="s">
        <v>630</v>
      </c>
      <c r="C367" s="41" t="s">
        <v>632</v>
      </c>
      <c r="D367" s="42" t="s">
        <v>463</v>
      </c>
      <c r="E367" s="43">
        <v>0.7</v>
      </c>
      <c r="F367" s="43">
        <f>ROUND((0.6)*1.15,7)</f>
        <v>0.69</v>
      </c>
      <c r="G367" s="43">
        <f>SmtRes!CX76</f>
        <v>3.8639999999999999</v>
      </c>
      <c r="H367" s="45">
        <f>SmtRes!CZ76</f>
        <v>756.44</v>
      </c>
      <c r="I367" s="44">
        <f>SmtRes!AJ76</f>
        <v>1.26</v>
      </c>
      <c r="J367" s="45">
        <f>ROUND(H367*I367, 2)</f>
        <v>953.11</v>
      </c>
      <c r="K367" s="44"/>
      <c r="L367" s="45">
        <f>SmtRes!DG76</f>
        <v>3682.82</v>
      </c>
    </row>
    <row r="368" spans="1:83" ht="28.5" x14ac:dyDescent="0.2">
      <c r="A368" s="41"/>
      <c r="B368" s="41" t="s">
        <v>633</v>
      </c>
      <c r="C368" s="41" t="s">
        <v>842</v>
      </c>
      <c r="D368" s="42" t="s">
        <v>581</v>
      </c>
      <c r="E368" s="43">
        <f>SmtRes!DO76*SmtRes!AT76</f>
        <v>0.7</v>
      </c>
      <c r="F368" s="43">
        <f>ROUND((0.6)*1.15,7)</f>
        <v>0.69</v>
      </c>
      <c r="G368" s="43">
        <f>SmtRes!DO76*SmtRes!CX76</f>
        <v>3.8639999999999999</v>
      </c>
      <c r="H368" s="45"/>
      <c r="I368" s="44"/>
      <c r="J368" s="45">
        <f>ROUND(SmtRes!AG76/SmtRes!DO76, 2)</f>
        <v>549.32000000000005</v>
      </c>
      <c r="K368" s="44"/>
      <c r="L368" s="45">
        <f>SmtRes!DH76</f>
        <v>2122.5700000000002</v>
      </c>
      <c r="CE368">
        <v>1</v>
      </c>
    </row>
    <row r="369" spans="1:83" ht="28.5" x14ac:dyDescent="0.2">
      <c r="A369" s="41"/>
      <c r="B369" s="41" t="s">
        <v>593</v>
      </c>
      <c r="C369" s="41" t="s">
        <v>595</v>
      </c>
      <c r="D369" s="42" t="s">
        <v>463</v>
      </c>
      <c r="E369" s="43">
        <v>0.11</v>
      </c>
      <c r="F369" s="43">
        <f>ROUND((0.6)*1.15,7)</f>
        <v>0.69</v>
      </c>
      <c r="G369" s="43">
        <f>SmtRes!CX77</f>
        <v>0.60719999999999996</v>
      </c>
      <c r="H369" s="45"/>
      <c r="I369" s="44"/>
      <c r="J369" s="45">
        <f>SmtRes!CZ77</f>
        <v>544.70000000000005</v>
      </c>
      <c r="K369" s="44"/>
      <c r="L369" s="45">
        <f>SmtRes!DG77</f>
        <v>330.74</v>
      </c>
    </row>
    <row r="370" spans="1:83" ht="28.5" x14ac:dyDescent="0.2">
      <c r="A370" s="41"/>
      <c r="B370" s="41" t="s">
        <v>592</v>
      </c>
      <c r="C370" s="41" t="s">
        <v>798</v>
      </c>
      <c r="D370" s="42" t="s">
        <v>581</v>
      </c>
      <c r="E370" s="43">
        <f>SmtRes!DO77*SmtRes!AT77</f>
        <v>0.11</v>
      </c>
      <c r="F370" s="43">
        <f>ROUND((0.6)*1.15,7)</f>
        <v>0.69</v>
      </c>
      <c r="G370" s="43">
        <f>SmtRes!DO77*SmtRes!CX77</f>
        <v>0.60719999999999996</v>
      </c>
      <c r="H370" s="45"/>
      <c r="I370" s="44"/>
      <c r="J370" s="45">
        <f>ROUND(SmtRes!AG77/SmtRes!DO77, 2)</f>
        <v>477.98</v>
      </c>
      <c r="K370" s="44"/>
      <c r="L370" s="45">
        <f>SmtRes!DH77</f>
        <v>290.23</v>
      </c>
      <c r="CE370">
        <v>1</v>
      </c>
    </row>
    <row r="371" spans="1:83" ht="15" x14ac:dyDescent="0.2">
      <c r="A371" s="40"/>
      <c r="B371" s="43">
        <v>4</v>
      </c>
      <c r="C371" s="40" t="s">
        <v>820</v>
      </c>
      <c r="D371" s="42"/>
      <c r="E371" s="48"/>
      <c r="F371" s="43"/>
      <c r="G371" s="48"/>
      <c r="H371" s="43"/>
      <c r="I371" s="43"/>
      <c r="J371" s="43"/>
      <c r="K371" s="43"/>
      <c r="L371" s="49">
        <f>SUM(L372:L373)-SUMIF(CE372:CE373, 1, L372:L373)</f>
        <v>0</v>
      </c>
    </row>
    <row r="372" spans="1:83" ht="14.25" x14ac:dyDescent="0.2">
      <c r="A372" s="41"/>
      <c r="B372" s="41" t="s">
        <v>604</v>
      </c>
      <c r="C372" s="41" t="s">
        <v>606</v>
      </c>
      <c r="D372" s="42" t="s">
        <v>607</v>
      </c>
      <c r="E372" s="43">
        <v>0.06</v>
      </c>
      <c r="F372" s="43">
        <f t="shared" ref="F372:F377" si="2">ROUND(0,7)</f>
        <v>0</v>
      </c>
      <c r="G372" s="43">
        <f>SmtRes!CX78</f>
        <v>0</v>
      </c>
      <c r="H372" s="45">
        <f>SmtRes!CZ78</f>
        <v>160.27000000000001</v>
      </c>
      <c r="I372" s="44">
        <f>SmtRes!AI78</f>
        <v>1.07</v>
      </c>
      <c r="J372" s="45">
        <f>ROUND(H372*I372, 2)</f>
        <v>171.49</v>
      </c>
      <c r="K372" s="44"/>
      <c r="L372" s="45">
        <f>SmtRes!DF78</f>
        <v>0</v>
      </c>
    </row>
    <row r="373" spans="1:83" ht="14.25" x14ac:dyDescent="0.2">
      <c r="A373" s="41"/>
      <c r="B373" s="41" t="s">
        <v>608</v>
      </c>
      <c r="C373" s="41" t="s">
        <v>610</v>
      </c>
      <c r="D373" s="42" t="s">
        <v>607</v>
      </c>
      <c r="E373" s="43">
        <v>0.01</v>
      </c>
      <c r="F373" s="43">
        <f t="shared" si="2"/>
        <v>0</v>
      </c>
      <c r="G373" s="43">
        <f>SmtRes!CX79</f>
        <v>0</v>
      </c>
      <c r="H373" s="45">
        <f>SmtRes!CZ79</f>
        <v>238.29</v>
      </c>
      <c r="I373" s="44">
        <f>SmtRes!AI79</f>
        <v>2.0699999999999998</v>
      </c>
      <c r="J373" s="45">
        <f>ROUND(H373*I373, 2)</f>
        <v>493.26</v>
      </c>
      <c r="K373" s="44"/>
      <c r="L373" s="45">
        <f>SmtRes!DF79</f>
        <v>0</v>
      </c>
    </row>
    <row r="374" spans="1:83" ht="14.25" x14ac:dyDescent="0.2">
      <c r="A374" s="41"/>
      <c r="B374" s="41" t="str">
        <f>EtalonRes!I86</f>
        <v>07.2.07.13</v>
      </c>
      <c r="C374" s="41" t="str">
        <f>EtalonRes!K86</f>
        <v>Хомуты стальные</v>
      </c>
      <c r="D374" s="42" t="str">
        <f>EtalonRes!O86</f>
        <v>кг</v>
      </c>
      <c r="E374" s="43">
        <f>EtalonRes!X86</f>
        <v>0</v>
      </c>
      <c r="F374" s="43">
        <f t="shared" si="2"/>
        <v>0</v>
      </c>
      <c r="G374" s="43">
        <f>ROUND(EtalonRes!AG86*Source!I73, 7)</f>
        <v>0</v>
      </c>
      <c r="H374" s="45"/>
      <c r="I374" s="44"/>
      <c r="J374" s="45"/>
      <c r="K374" s="44"/>
      <c r="L374" s="45"/>
    </row>
    <row r="375" spans="1:83" ht="14.25" x14ac:dyDescent="0.2">
      <c r="A375" s="41"/>
      <c r="B375" s="41" t="str">
        <f>EtalonRes!I87</f>
        <v>20.2.06.05</v>
      </c>
      <c r="C375" s="41" t="str">
        <f>EtalonRes!K87</f>
        <v>Кронштейны</v>
      </c>
      <c r="D375" s="42" t="str">
        <f>EtalonRes!O87</f>
        <v>кг</v>
      </c>
      <c r="E375" s="43">
        <f>EtalonRes!X87</f>
        <v>0</v>
      </c>
      <c r="F375" s="43">
        <f t="shared" si="2"/>
        <v>0</v>
      </c>
      <c r="G375" s="43">
        <f>ROUND(EtalonRes!AG87*Source!I73, 7)</f>
        <v>0</v>
      </c>
      <c r="H375" s="45"/>
      <c r="I375" s="44"/>
      <c r="J375" s="45"/>
      <c r="K375" s="44"/>
      <c r="L375" s="45"/>
    </row>
    <row r="376" spans="1:83" ht="28.5" x14ac:dyDescent="0.2">
      <c r="A376" s="41"/>
      <c r="B376" s="41" t="str">
        <f>EtalonRes!I88</f>
        <v>20.3.03.04</v>
      </c>
      <c r="C376" s="41" t="str">
        <f>EtalonRes!K88</f>
        <v>Светильники с люминесцентными или ртутными лампами</v>
      </c>
      <c r="D376" s="42" t="str">
        <f>EtalonRes!O88</f>
        <v>ШТ</v>
      </c>
      <c r="E376" s="43">
        <f>EtalonRes!X88</f>
        <v>0</v>
      </c>
      <c r="F376" s="43">
        <f t="shared" si="2"/>
        <v>0</v>
      </c>
      <c r="G376" s="43">
        <f>ROUND(EtalonRes!AG88*Source!I73, 7)</f>
        <v>0</v>
      </c>
      <c r="H376" s="45"/>
      <c r="I376" s="44"/>
      <c r="J376" s="45"/>
      <c r="K376" s="44"/>
      <c r="L376" s="45"/>
    </row>
    <row r="377" spans="1:83" ht="14.25" x14ac:dyDescent="0.2">
      <c r="A377" s="41"/>
      <c r="B377" s="41" t="str">
        <f>EtalonRes!I89</f>
        <v>21.2.03.09</v>
      </c>
      <c r="C377" s="50" t="str">
        <f>EtalonRes!K89</f>
        <v>Провода с резиновой изоляцией</v>
      </c>
      <c r="D377" s="51" t="str">
        <f>EtalonRes!O89</f>
        <v>т</v>
      </c>
      <c r="E377" s="52">
        <f>EtalonRes!X89</f>
        <v>0</v>
      </c>
      <c r="F377" s="52">
        <f t="shared" si="2"/>
        <v>0</v>
      </c>
      <c r="G377" s="52">
        <f>ROUND(EtalonRes!AG89*Source!I73, 7)</f>
        <v>0</v>
      </c>
      <c r="H377" s="53"/>
      <c r="I377" s="54"/>
      <c r="J377" s="53"/>
      <c r="K377" s="54"/>
      <c r="L377" s="53"/>
    </row>
    <row r="378" spans="1:83" ht="15" x14ac:dyDescent="0.2">
      <c r="A378" s="41"/>
      <c r="B378" s="41"/>
      <c r="C378" s="56" t="s">
        <v>800</v>
      </c>
      <c r="D378" s="42"/>
      <c r="E378" s="43"/>
      <c r="F378" s="43"/>
      <c r="G378" s="43"/>
      <c r="H378" s="45"/>
      <c r="I378" s="44"/>
      <c r="J378" s="45"/>
      <c r="K378" s="44"/>
      <c r="L378" s="45">
        <f>L363+L365+L366+L371</f>
        <v>11314.02</v>
      </c>
    </row>
    <row r="379" spans="1:83" ht="14.25" x14ac:dyDescent="0.2">
      <c r="A379" s="41"/>
      <c r="B379" s="41"/>
      <c r="C379" s="41" t="s">
        <v>801</v>
      </c>
      <c r="D379" s="42"/>
      <c r="E379" s="43"/>
      <c r="F379" s="43"/>
      <c r="G379" s="43"/>
      <c r="H379" s="45"/>
      <c r="I379" s="44"/>
      <c r="J379" s="45"/>
      <c r="K379" s="44"/>
      <c r="L379" s="45">
        <f>SUM(AR361:AR382)+SUM(AS361:AS382)+SUM(AT361:AT382)+SUM(AU361:AU382)+SUM(AV361:AV382)</f>
        <v>7300.46</v>
      </c>
    </row>
    <row r="380" spans="1:83" ht="14.25" x14ac:dyDescent="0.2">
      <c r="A380" s="41"/>
      <c r="B380" s="41" t="s">
        <v>29</v>
      </c>
      <c r="C380" s="41" t="s">
        <v>802</v>
      </c>
      <c r="D380" s="42" t="s">
        <v>715</v>
      </c>
      <c r="E380" s="43">
        <f>Source!BZ73</f>
        <v>103</v>
      </c>
      <c r="F380" s="43"/>
      <c r="G380" s="43">
        <f>Source!AT73</f>
        <v>103</v>
      </c>
      <c r="H380" s="45"/>
      <c r="I380" s="44"/>
      <c r="J380" s="45"/>
      <c r="K380" s="44"/>
      <c r="L380" s="45">
        <f>SUM(AZ361:AZ382)</f>
        <v>7519.47</v>
      </c>
    </row>
    <row r="381" spans="1:83" ht="14.25" x14ac:dyDescent="0.2">
      <c r="A381" s="50"/>
      <c r="B381" s="50" t="s">
        <v>30</v>
      </c>
      <c r="C381" s="50" t="s">
        <v>803</v>
      </c>
      <c r="D381" s="51" t="s">
        <v>715</v>
      </c>
      <c r="E381" s="52">
        <f>Source!CA73</f>
        <v>60</v>
      </c>
      <c r="F381" s="52"/>
      <c r="G381" s="52">
        <f>Source!AU73</f>
        <v>60</v>
      </c>
      <c r="H381" s="53"/>
      <c r="I381" s="54"/>
      <c r="J381" s="53"/>
      <c r="K381" s="54"/>
      <c r="L381" s="53">
        <f>SUM(BA361:BA382)</f>
        <v>4380.28</v>
      </c>
    </row>
    <row r="382" spans="1:83" ht="15" x14ac:dyDescent="0.2">
      <c r="C382" s="85" t="s">
        <v>804</v>
      </c>
      <c r="D382" s="85"/>
      <c r="E382" s="85"/>
      <c r="F382" s="85"/>
      <c r="G382" s="85"/>
      <c r="H382" s="85"/>
      <c r="I382" s="86">
        <f>K382/E361</f>
        <v>2901.7212499999996</v>
      </c>
      <c r="J382" s="86"/>
      <c r="K382" s="86">
        <f>L363+L365+L371+L380+L381+L366</f>
        <v>23213.769999999997</v>
      </c>
      <c r="L382" s="86"/>
      <c r="AD382">
        <f>ROUND((Source!AT73/100)*((ROUND(SUMIF(SmtRes!AQ74:'SmtRes'!AQ79,"=1",SmtRes!AD74:'SmtRes'!AD79)*Source!I73, 2)+ROUND(SUMIF(SmtRes!AQ74:'SmtRes'!AQ79,"=1",SmtRes!AC74:'SmtRes'!AC79)*Source!I73, 2))), 2)</f>
        <v>12094.84</v>
      </c>
      <c r="AE382">
        <f>ROUND((Source!AU73/100)*((ROUND(SUMIF(SmtRes!AQ74:'SmtRes'!AQ79,"=1",SmtRes!AD74:'SmtRes'!AD79)*Source!I73, 2)+ROUND(SUMIF(SmtRes!AQ74:'SmtRes'!AQ79,"=1",SmtRes!AC74:'SmtRes'!AC79)*Source!I73, 2))), 2)</f>
        <v>7045.54</v>
      </c>
      <c r="AN382" s="55">
        <f>L363+L365+L371+L380+L381+L366</f>
        <v>23213.769999999997</v>
      </c>
      <c r="AO382" s="55">
        <f>L365</f>
        <v>4013.5599999999995</v>
      </c>
      <c r="AQ382" t="s">
        <v>805</v>
      </c>
      <c r="AR382" s="55">
        <f>L363</f>
        <v>4887.66</v>
      </c>
      <c r="AT382" s="55">
        <f>L366</f>
        <v>2412.8000000000002</v>
      </c>
      <c r="AV382" t="s">
        <v>805</v>
      </c>
      <c r="AW382" s="55">
        <f>L371</f>
        <v>0</v>
      </c>
      <c r="AZ382">
        <f>Source!X73</f>
        <v>7519.47</v>
      </c>
      <c r="BA382">
        <f>Source!Y73</f>
        <v>4380.28</v>
      </c>
      <c r="CD382">
        <v>1</v>
      </c>
    </row>
    <row r="383" spans="1:83" ht="92.25" x14ac:dyDescent="0.2">
      <c r="A383" s="39" t="s">
        <v>152</v>
      </c>
      <c r="B383" s="41" t="s">
        <v>843</v>
      </c>
      <c r="C383" s="41" t="s">
        <v>844</v>
      </c>
      <c r="D383" s="42" t="str">
        <f>Source!H74</f>
        <v>ШТ</v>
      </c>
      <c r="E383" s="43">
        <f>Source!K74</f>
        <v>8</v>
      </c>
      <c r="F383" s="43"/>
      <c r="G383" s="43">
        <f>Source!I74</f>
        <v>8</v>
      </c>
      <c r="H383" s="45"/>
      <c r="I383" s="44"/>
      <c r="J383" s="45"/>
      <c r="K383" s="44"/>
      <c r="L383" s="45"/>
    </row>
    <row r="384" spans="1:83" ht="357" x14ac:dyDescent="0.2">
      <c r="B384" s="46" t="str">
        <f>Source!EO74</f>
        <v>Поправка: 421/пр_2020_прил.10_т.5_п.4_гр.4  Поправка: Сб.№м 8, п.1.8. 3.1</v>
      </c>
      <c r="C384" s="46" t="str">
        <f>Source!CN74</f>
        <v>Поправка: 421/пр_2020_прил.10_т.5_п.4_гр.4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v>
      </c>
    </row>
    <row r="385" spans="1:83" ht="15" x14ac:dyDescent="0.2">
      <c r="A385" s="40"/>
      <c r="B385" s="43">
        <v>1</v>
      </c>
      <c r="C385" s="40" t="s">
        <v>795</v>
      </c>
      <c r="D385" s="42" t="s">
        <v>581</v>
      </c>
      <c r="E385" s="48"/>
      <c r="F385" s="43"/>
      <c r="G385" s="48">
        <f>Source!U74</f>
        <v>1.9474560000000001</v>
      </c>
      <c r="H385" s="43"/>
      <c r="I385" s="43"/>
      <c r="J385" s="43"/>
      <c r="K385" s="43"/>
      <c r="L385" s="49">
        <f>SUM(L386:L386)-SUMIF(CE386:CE386, 1, L386:L386)</f>
        <v>958.64</v>
      </c>
    </row>
    <row r="386" spans="1:83" ht="28.5" x14ac:dyDescent="0.2">
      <c r="A386" s="41"/>
      <c r="B386" s="41" t="s">
        <v>634</v>
      </c>
      <c r="C386" s="41" t="s">
        <v>635</v>
      </c>
      <c r="D386" s="42" t="s">
        <v>581</v>
      </c>
      <c r="E386" s="43">
        <v>0.28000000000000003</v>
      </c>
      <c r="F386" s="43">
        <f>ROUND((((0.6)*1.15)*1.2)*1.05,7)</f>
        <v>0.86939999999999995</v>
      </c>
      <c r="G386" s="43">
        <f>SmtRes!CX80</f>
        <v>1.9474560000000001</v>
      </c>
      <c r="H386" s="45"/>
      <c r="I386" s="44"/>
      <c r="J386" s="45">
        <f>SmtRes!CZ80</f>
        <v>492.25</v>
      </c>
      <c r="K386" s="44"/>
      <c r="L386" s="45">
        <f>SmtRes!DI80</f>
        <v>958.64</v>
      </c>
    </row>
    <row r="387" spans="1:83" ht="15" x14ac:dyDescent="0.2">
      <c r="A387" s="40"/>
      <c r="B387" s="43">
        <v>2</v>
      </c>
      <c r="C387" s="40" t="s">
        <v>796</v>
      </c>
      <c r="D387" s="42"/>
      <c r="E387" s="48"/>
      <c r="F387" s="43"/>
      <c r="G387" s="48"/>
      <c r="H387" s="43"/>
      <c r="I387" s="43"/>
      <c r="J387" s="43"/>
      <c r="K387" s="43"/>
      <c r="L387" s="49">
        <f>SUM(L388:L392)-SUMIF(CE388:CE392, 1, L388:L392)</f>
        <v>133.61000000000001</v>
      </c>
    </row>
    <row r="388" spans="1:83" ht="15" x14ac:dyDescent="0.2">
      <c r="A388" s="40"/>
      <c r="B388" s="43"/>
      <c r="C388" s="40" t="s">
        <v>799</v>
      </c>
      <c r="D388" s="42" t="s">
        <v>581</v>
      </c>
      <c r="E388" s="48"/>
      <c r="F388" s="43"/>
      <c r="G388" s="48">
        <f>Source!V74</f>
        <v>0.13247999999999999</v>
      </c>
      <c r="H388" s="43"/>
      <c r="I388" s="43"/>
      <c r="J388" s="43"/>
      <c r="K388" s="43"/>
      <c r="L388" s="49">
        <f>SUMIF(CE389:CE392, 1, L389:L392)</f>
        <v>74.19</v>
      </c>
      <c r="CE388">
        <v>1</v>
      </c>
    </row>
    <row r="389" spans="1:83" ht="28.5" x14ac:dyDescent="0.2">
      <c r="A389" s="41"/>
      <c r="B389" s="41" t="s">
        <v>582</v>
      </c>
      <c r="C389" s="41" t="s">
        <v>584</v>
      </c>
      <c r="D389" s="42" t="s">
        <v>463</v>
      </c>
      <c r="E389" s="43">
        <v>0.01</v>
      </c>
      <c r="F389" s="43">
        <f>ROUND(((0.6)*1.15)*1.2,7)</f>
        <v>0.82799999999999996</v>
      </c>
      <c r="G389" s="43">
        <f>SmtRes!CX82</f>
        <v>6.6239999999999993E-2</v>
      </c>
      <c r="H389" s="45"/>
      <c r="I389" s="44"/>
      <c r="J389" s="45">
        <f>SmtRes!CZ82</f>
        <v>1472.33</v>
      </c>
      <c r="K389" s="44"/>
      <c r="L389" s="45">
        <f>SmtRes!DG82</f>
        <v>97.53</v>
      </c>
    </row>
    <row r="390" spans="1:83" ht="28.5" x14ac:dyDescent="0.2">
      <c r="A390" s="41"/>
      <c r="B390" s="41" t="s">
        <v>585</v>
      </c>
      <c r="C390" s="41" t="s">
        <v>797</v>
      </c>
      <c r="D390" s="42" t="s">
        <v>581</v>
      </c>
      <c r="E390" s="43">
        <f>SmtRes!DO82*SmtRes!AT82</f>
        <v>0.01</v>
      </c>
      <c r="F390" s="43">
        <f>ROUND(((0.6)*1.15)*1.2,7)</f>
        <v>0.82799999999999996</v>
      </c>
      <c r="G390" s="43">
        <f>SmtRes!DO82*SmtRes!CX82</f>
        <v>6.6239999999999993E-2</v>
      </c>
      <c r="H390" s="45"/>
      <c r="I390" s="44"/>
      <c r="J390" s="45">
        <f>ROUND(SmtRes!AG82/SmtRes!DO82, 2)</f>
        <v>642.05999999999995</v>
      </c>
      <c r="K390" s="44"/>
      <c r="L390" s="45">
        <f>SmtRes!DH82</f>
        <v>42.53</v>
      </c>
      <c r="CE390">
        <v>1</v>
      </c>
    </row>
    <row r="391" spans="1:83" ht="28.5" x14ac:dyDescent="0.2">
      <c r="A391" s="41"/>
      <c r="B391" s="41" t="s">
        <v>593</v>
      </c>
      <c r="C391" s="41" t="s">
        <v>595</v>
      </c>
      <c r="D391" s="42" t="s">
        <v>463</v>
      </c>
      <c r="E391" s="43">
        <v>0.01</v>
      </c>
      <c r="F391" s="43">
        <f>ROUND(((0.6)*1.15)*1.2,7)</f>
        <v>0.82799999999999996</v>
      </c>
      <c r="G391" s="43">
        <f>SmtRes!CX83</f>
        <v>6.6239999999999993E-2</v>
      </c>
      <c r="H391" s="45"/>
      <c r="I391" s="44"/>
      <c r="J391" s="45">
        <f>SmtRes!CZ83</f>
        <v>544.70000000000005</v>
      </c>
      <c r="K391" s="44"/>
      <c r="L391" s="45">
        <f>SmtRes!DG83</f>
        <v>36.08</v>
      </c>
    </row>
    <row r="392" spans="1:83" ht="28.5" x14ac:dyDescent="0.2">
      <c r="A392" s="41"/>
      <c r="B392" s="41" t="s">
        <v>592</v>
      </c>
      <c r="C392" s="41" t="s">
        <v>798</v>
      </c>
      <c r="D392" s="42" t="s">
        <v>581</v>
      </c>
      <c r="E392" s="43">
        <f>SmtRes!DO83*SmtRes!AT83</f>
        <v>0.01</v>
      </c>
      <c r="F392" s="43">
        <f>ROUND(((0.6)*1.15)*1.2,7)</f>
        <v>0.82799999999999996</v>
      </c>
      <c r="G392" s="43">
        <f>SmtRes!DO83*SmtRes!CX83</f>
        <v>6.6239999999999993E-2</v>
      </c>
      <c r="H392" s="45"/>
      <c r="I392" s="44"/>
      <c r="J392" s="45">
        <f>ROUND(SmtRes!AG83/SmtRes!DO83, 2)</f>
        <v>477.98</v>
      </c>
      <c r="K392" s="44"/>
      <c r="L392" s="45">
        <f>SmtRes!DH83</f>
        <v>31.66</v>
      </c>
      <c r="CE392">
        <v>1</v>
      </c>
    </row>
    <row r="393" spans="1:83" ht="15" x14ac:dyDescent="0.2">
      <c r="A393" s="40"/>
      <c r="B393" s="43">
        <v>4</v>
      </c>
      <c r="C393" s="40" t="s">
        <v>820</v>
      </c>
      <c r="D393" s="42"/>
      <c r="E393" s="48"/>
      <c r="F393" s="43"/>
      <c r="G393" s="48"/>
      <c r="H393" s="43"/>
      <c r="I393" s="43"/>
      <c r="J393" s="43"/>
      <c r="K393" s="43"/>
      <c r="L393" s="49">
        <f>SUM(L394:L394)-SUMIF(CE394:CE394, 1, L394:L394)</f>
        <v>0</v>
      </c>
    </row>
    <row r="394" spans="1:83" ht="28.5" x14ac:dyDescent="0.2">
      <c r="A394" s="41"/>
      <c r="B394" s="41" t="s">
        <v>636</v>
      </c>
      <c r="C394" s="50" t="s">
        <v>638</v>
      </c>
      <c r="D394" s="51" t="s">
        <v>416</v>
      </c>
      <c r="E394" s="52">
        <v>3.0000000000000001E-5</v>
      </c>
      <c r="F394" s="52">
        <f>ROUND(0,7)</f>
        <v>0</v>
      </c>
      <c r="G394" s="52">
        <f>SmtRes!CX84</f>
        <v>0</v>
      </c>
      <c r="H394" s="53">
        <f>SmtRes!CZ84</f>
        <v>127406</v>
      </c>
      <c r="I394" s="54">
        <f>SmtRes!AI84</f>
        <v>1.1200000000000001</v>
      </c>
      <c r="J394" s="53">
        <f>ROUND(H394*I394, 2)</f>
        <v>142694.72</v>
      </c>
      <c r="K394" s="54"/>
      <c r="L394" s="53">
        <f>SmtRes!DF84</f>
        <v>0</v>
      </c>
    </row>
    <row r="395" spans="1:83" ht="15" x14ac:dyDescent="0.2">
      <c r="A395" s="41"/>
      <c r="B395" s="41"/>
      <c r="C395" s="56" t="s">
        <v>800</v>
      </c>
      <c r="D395" s="42"/>
      <c r="E395" s="43"/>
      <c r="F395" s="43"/>
      <c r="G395" s="43"/>
      <c r="H395" s="45"/>
      <c r="I395" s="44"/>
      <c r="J395" s="45"/>
      <c r="K395" s="44"/>
      <c r="L395" s="45">
        <f>L385+L387+L388+L393</f>
        <v>1166.44</v>
      </c>
    </row>
    <row r="396" spans="1:83" ht="14.25" x14ac:dyDescent="0.2">
      <c r="A396" s="41"/>
      <c r="B396" s="41"/>
      <c r="C396" s="41" t="s">
        <v>801</v>
      </c>
      <c r="D396" s="42"/>
      <c r="E396" s="43"/>
      <c r="F396" s="43"/>
      <c r="G396" s="43"/>
      <c r="H396" s="45"/>
      <c r="I396" s="44"/>
      <c r="J396" s="45"/>
      <c r="K396" s="44"/>
      <c r="L396" s="45">
        <f>SUM(AR383:AR399)+SUM(AS383:AS399)+SUM(AT383:AT399)+SUM(AU383:AU399)+SUM(AV383:AV399)</f>
        <v>1032.83</v>
      </c>
    </row>
    <row r="397" spans="1:83" ht="28.5" x14ac:dyDescent="0.2">
      <c r="A397" s="41"/>
      <c r="B397" s="41" t="s">
        <v>162</v>
      </c>
      <c r="C397" s="41" t="s">
        <v>845</v>
      </c>
      <c r="D397" s="42" t="s">
        <v>715</v>
      </c>
      <c r="E397" s="43">
        <f>Source!BZ74</f>
        <v>97</v>
      </c>
      <c r="F397" s="43"/>
      <c r="G397" s="43">
        <f>Source!AT74</f>
        <v>97</v>
      </c>
      <c r="H397" s="45"/>
      <c r="I397" s="44"/>
      <c r="J397" s="45"/>
      <c r="K397" s="44"/>
      <c r="L397" s="45">
        <f>SUM(AZ383:AZ399)</f>
        <v>1001.85</v>
      </c>
    </row>
    <row r="398" spans="1:83" ht="28.5" x14ac:dyDescent="0.2">
      <c r="A398" s="50"/>
      <c r="B398" s="50" t="s">
        <v>163</v>
      </c>
      <c r="C398" s="50" t="s">
        <v>846</v>
      </c>
      <c r="D398" s="51" t="s">
        <v>715</v>
      </c>
      <c r="E398" s="52">
        <f>Source!CA74</f>
        <v>51</v>
      </c>
      <c r="F398" s="52"/>
      <c r="G398" s="52">
        <f>Source!AU74</f>
        <v>51</v>
      </c>
      <c r="H398" s="53"/>
      <c r="I398" s="54"/>
      <c r="J398" s="53"/>
      <c r="K398" s="54"/>
      <c r="L398" s="53">
        <f>SUM(BA383:BA399)</f>
        <v>526.74</v>
      </c>
    </row>
    <row r="399" spans="1:83" ht="15" x14ac:dyDescent="0.2">
      <c r="C399" s="85" t="s">
        <v>804</v>
      </c>
      <c r="D399" s="85"/>
      <c r="E399" s="85"/>
      <c r="F399" s="85"/>
      <c r="G399" s="85"/>
      <c r="H399" s="85"/>
      <c r="I399" s="86">
        <f>K399/E383</f>
        <v>336.87875000000003</v>
      </c>
      <c r="J399" s="86"/>
      <c r="K399" s="86">
        <f>L385+L387+L393+L397+L398+L388</f>
        <v>2695.03</v>
      </c>
      <c r="L399" s="86"/>
      <c r="AD399">
        <f>ROUND((Source!AT74/100)*((ROUND(SUMIF(SmtRes!AQ80:'SmtRes'!AQ84,"=1",SmtRes!AD80:'SmtRes'!AD84)*Source!I74, 2)+ROUND(SUMIF(SmtRes!AQ80:'SmtRes'!AQ84,"=1",SmtRes!AC80:'SmtRes'!AC84)*Source!I74, 2))), 2)</f>
        <v>12511.37</v>
      </c>
      <c r="AE399">
        <f>ROUND((Source!AU74/100)*((ROUND(SUMIF(SmtRes!AQ80:'SmtRes'!AQ84,"=1",SmtRes!AD80:'SmtRes'!AD84)*Source!I74, 2)+ROUND(SUMIF(SmtRes!AQ80:'SmtRes'!AQ84,"=1",SmtRes!AC80:'SmtRes'!AC84)*Source!I74, 2))), 2)</f>
        <v>6578.14</v>
      </c>
      <c r="AN399" s="55">
        <f>L385+L387+L393+L397+L398+L388</f>
        <v>2695.03</v>
      </c>
      <c r="AO399" s="55">
        <f>L387</f>
        <v>133.61000000000001</v>
      </c>
      <c r="AQ399" t="s">
        <v>805</v>
      </c>
      <c r="AR399" s="55">
        <f>L385</f>
        <v>958.64</v>
      </c>
      <c r="AT399" s="55">
        <f>L388</f>
        <v>74.19</v>
      </c>
      <c r="AV399" t="s">
        <v>805</v>
      </c>
      <c r="AW399" s="55">
        <f>L393</f>
        <v>0</v>
      </c>
      <c r="AZ399">
        <f>Source!X74</f>
        <v>1001.85</v>
      </c>
      <c r="BA399">
        <f>Source!Y74</f>
        <v>526.74</v>
      </c>
      <c r="CD399">
        <v>2</v>
      </c>
    </row>
    <row r="400" spans="1:83" ht="92.25" x14ac:dyDescent="0.2">
      <c r="A400" s="39" t="s">
        <v>164</v>
      </c>
      <c r="B400" s="41" t="s">
        <v>847</v>
      </c>
      <c r="C400" s="41" t="s">
        <v>848</v>
      </c>
      <c r="D400" s="42" t="str">
        <f>Source!H75</f>
        <v>ШТ</v>
      </c>
      <c r="E400" s="43">
        <f>Source!K75</f>
        <v>2</v>
      </c>
      <c r="F400" s="43"/>
      <c r="G400" s="43">
        <f>Source!I75</f>
        <v>2</v>
      </c>
      <c r="H400" s="45"/>
      <c r="I400" s="44"/>
      <c r="J400" s="45"/>
      <c r="K400" s="44"/>
      <c r="L400" s="45"/>
    </row>
    <row r="401" spans="1:83" ht="357" x14ac:dyDescent="0.2">
      <c r="B401" s="46" t="str">
        <f>Source!EO75</f>
        <v>Поправка: 421/пр_2020_прил.10_т.5_п.4_гр.4  Поправка: Сб.№м 8, п.1.8. 3.1</v>
      </c>
      <c r="C401" s="46" t="str">
        <f>Source!CN75</f>
        <v>Поправка: 421/пр_2020_прил.10_т.5_п.4_гр.4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v>
      </c>
    </row>
    <row r="402" spans="1:83" ht="15" x14ac:dyDescent="0.2">
      <c r="A402" s="40"/>
      <c r="B402" s="43">
        <v>1</v>
      </c>
      <c r="C402" s="40" t="s">
        <v>795</v>
      </c>
      <c r="D402" s="42" t="s">
        <v>581</v>
      </c>
      <c r="E402" s="48"/>
      <c r="F402" s="43"/>
      <c r="G402" s="48">
        <f>Source!U75</f>
        <v>1.21716</v>
      </c>
      <c r="H402" s="43"/>
      <c r="I402" s="43"/>
      <c r="J402" s="43"/>
      <c r="K402" s="43"/>
      <c r="L402" s="49">
        <f>SUM(L403:L403)-SUMIF(CE403:CE403, 1, L403:L403)</f>
        <v>599.15</v>
      </c>
    </row>
    <row r="403" spans="1:83" ht="28.5" x14ac:dyDescent="0.2">
      <c r="A403" s="41"/>
      <c r="B403" s="41" t="s">
        <v>634</v>
      </c>
      <c r="C403" s="41" t="s">
        <v>635</v>
      </c>
      <c r="D403" s="42" t="s">
        <v>581</v>
      </c>
      <c r="E403" s="43">
        <v>0.7</v>
      </c>
      <c r="F403" s="43">
        <f>ROUND((((0.6)*1.15)*1.2)*1.05,7)</f>
        <v>0.86939999999999995</v>
      </c>
      <c r="G403" s="43">
        <f>SmtRes!CX85</f>
        <v>1.21716</v>
      </c>
      <c r="H403" s="45"/>
      <c r="I403" s="44"/>
      <c r="J403" s="45">
        <f>SmtRes!CZ85</f>
        <v>492.25</v>
      </c>
      <c r="K403" s="44"/>
      <c r="L403" s="45">
        <f>SmtRes!DI85</f>
        <v>599.15</v>
      </c>
    </row>
    <row r="404" spans="1:83" ht="15" x14ac:dyDescent="0.2">
      <c r="A404" s="40"/>
      <c r="B404" s="43">
        <v>2</v>
      </c>
      <c r="C404" s="40" t="s">
        <v>796</v>
      </c>
      <c r="D404" s="42"/>
      <c r="E404" s="48"/>
      <c r="F404" s="43"/>
      <c r="G404" s="48"/>
      <c r="H404" s="43"/>
      <c r="I404" s="43"/>
      <c r="J404" s="43"/>
      <c r="K404" s="43"/>
      <c r="L404" s="49">
        <f>SUM(L405:L409)-SUMIF(CE405:CE409, 1, L405:L409)</f>
        <v>33.4</v>
      </c>
    </row>
    <row r="405" spans="1:83" ht="15" x14ac:dyDescent="0.2">
      <c r="A405" s="40"/>
      <c r="B405" s="43"/>
      <c r="C405" s="40" t="s">
        <v>799</v>
      </c>
      <c r="D405" s="42" t="s">
        <v>581</v>
      </c>
      <c r="E405" s="48"/>
      <c r="F405" s="43"/>
      <c r="G405" s="48">
        <f>Source!V75</f>
        <v>3.3119999999999997E-2</v>
      </c>
      <c r="H405" s="43"/>
      <c r="I405" s="43"/>
      <c r="J405" s="43"/>
      <c r="K405" s="43"/>
      <c r="L405" s="49">
        <f>SUMIF(CE406:CE409, 1, L406:L409)</f>
        <v>18.55</v>
      </c>
      <c r="CE405">
        <v>1</v>
      </c>
    </row>
    <row r="406" spans="1:83" ht="28.5" x14ac:dyDescent="0.2">
      <c r="A406" s="41"/>
      <c r="B406" s="41" t="s">
        <v>582</v>
      </c>
      <c r="C406" s="41" t="s">
        <v>584</v>
      </c>
      <c r="D406" s="42" t="s">
        <v>463</v>
      </c>
      <c r="E406" s="43">
        <v>0.01</v>
      </c>
      <c r="F406" s="43">
        <f>ROUND(((0.6)*1.15)*1.2,7)</f>
        <v>0.82799999999999996</v>
      </c>
      <c r="G406" s="43">
        <f>SmtRes!CX87</f>
        <v>1.6559999999999998E-2</v>
      </c>
      <c r="H406" s="45"/>
      <c r="I406" s="44"/>
      <c r="J406" s="45">
        <f>SmtRes!CZ87</f>
        <v>1472.33</v>
      </c>
      <c r="K406" s="44"/>
      <c r="L406" s="45">
        <f>SmtRes!DG87</f>
        <v>24.38</v>
      </c>
    </row>
    <row r="407" spans="1:83" ht="28.5" x14ac:dyDescent="0.2">
      <c r="A407" s="41"/>
      <c r="B407" s="41" t="s">
        <v>585</v>
      </c>
      <c r="C407" s="41" t="s">
        <v>797</v>
      </c>
      <c r="D407" s="42" t="s">
        <v>581</v>
      </c>
      <c r="E407" s="43">
        <f>SmtRes!DO87*SmtRes!AT87</f>
        <v>0.01</v>
      </c>
      <c r="F407" s="43">
        <f>ROUND(((0.6)*1.15)*1.2,7)</f>
        <v>0.82799999999999996</v>
      </c>
      <c r="G407" s="43">
        <f>SmtRes!DO87*SmtRes!CX87</f>
        <v>1.6559999999999998E-2</v>
      </c>
      <c r="H407" s="45"/>
      <c r="I407" s="44"/>
      <c r="J407" s="45">
        <f>ROUND(SmtRes!AG87/SmtRes!DO87, 2)</f>
        <v>642.05999999999995</v>
      </c>
      <c r="K407" s="44"/>
      <c r="L407" s="45">
        <f>SmtRes!DH87</f>
        <v>10.63</v>
      </c>
      <c r="CE407">
        <v>1</v>
      </c>
    </row>
    <row r="408" spans="1:83" ht="28.5" x14ac:dyDescent="0.2">
      <c r="A408" s="41"/>
      <c r="B408" s="41" t="s">
        <v>593</v>
      </c>
      <c r="C408" s="41" t="s">
        <v>595</v>
      </c>
      <c r="D408" s="42" t="s">
        <v>463</v>
      </c>
      <c r="E408" s="43">
        <v>0.01</v>
      </c>
      <c r="F408" s="43">
        <f>ROUND(((0.6)*1.15)*1.2,7)</f>
        <v>0.82799999999999996</v>
      </c>
      <c r="G408" s="43">
        <f>SmtRes!CX88</f>
        <v>1.6559999999999998E-2</v>
      </c>
      <c r="H408" s="45"/>
      <c r="I408" s="44"/>
      <c r="J408" s="45">
        <f>SmtRes!CZ88</f>
        <v>544.70000000000005</v>
      </c>
      <c r="K408" s="44"/>
      <c r="L408" s="45">
        <f>SmtRes!DG88</f>
        <v>9.02</v>
      </c>
    </row>
    <row r="409" spans="1:83" ht="28.5" x14ac:dyDescent="0.2">
      <c r="A409" s="41"/>
      <c r="B409" s="41" t="s">
        <v>592</v>
      </c>
      <c r="C409" s="41" t="s">
        <v>798</v>
      </c>
      <c r="D409" s="42" t="s">
        <v>581</v>
      </c>
      <c r="E409" s="43">
        <f>SmtRes!DO88*SmtRes!AT88</f>
        <v>0.01</v>
      </c>
      <c r="F409" s="43">
        <f>ROUND(((0.6)*1.15)*1.2,7)</f>
        <v>0.82799999999999996</v>
      </c>
      <c r="G409" s="43">
        <f>SmtRes!DO88*SmtRes!CX88</f>
        <v>1.6559999999999998E-2</v>
      </c>
      <c r="H409" s="45"/>
      <c r="I409" s="44"/>
      <c r="J409" s="45">
        <f>ROUND(SmtRes!AG88/SmtRes!DO88, 2)</f>
        <v>477.98</v>
      </c>
      <c r="K409" s="44"/>
      <c r="L409" s="45">
        <f>SmtRes!DH88</f>
        <v>7.92</v>
      </c>
      <c r="CE409">
        <v>1</v>
      </c>
    </row>
    <row r="410" spans="1:83" ht="15" x14ac:dyDescent="0.2">
      <c r="A410" s="40"/>
      <c r="B410" s="43">
        <v>4</v>
      </c>
      <c r="C410" s="40" t="s">
        <v>820</v>
      </c>
      <c r="D410" s="42"/>
      <c r="E410" s="48"/>
      <c r="F410" s="43"/>
      <c r="G410" s="48"/>
      <c r="H410" s="43"/>
      <c r="I410" s="43"/>
      <c r="J410" s="43"/>
      <c r="K410" s="43"/>
      <c r="L410" s="49">
        <f>SUM(L411:L411)-SUMIF(CE411:CE411, 1, L411:L411)</f>
        <v>0</v>
      </c>
    </row>
    <row r="411" spans="1:83" ht="28.5" x14ac:dyDescent="0.2">
      <c r="A411" s="41"/>
      <c r="B411" s="41" t="s">
        <v>636</v>
      </c>
      <c r="C411" s="50" t="s">
        <v>638</v>
      </c>
      <c r="D411" s="51" t="s">
        <v>416</v>
      </c>
      <c r="E411" s="52">
        <v>3.0000000000000001E-5</v>
      </c>
      <c r="F411" s="52">
        <f>ROUND(0,7)</f>
        <v>0</v>
      </c>
      <c r="G411" s="52">
        <f>SmtRes!CX89</f>
        <v>0</v>
      </c>
      <c r="H411" s="53">
        <f>SmtRes!CZ89</f>
        <v>127406</v>
      </c>
      <c r="I411" s="54">
        <f>SmtRes!AI89</f>
        <v>1.1200000000000001</v>
      </c>
      <c r="J411" s="53">
        <f>ROUND(H411*I411, 2)</f>
        <v>142694.72</v>
      </c>
      <c r="K411" s="54"/>
      <c r="L411" s="53">
        <f>SmtRes!DF89</f>
        <v>0</v>
      </c>
    </row>
    <row r="412" spans="1:83" ht="15" x14ac:dyDescent="0.2">
      <c r="A412" s="41"/>
      <c r="B412" s="41"/>
      <c r="C412" s="56" t="s">
        <v>800</v>
      </c>
      <c r="D412" s="42"/>
      <c r="E412" s="43"/>
      <c r="F412" s="43"/>
      <c r="G412" s="43"/>
      <c r="H412" s="45"/>
      <c r="I412" s="44"/>
      <c r="J412" s="45"/>
      <c r="K412" s="44"/>
      <c r="L412" s="45">
        <f>L402+L404+L405+L410</f>
        <v>651.09999999999991</v>
      </c>
    </row>
    <row r="413" spans="1:83" ht="14.25" x14ac:dyDescent="0.2">
      <c r="A413" s="41"/>
      <c r="B413" s="41"/>
      <c r="C413" s="41" t="s">
        <v>801</v>
      </c>
      <c r="D413" s="42"/>
      <c r="E413" s="43"/>
      <c r="F413" s="43"/>
      <c r="G413" s="43"/>
      <c r="H413" s="45"/>
      <c r="I413" s="44"/>
      <c r="J413" s="45"/>
      <c r="K413" s="44"/>
      <c r="L413" s="45">
        <f>SUM(AR400:AR416)+SUM(AS400:AS416)+SUM(AT400:AT416)+SUM(AU400:AU416)+SUM(AV400:AV416)</f>
        <v>617.69999999999993</v>
      </c>
    </row>
    <row r="414" spans="1:83" ht="28.5" x14ac:dyDescent="0.2">
      <c r="A414" s="41"/>
      <c r="B414" s="41" t="s">
        <v>162</v>
      </c>
      <c r="C414" s="41" t="s">
        <v>845</v>
      </c>
      <c r="D414" s="42" t="s">
        <v>715</v>
      </c>
      <c r="E414" s="43">
        <f>Source!BZ75</f>
        <v>97</v>
      </c>
      <c r="F414" s="43"/>
      <c r="G414" s="43">
        <f>Source!AT75</f>
        <v>97</v>
      </c>
      <c r="H414" s="45"/>
      <c r="I414" s="44"/>
      <c r="J414" s="45"/>
      <c r="K414" s="44"/>
      <c r="L414" s="45">
        <f>SUM(AZ400:AZ416)</f>
        <v>599.16999999999996</v>
      </c>
    </row>
    <row r="415" spans="1:83" ht="28.5" x14ac:dyDescent="0.2">
      <c r="A415" s="50"/>
      <c r="B415" s="50" t="s">
        <v>163</v>
      </c>
      <c r="C415" s="50" t="s">
        <v>846</v>
      </c>
      <c r="D415" s="51" t="s">
        <v>715</v>
      </c>
      <c r="E415" s="52">
        <f>Source!CA75</f>
        <v>51</v>
      </c>
      <c r="F415" s="52"/>
      <c r="G415" s="52">
        <f>Source!AU75</f>
        <v>51</v>
      </c>
      <c r="H415" s="53"/>
      <c r="I415" s="54"/>
      <c r="J415" s="53"/>
      <c r="K415" s="54"/>
      <c r="L415" s="53">
        <f>SUM(BA400:BA416)</f>
        <v>315.02999999999997</v>
      </c>
    </row>
    <row r="416" spans="1:83" ht="15" x14ac:dyDescent="0.2">
      <c r="C416" s="85" t="s">
        <v>804</v>
      </c>
      <c r="D416" s="85"/>
      <c r="E416" s="85"/>
      <c r="F416" s="85"/>
      <c r="G416" s="85"/>
      <c r="H416" s="85"/>
      <c r="I416" s="86">
        <f>K416/E400</f>
        <v>782.64999999999986</v>
      </c>
      <c r="J416" s="86"/>
      <c r="K416" s="86">
        <f>L402+L404+L410+L414+L415+L405</f>
        <v>1565.2999999999997</v>
      </c>
      <c r="L416" s="86"/>
      <c r="AD416">
        <f>ROUND((Source!AT75/100)*((ROUND(SUMIF(SmtRes!AQ85:'SmtRes'!AQ89,"=1",SmtRes!AD85:'SmtRes'!AD89)*Source!I75, 2)+ROUND(SUMIF(SmtRes!AQ85:'SmtRes'!AQ89,"=1",SmtRes!AC85:'SmtRes'!AC89)*Source!I75, 2))), 2)</f>
        <v>3127.84</v>
      </c>
      <c r="AE416">
        <f>ROUND((Source!AU75/100)*((ROUND(SUMIF(SmtRes!AQ85:'SmtRes'!AQ89,"=1",SmtRes!AD85:'SmtRes'!AD89)*Source!I75, 2)+ROUND(SUMIF(SmtRes!AQ85:'SmtRes'!AQ89,"=1",SmtRes!AC85:'SmtRes'!AC89)*Source!I75, 2))), 2)</f>
        <v>1644.54</v>
      </c>
      <c r="AN416" s="55">
        <f>L402+L404+L410+L414+L415+L405</f>
        <v>1565.2999999999997</v>
      </c>
      <c r="AO416" s="55">
        <f>L404</f>
        <v>33.4</v>
      </c>
      <c r="AQ416" t="s">
        <v>805</v>
      </c>
      <c r="AR416" s="55">
        <f>L402</f>
        <v>599.15</v>
      </c>
      <c r="AT416" s="55">
        <f>L405</f>
        <v>18.55</v>
      </c>
      <c r="AV416" t="s">
        <v>805</v>
      </c>
      <c r="AW416" s="55">
        <f>L410</f>
        <v>0</v>
      </c>
      <c r="AZ416">
        <f>Source!X75</f>
        <v>599.16999999999996</v>
      </c>
      <c r="BA416">
        <f>Source!Y75</f>
        <v>315.02999999999997</v>
      </c>
      <c r="CD416">
        <v>2</v>
      </c>
    </row>
    <row r="417" spans="1:83" ht="79.5" x14ac:dyDescent="0.2">
      <c r="A417" s="39" t="s">
        <v>168</v>
      </c>
      <c r="B417" s="41" t="s">
        <v>849</v>
      </c>
      <c r="C417" s="41" t="s">
        <v>850</v>
      </c>
      <c r="D417" s="42" t="str">
        <f>Source!H76</f>
        <v>ШТ</v>
      </c>
      <c r="E417" s="43">
        <f>Source!K76</f>
        <v>19</v>
      </c>
      <c r="F417" s="43"/>
      <c r="G417" s="43">
        <f>Source!I76</f>
        <v>19</v>
      </c>
      <c r="H417" s="45"/>
      <c r="I417" s="44"/>
      <c r="J417" s="45"/>
      <c r="K417" s="44"/>
      <c r="L417" s="45"/>
    </row>
    <row r="418" spans="1:83" ht="280.5" x14ac:dyDescent="0.2">
      <c r="B418" s="46" t="str">
        <f>Source!EO76</f>
        <v>Поправка: 421/пр_2020_прил.10_т.5_п.9.1_гр.3  Поправка: 421/пр_2020_прил.10_т.5_п.4_гр.3</v>
      </c>
      <c r="C418" s="46" t="str">
        <f>Source!CN76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19" spans="1:83" ht="15" x14ac:dyDescent="0.2">
      <c r="A419" s="40"/>
      <c r="B419" s="43">
        <v>1</v>
      </c>
      <c r="C419" s="40" t="s">
        <v>795</v>
      </c>
      <c r="D419" s="42" t="s">
        <v>581</v>
      </c>
      <c r="E419" s="48"/>
      <c r="F419" s="43"/>
      <c r="G419" s="48">
        <f>Source!U76</f>
        <v>21.238199999999999</v>
      </c>
      <c r="H419" s="43"/>
      <c r="I419" s="43"/>
      <c r="J419" s="43"/>
      <c r="K419" s="43"/>
      <c r="L419" s="49">
        <f>SUM(L420:L420)-SUMIF(CE420:CE420, 1, L420:L420)</f>
        <v>9583.31</v>
      </c>
    </row>
    <row r="420" spans="1:83" ht="28.5" x14ac:dyDescent="0.2">
      <c r="A420" s="41"/>
      <c r="B420" s="41" t="s">
        <v>639</v>
      </c>
      <c r="C420" s="41" t="s">
        <v>640</v>
      </c>
      <c r="D420" s="42" t="s">
        <v>581</v>
      </c>
      <c r="E420" s="43">
        <v>0.81</v>
      </c>
      <c r="F420" s="43">
        <f>ROUND((1.15)*1.2,7)</f>
        <v>1.38</v>
      </c>
      <c r="G420" s="43">
        <f>SmtRes!CX90</f>
        <v>21.238199999999999</v>
      </c>
      <c r="H420" s="45"/>
      <c r="I420" s="44"/>
      <c r="J420" s="45">
        <f>SmtRes!CZ90</f>
        <v>451.23</v>
      </c>
      <c r="K420" s="44"/>
      <c r="L420" s="45">
        <f>SmtRes!DI90</f>
        <v>9583.31</v>
      </c>
    </row>
    <row r="421" spans="1:83" ht="15" x14ac:dyDescent="0.2">
      <c r="A421" s="40"/>
      <c r="B421" s="43">
        <v>2</v>
      </c>
      <c r="C421" s="40" t="s">
        <v>796</v>
      </c>
      <c r="D421" s="42"/>
      <c r="E421" s="48"/>
      <c r="F421" s="43"/>
      <c r="G421" s="48"/>
      <c r="H421" s="43"/>
      <c r="I421" s="43"/>
      <c r="J421" s="43"/>
      <c r="K421" s="43"/>
      <c r="L421" s="49">
        <f>SUM(L422:L426)-SUMIF(CE422:CE426, 1, L422:L426)</f>
        <v>21473.879999999997</v>
      </c>
    </row>
    <row r="422" spans="1:83" ht="15" x14ac:dyDescent="0.2">
      <c r="A422" s="40"/>
      <c r="B422" s="43"/>
      <c r="C422" s="40" t="s">
        <v>799</v>
      </c>
      <c r="D422" s="42" t="s">
        <v>581</v>
      </c>
      <c r="E422" s="48"/>
      <c r="F422" s="43"/>
      <c r="G422" s="48">
        <f>Source!V76</f>
        <v>12.585599999999999</v>
      </c>
      <c r="H422" s="43"/>
      <c r="I422" s="43"/>
      <c r="J422" s="43"/>
      <c r="K422" s="43"/>
      <c r="L422" s="49">
        <f>SUMIF(CE423:CE426, 1, L423:L426)</f>
        <v>6838.7000000000007</v>
      </c>
      <c r="CE422">
        <v>1</v>
      </c>
    </row>
    <row r="423" spans="1:83" ht="42.75" x14ac:dyDescent="0.2">
      <c r="A423" s="41"/>
      <c r="B423" s="41" t="s">
        <v>641</v>
      </c>
      <c r="C423" s="41" t="s">
        <v>643</v>
      </c>
      <c r="D423" s="42" t="s">
        <v>463</v>
      </c>
      <c r="E423" s="43">
        <v>0.44</v>
      </c>
      <c r="F423" s="43">
        <f>ROUND((1.15)*1.2,7)</f>
        <v>1.38</v>
      </c>
      <c r="G423" s="43">
        <f>SmtRes!CX92</f>
        <v>11.536799999999999</v>
      </c>
      <c r="H423" s="45"/>
      <c r="I423" s="44"/>
      <c r="J423" s="45">
        <f>SmtRes!CZ92</f>
        <v>1811.82</v>
      </c>
      <c r="K423" s="44"/>
      <c r="L423" s="45">
        <f>SmtRes!DG92</f>
        <v>20902.599999999999</v>
      </c>
    </row>
    <row r="424" spans="1:83" ht="28.5" x14ac:dyDescent="0.2">
      <c r="A424" s="41"/>
      <c r="B424" s="41" t="s">
        <v>633</v>
      </c>
      <c r="C424" s="41" t="s">
        <v>842</v>
      </c>
      <c r="D424" s="42" t="s">
        <v>581</v>
      </c>
      <c r="E424" s="43">
        <f>SmtRes!DO92*SmtRes!AT92</f>
        <v>0.44</v>
      </c>
      <c r="F424" s="43">
        <f>ROUND((1.15)*1.2,7)</f>
        <v>1.38</v>
      </c>
      <c r="G424" s="43">
        <f>SmtRes!DO92*SmtRes!CX92</f>
        <v>11.536799999999999</v>
      </c>
      <c r="H424" s="45"/>
      <c r="I424" s="44"/>
      <c r="J424" s="45">
        <f>ROUND(SmtRes!AG92/SmtRes!DO92, 2)</f>
        <v>549.32000000000005</v>
      </c>
      <c r="K424" s="44"/>
      <c r="L424" s="45">
        <f>SmtRes!DH92</f>
        <v>6337.39</v>
      </c>
      <c r="CE424">
        <v>1</v>
      </c>
    </row>
    <row r="425" spans="1:83" ht="28.5" x14ac:dyDescent="0.2">
      <c r="A425" s="41"/>
      <c r="B425" s="41" t="s">
        <v>593</v>
      </c>
      <c r="C425" s="41" t="s">
        <v>595</v>
      </c>
      <c r="D425" s="42" t="s">
        <v>463</v>
      </c>
      <c r="E425" s="43">
        <v>0.04</v>
      </c>
      <c r="F425" s="43">
        <f>ROUND((1.15)*1.2,7)</f>
        <v>1.38</v>
      </c>
      <c r="G425" s="43">
        <f>SmtRes!CX93</f>
        <v>1.0488</v>
      </c>
      <c r="H425" s="45"/>
      <c r="I425" s="44"/>
      <c r="J425" s="45">
        <f>SmtRes!CZ93</f>
        <v>544.70000000000005</v>
      </c>
      <c r="K425" s="44"/>
      <c r="L425" s="45">
        <f>SmtRes!DG93</f>
        <v>571.28</v>
      </c>
    </row>
    <row r="426" spans="1:83" ht="28.5" x14ac:dyDescent="0.2">
      <c r="A426" s="41"/>
      <c r="B426" s="41" t="s">
        <v>592</v>
      </c>
      <c r="C426" s="50" t="s">
        <v>798</v>
      </c>
      <c r="D426" s="51" t="s">
        <v>581</v>
      </c>
      <c r="E426" s="52">
        <f>SmtRes!DO93*SmtRes!AT93</f>
        <v>0.04</v>
      </c>
      <c r="F426" s="52">
        <f>ROUND((1.15)*1.2,7)</f>
        <v>1.38</v>
      </c>
      <c r="G426" s="52">
        <f>SmtRes!DO93*SmtRes!CX93</f>
        <v>1.0488</v>
      </c>
      <c r="H426" s="53"/>
      <c r="I426" s="54"/>
      <c r="J426" s="53">
        <f>ROUND(SmtRes!AG93/SmtRes!DO93, 2)</f>
        <v>477.98</v>
      </c>
      <c r="K426" s="54"/>
      <c r="L426" s="53">
        <f>SmtRes!DH93</f>
        <v>501.31</v>
      </c>
      <c r="CE426">
        <v>1</v>
      </c>
    </row>
    <row r="427" spans="1:83" ht="15" x14ac:dyDescent="0.2">
      <c r="A427" s="41"/>
      <c r="B427" s="41"/>
      <c r="C427" s="56" t="s">
        <v>800</v>
      </c>
      <c r="D427" s="42"/>
      <c r="E427" s="43"/>
      <c r="F427" s="43"/>
      <c r="G427" s="43"/>
      <c r="H427" s="45"/>
      <c r="I427" s="44"/>
      <c r="J427" s="45"/>
      <c r="K427" s="44"/>
      <c r="L427" s="45">
        <f>L419+L421+L422</f>
        <v>37895.89</v>
      </c>
    </row>
    <row r="428" spans="1:83" ht="14.25" x14ac:dyDescent="0.2">
      <c r="A428" s="41"/>
      <c r="B428" s="41"/>
      <c r="C428" s="41" t="s">
        <v>801</v>
      </c>
      <c r="D428" s="42"/>
      <c r="E428" s="43"/>
      <c r="F428" s="43"/>
      <c r="G428" s="43"/>
      <c r="H428" s="45"/>
      <c r="I428" s="44"/>
      <c r="J428" s="45"/>
      <c r="K428" s="44"/>
      <c r="L428" s="45">
        <f>SUM(AR417:AR431)+SUM(AS417:AS431)+SUM(AT417:AT431)+SUM(AU417:AU431)+SUM(AV417:AV431)</f>
        <v>16422.010000000002</v>
      </c>
    </row>
    <row r="429" spans="1:83" ht="14.25" x14ac:dyDescent="0.2">
      <c r="A429" s="41"/>
      <c r="B429" s="41" t="s">
        <v>29</v>
      </c>
      <c r="C429" s="41" t="s">
        <v>802</v>
      </c>
      <c r="D429" s="42" t="s">
        <v>715</v>
      </c>
      <c r="E429" s="43">
        <f>Source!BZ76</f>
        <v>103</v>
      </c>
      <c r="F429" s="43"/>
      <c r="G429" s="43">
        <f>Source!AT76</f>
        <v>103</v>
      </c>
      <c r="H429" s="45"/>
      <c r="I429" s="44"/>
      <c r="J429" s="45"/>
      <c r="K429" s="44"/>
      <c r="L429" s="45">
        <f>SUM(AZ417:AZ431)</f>
        <v>16914.669999999998</v>
      </c>
    </row>
    <row r="430" spans="1:83" ht="14.25" x14ac:dyDescent="0.2">
      <c r="A430" s="50"/>
      <c r="B430" s="50" t="s">
        <v>30</v>
      </c>
      <c r="C430" s="50" t="s">
        <v>803</v>
      </c>
      <c r="D430" s="51" t="s">
        <v>715</v>
      </c>
      <c r="E430" s="52">
        <f>Source!CA76</f>
        <v>60</v>
      </c>
      <c r="F430" s="52"/>
      <c r="G430" s="52">
        <f>Source!AU76</f>
        <v>60</v>
      </c>
      <c r="H430" s="53"/>
      <c r="I430" s="54"/>
      <c r="J430" s="53"/>
      <c r="K430" s="54"/>
      <c r="L430" s="53">
        <f>SUM(BA417:BA431)</f>
        <v>9853.2099999999991</v>
      </c>
    </row>
    <row r="431" spans="1:83" ht="15" x14ac:dyDescent="0.2">
      <c r="C431" s="85" t="s">
        <v>804</v>
      </c>
      <c r="D431" s="85"/>
      <c r="E431" s="85"/>
      <c r="F431" s="85"/>
      <c r="G431" s="85"/>
      <c r="H431" s="85"/>
      <c r="I431" s="86">
        <f>K431/E417</f>
        <v>3403.3563157894732</v>
      </c>
      <c r="J431" s="86"/>
      <c r="K431" s="86">
        <f>L419+L421+L429+L430+L422</f>
        <v>64663.76999999999</v>
      </c>
      <c r="L431" s="86"/>
      <c r="AD431">
        <f>ROUND((Source!AT76/100)*((ROUND(SUMIF(SmtRes!AQ90:'SmtRes'!AQ93,"=1",SmtRes!AD90:'SmtRes'!AD93)*Source!I76, 2)+ROUND(SUMIF(SmtRes!AQ90:'SmtRes'!AQ93,"=1",SmtRes!AC90:'SmtRes'!AC93)*Source!I76, 2))), 2)</f>
        <v>28934.83</v>
      </c>
      <c r="AE431">
        <f>ROUND((Source!AU76/100)*((ROUND(SUMIF(SmtRes!AQ90:'SmtRes'!AQ93,"=1",SmtRes!AD90:'SmtRes'!AD93)*Source!I76, 2)+ROUND(SUMIF(SmtRes!AQ90:'SmtRes'!AQ93,"=1",SmtRes!AC90:'SmtRes'!AC93)*Source!I76, 2))), 2)</f>
        <v>16855.240000000002</v>
      </c>
      <c r="AN431" s="55">
        <f>L419+L421+L429+L430+L422</f>
        <v>64663.76999999999</v>
      </c>
      <c r="AO431" s="55">
        <f>L421</f>
        <v>21473.879999999997</v>
      </c>
      <c r="AQ431" t="s">
        <v>805</v>
      </c>
      <c r="AR431" s="55">
        <f>L419</f>
        <v>9583.31</v>
      </c>
      <c r="AT431" s="55">
        <f>L422</f>
        <v>6838.7000000000007</v>
      </c>
      <c r="AV431" t="s">
        <v>805</v>
      </c>
      <c r="AW431">
        <f>0</f>
        <v>0</v>
      </c>
      <c r="AZ431">
        <f>Source!X76</f>
        <v>16914.669999999998</v>
      </c>
      <c r="BA431">
        <f>Source!Y76</f>
        <v>9853.2099999999991</v>
      </c>
      <c r="CD431">
        <v>1</v>
      </c>
    </row>
    <row r="432" spans="1:83" ht="93.75" x14ac:dyDescent="0.2">
      <c r="A432" s="39" t="s">
        <v>172</v>
      </c>
      <c r="B432" s="41" t="s">
        <v>851</v>
      </c>
      <c r="C432" s="41" t="s">
        <v>852</v>
      </c>
      <c r="D432" s="42" t="str">
        <f>Source!H77</f>
        <v>ШТ</v>
      </c>
      <c r="E432" s="43">
        <f>Source!K77</f>
        <v>19</v>
      </c>
      <c r="F432" s="43"/>
      <c r="G432" s="43">
        <f>Source!I77</f>
        <v>19</v>
      </c>
      <c r="H432" s="45"/>
      <c r="I432" s="44"/>
      <c r="J432" s="45"/>
      <c r="K432" s="44"/>
      <c r="L432" s="45"/>
    </row>
    <row r="433" spans="1:83" ht="280.5" x14ac:dyDescent="0.2">
      <c r="B433" s="46" t="str">
        <f>Source!EO77</f>
        <v>Поправка: 421/пр_2020_прил.10_т.5_п.9.1_гр.3  Поправка: 421/пр_2020_прил.10_т.5_п.4_гр.3</v>
      </c>
      <c r="C433" s="46" t="str">
        <f>Source!CN77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34" spans="1:83" ht="15" x14ac:dyDescent="0.2">
      <c r="A434" s="40"/>
      <c r="B434" s="43">
        <v>1</v>
      </c>
      <c r="C434" s="40" t="s">
        <v>795</v>
      </c>
      <c r="D434" s="42" t="s">
        <v>581</v>
      </c>
      <c r="E434" s="48"/>
      <c r="F434" s="43"/>
      <c r="G434" s="48">
        <f>Source!U77</f>
        <v>11.536799999999999</v>
      </c>
      <c r="H434" s="43"/>
      <c r="I434" s="43"/>
      <c r="J434" s="43"/>
      <c r="K434" s="43"/>
      <c r="L434" s="49">
        <f>SUM(L435:L435)-SUMIF(CE435:CE435, 1, L435:L435)</f>
        <v>4691.32</v>
      </c>
    </row>
    <row r="435" spans="1:83" ht="28.5" x14ac:dyDescent="0.2">
      <c r="A435" s="41"/>
      <c r="B435" s="41" t="s">
        <v>626</v>
      </c>
      <c r="C435" s="41" t="s">
        <v>627</v>
      </c>
      <c r="D435" s="42" t="s">
        <v>581</v>
      </c>
      <c r="E435" s="43">
        <v>0.44</v>
      </c>
      <c r="F435" s="43">
        <f>ROUND((1.15)*1.2,7)</f>
        <v>1.38</v>
      </c>
      <c r="G435" s="43">
        <f>SmtRes!CX94</f>
        <v>11.536799999999999</v>
      </c>
      <c r="H435" s="45"/>
      <c r="I435" s="44"/>
      <c r="J435" s="45">
        <f>SmtRes!CZ94</f>
        <v>406.64</v>
      </c>
      <c r="K435" s="44"/>
      <c r="L435" s="45">
        <f>SmtRes!DI94</f>
        <v>4691.32</v>
      </c>
    </row>
    <row r="436" spans="1:83" ht="15" x14ac:dyDescent="0.2">
      <c r="A436" s="40"/>
      <c r="B436" s="43">
        <v>2</v>
      </c>
      <c r="C436" s="40" t="s">
        <v>796</v>
      </c>
      <c r="D436" s="42"/>
      <c r="E436" s="48"/>
      <c r="F436" s="43"/>
      <c r="G436" s="48"/>
      <c r="H436" s="43"/>
      <c r="I436" s="43"/>
      <c r="J436" s="43"/>
      <c r="K436" s="43"/>
      <c r="L436" s="49">
        <f>SUM(L437:L442)-SUMIF(CE437:CE442, 1, L437:L442)</f>
        <v>12875.130000000001</v>
      </c>
    </row>
    <row r="437" spans="1:83" ht="15" x14ac:dyDescent="0.2">
      <c r="A437" s="40"/>
      <c r="B437" s="43"/>
      <c r="C437" s="40" t="s">
        <v>799</v>
      </c>
      <c r="D437" s="42" t="s">
        <v>581</v>
      </c>
      <c r="E437" s="48"/>
      <c r="F437" s="43"/>
      <c r="G437" s="48">
        <f>Source!V77</f>
        <v>12.585599999999999</v>
      </c>
      <c r="H437" s="43"/>
      <c r="I437" s="43"/>
      <c r="J437" s="43"/>
      <c r="K437" s="43"/>
      <c r="L437" s="49">
        <f>SUMIF(CE438:CE442, 1, L438:L442)</f>
        <v>7048.1900000000005</v>
      </c>
      <c r="CE437">
        <v>1</v>
      </c>
    </row>
    <row r="438" spans="1:83" ht="28.5" x14ac:dyDescent="0.2">
      <c r="A438" s="41"/>
      <c r="B438" s="41" t="s">
        <v>582</v>
      </c>
      <c r="C438" s="41" t="s">
        <v>584</v>
      </c>
      <c r="D438" s="42" t="s">
        <v>463</v>
      </c>
      <c r="E438" s="43">
        <v>0.24</v>
      </c>
      <c r="F438" s="43">
        <f>ROUND((1.15)*1.2,7)</f>
        <v>1.38</v>
      </c>
      <c r="G438" s="43">
        <f>SmtRes!CX96</f>
        <v>6.2927999999999997</v>
      </c>
      <c r="H438" s="45"/>
      <c r="I438" s="44"/>
      <c r="J438" s="45">
        <f>SmtRes!CZ96</f>
        <v>1472.33</v>
      </c>
      <c r="K438" s="44"/>
      <c r="L438" s="45">
        <f>SmtRes!DG96</f>
        <v>9265.08</v>
      </c>
    </row>
    <row r="439" spans="1:83" ht="28.5" x14ac:dyDescent="0.2">
      <c r="A439" s="41"/>
      <c r="B439" s="41" t="s">
        <v>585</v>
      </c>
      <c r="C439" s="41" t="s">
        <v>797</v>
      </c>
      <c r="D439" s="42" t="s">
        <v>581</v>
      </c>
      <c r="E439" s="43">
        <f>SmtRes!DO96*SmtRes!AT96</f>
        <v>0.24</v>
      </c>
      <c r="F439" s="43">
        <f>ROUND((1.15)*1.2,7)</f>
        <v>1.38</v>
      </c>
      <c r="G439" s="43">
        <f>SmtRes!DO96*SmtRes!CX96</f>
        <v>6.2927999999999997</v>
      </c>
      <c r="H439" s="45"/>
      <c r="I439" s="44"/>
      <c r="J439" s="45">
        <f>ROUND(SmtRes!AG96/SmtRes!DO96, 2)</f>
        <v>642.05999999999995</v>
      </c>
      <c r="K439" s="44"/>
      <c r="L439" s="45">
        <f>SmtRes!DH96</f>
        <v>4040.36</v>
      </c>
      <c r="CE439">
        <v>1</v>
      </c>
    </row>
    <row r="440" spans="1:83" ht="28.5" x14ac:dyDescent="0.2">
      <c r="A440" s="41"/>
      <c r="B440" s="41" t="s">
        <v>644</v>
      </c>
      <c r="C440" s="41" t="s">
        <v>646</v>
      </c>
      <c r="D440" s="42" t="s">
        <v>463</v>
      </c>
      <c r="E440" s="43">
        <v>0.24</v>
      </c>
      <c r="F440" s="43">
        <f>ROUND((1.15)*1.2,7)</f>
        <v>1.38</v>
      </c>
      <c r="G440" s="43">
        <f>SmtRes!CX97</f>
        <v>6.2927999999999997</v>
      </c>
      <c r="H440" s="45"/>
      <c r="I440" s="44"/>
      <c r="J440" s="45">
        <f>SmtRes!CZ97</f>
        <v>12.95</v>
      </c>
      <c r="K440" s="44"/>
      <c r="L440" s="45">
        <f>SmtRes!DG97</f>
        <v>81.489999999999995</v>
      </c>
    </row>
    <row r="441" spans="1:83" ht="28.5" x14ac:dyDescent="0.2">
      <c r="A441" s="41"/>
      <c r="B441" s="41" t="s">
        <v>601</v>
      </c>
      <c r="C441" s="41" t="s">
        <v>603</v>
      </c>
      <c r="D441" s="42" t="s">
        <v>463</v>
      </c>
      <c r="E441" s="43">
        <v>0.24</v>
      </c>
      <c r="F441" s="43">
        <f>ROUND((1.15)*1.2,7)</f>
        <v>1.38</v>
      </c>
      <c r="G441" s="43">
        <f>SmtRes!CX98</f>
        <v>6.2927999999999997</v>
      </c>
      <c r="H441" s="45"/>
      <c r="I441" s="44"/>
      <c r="J441" s="45">
        <f>SmtRes!CZ98</f>
        <v>560.73</v>
      </c>
      <c r="K441" s="44"/>
      <c r="L441" s="45">
        <f>SmtRes!DG98</f>
        <v>3528.56</v>
      </c>
    </row>
    <row r="442" spans="1:83" ht="28.5" x14ac:dyDescent="0.2">
      <c r="A442" s="41"/>
      <c r="B442" s="41" t="s">
        <v>592</v>
      </c>
      <c r="C442" s="50" t="s">
        <v>798</v>
      </c>
      <c r="D442" s="51" t="s">
        <v>581</v>
      </c>
      <c r="E442" s="52">
        <f>SmtRes!DO98*SmtRes!AT98</f>
        <v>0.24</v>
      </c>
      <c r="F442" s="52">
        <f>ROUND((1.15)*1.2,7)</f>
        <v>1.38</v>
      </c>
      <c r="G442" s="52">
        <f>SmtRes!DO98*SmtRes!CX98</f>
        <v>6.2927999999999997</v>
      </c>
      <c r="H442" s="53"/>
      <c r="I442" s="54"/>
      <c r="J442" s="53">
        <f>ROUND(SmtRes!AG98/SmtRes!DO98, 2)</f>
        <v>477.98</v>
      </c>
      <c r="K442" s="54"/>
      <c r="L442" s="53">
        <f>SmtRes!DH98</f>
        <v>3007.83</v>
      </c>
      <c r="CE442">
        <v>1</v>
      </c>
    </row>
    <row r="443" spans="1:83" ht="15" x14ac:dyDescent="0.2">
      <c r="A443" s="41"/>
      <c r="B443" s="41"/>
      <c r="C443" s="56" t="s">
        <v>800</v>
      </c>
      <c r="D443" s="42"/>
      <c r="E443" s="43"/>
      <c r="F443" s="43"/>
      <c r="G443" s="43"/>
      <c r="H443" s="45"/>
      <c r="I443" s="44"/>
      <c r="J443" s="45"/>
      <c r="K443" s="44"/>
      <c r="L443" s="45">
        <f>L434+L436+L437</f>
        <v>24614.639999999999</v>
      </c>
    </row>
    <row r="444" spans="1:83" ht="14.25" x14ac:dyDescent="0.2">
      <c r="A444" s="41"/>
      <c r="B444" s="41"/>
      <c r="C444" s="41" t="s">
        <v>801</v>
      </c>
      <c r="D444" s="42"/>
      <c r="E444" s="43"/>
      <c r="F444" s="43"/>
      <c r="G444" s="43"/>
      <c r="H444" s="45"/>
      <c r="I444" s="44"/>
      <c r="J444" s="45"/>
      <c r="K444" s="44"/>
      <c r="L444" s="45">
        <f>SUM(AR432:AR447)+SUM(AS432:AS447)+SUM(AT432:AT447)+SUM(AU432:AU447)+SUM(AV432:AV447)</f>
        <v>11739.51</v>
      </c>
    </row>
    <row r="445" spans="1:83" ht="14.25" x14ac:dyDescent="0.2">
      <c r="A445" s="41"/>
      <c r="B445" s="41" t="s">
        <v>29</v>
      </c>
      <c r="C445" s="41" t="s">
        <v>802</v>
      </c>
      <c r="D445" s="42" t="s">
        <v>715</v>
      </c>
      <c r="E445" s="43">
        <f>Source!BZ77</f>
        <v>103</v>
      </c>
      <c r="F445" s="43"/>
      <c r="G445" s="43">
        <f>Source!AT77</f>
        <v>103</v>
      </c>
      <c r="H445" s="45"/>
      <c r="I445" s="44"/>
      <c r="J445" s="45"/>
      <c r="K445" s="44"/>
      <c r="L445" s="45">
        <f>SUM(AZ432:AZ447)</f>
        <v>12091.7</v>
      </c>
    </row>
    <row r="446" spans="1:83" ht="14.25" x14ac:dyDescent="0.2">
      <c r="A446" s="50"/>
      <c r="B446" s="50" t="s">
        <v>30</v>
      </c>
      <c r="C446" s="50" t="s">
        <v>803</v>
      </c>
      <c r="D446" s="51" t="s">
        <v>715</v>
      </c>
      <c r="E446" s="52">
        <f>Source!CA77</f>
        <v>60</v>
      </c>
      <c r="F446" s="52"/>
      <c r="G446" s="52">
        <f>Source!AU77</f>
        <v>60</v>
      </c>
      <c r="H446" s="53"/>
      <c r="I446" s="54"/>
      <c r="J446" s="53"/>
      <c r="K446" s="54"/>
      <c r="L446" s="53">
        <f>SUM(BA432:BA447)</f>
        <v>7043.71</v>
      </c>
    </row>
    <row r="447" spans="1:83" ht="15" x14ac:dyDescent="0.2">
      <c r="C447" s="85" t="s">
        <v>804</v>
      </c>
      <c r="D447" s="85"/>
      <c r="E447" s="85"/>
      <c r="F447" s="85"/>
      <c r="G447" s="85"/>
      <c r="H447" s="85"/>
      <c r="I447" s="86">
        <f>K447/E432</f>
        <v>2302.6342105263161</v>
      </c>
      <c r="J447" s="86"/>
      <c r="K447" s="86">
        <f>L434+L436+L445+L446+L437</f>
        <v>43750.05</v>
      </c>
      <c r="L447" s="86"/>
      <c r="AD447">
        <f>ROUND((Source!AT77/100)*((ROUND(SUMIF(SmtRes!AQ94:'SmtRes'!AQ98,"=1",SmtRes!AD94:'SmtRes'!AD98)*Source!I77, 2)+ROUND(SUMIF(SmtRes!AQ94:'SmtRes'!AQ98,"=1",SmtRes!AC94:'SmtRes'!AC98)*Source!I77, 2))), 2)</f>
        <v>29877.13</v>
      </c>
      <c r="AE447">
        <f>ROUND((Source!AU77/100)*((ROUND(SUMIF(SmtRes!AQ94:'SmtRes'!AQ98,"=1",SmtRes!AD94:'SmtRes'!AD98)*Source!I77, 2)+ROUND(SUMIF(SmtRes!AQ94:'SmtRes'!AQ98,"=1",SmtRes!AC94:'SmtRes'!AC98)*Source!I77, 2))), 2)</f>
        <v>17404.150000000001</v>
      </c>
      <c r="AN447" s="55">
        <f>L434+L436+L445+L446+L437</f>
        <v>43750.05</v>
      </c>
      <c r="AO447" s="55">
        <f>L436</f>
        <v>12875.130000000001</v>
      </c>
      <c r="AQ447" t="s">
        <v>805</v>
      </c>
      <c r="AR447" s="55">
        <f>L434</f>
        <v>4691.32</v>
      </c>
      <c r="AT447" s="55">
        <f>L437</f>
        <v>7048.1900000000005</v>
      </c>
      <c r="AV447" t="s">
        <v>805</v>
      </c>
      <c r="AW447">
        <f>0</f>
        <v>0</v>
      </c>
      <c r="AZ447">
        <f>Source!X77</f>
        <v>12091.7</v>
      </c>
      <c r="BA447">
        <f>Source!Y77</f>
        <v>7043.71</v>
      </c>
      <c r="CD447">
        <v>1</v>
      </c>
    </row>
    <row r="448" spans="1:83" ht="92.25" x14ac:dyDescent="0.2">
      <c r="A448" s="39" t="s">
        <v>176</v>
      </c>
      <c r="B448" s="41" t="s">
        <v>853</v>
      </c>
      <c r="C448" s="41" t="s">
        <v>854</v>
      </c>
      <c r="D448" s="42" t="str">
        <f>Source!H78</f>
        <v>ШТ</v>
      </c>
      <c r="E448" s="43">
        <f>Source!K78</f>
        <v>4</v>
      </c>
      <c r="F448" s="43"/>
      <c r="G448" s="43">
        <f>Source!I78</f>
        <v>4</v>
      </c>
      <c r="H448" s="45"/>
      <c r="I448" s="44"/>
      <c r="J448" s="45"/>
      <c r="K448" s="44"/>
      <c r="L448" s="45"/>
    </row>
    <row r="449" spans="1:83" ht="382.5" x14ac:dyDescent="0.2">
      <c r="B449" s="46" t="str">
        <f>Source!EO78</f>
        <v>Поправка: 571/пр_2022_т.3_п.4  Поправка: 421/пр_2020_прил.10_т.5_п.9.1_гр.4  Поправка: 421/пр_2020_прил.10_т.5_п.4_гр.4  Поправка: 571/пр_2022_т.3_п.4</v>
      </c>
      <c r="C449" s="46" t="str">
        <f>Source!CN78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450" spans="1:83" ht="15" x14ac:dyDescent="0.2">
      <c r="A450" s="40"/>
      <c r="B450" s="43">
        <v>1</v>
      </c>
      <c r="C450" s="40" t="s">
        <v>795</v>
      </c>
      <c r="D450" s="42" t="s">
        <v>581</v>
      </c>
      <c r="E450" s="48"/>
      <c r="F450" s="43"/>
      <c r="G450" s="48">
        <f>Source!U78</f>
        <v>0.42</v>
      </c>
      <c r="H450" s="43"/>
      <c r="I450" s="43"/>
      <c r="J450" s="43"/>
      <c r="K450" s="43"/>
      <c r="L450" s="49">
        <f>SUM(L451:L451)-SUMIF(CE451:CE451, 1, L451:L451)</f>
        <v>191.76</v>
      </c>
    </row>
    <row r="451" spans="1:83" ht="28.5" x14ac:dyDescent="0.2">
      <c r="A451" s="41"/>
      <c r="B451" s="41" t="s">
        <v>599</v>
      </c>
      <c r="C451" s="41" t="s">
        <v>600</v>
      </c>
      <c r="D451" s="42" t="s">
        <v>581</v>
      </c>
      <c r="E451" s="43">
        <v>0.35</v>
      </c>
      <c r="F451" s="43">
        <f>ROUND((0.3),7)</f>
        <v>0.3</v>
      </c>
      <c r="G451" s="43">
        <f>SmtRes!CX99</f>
        <v>0.42</v>
      </c>
      <c r="H451" s="45"/>
      <c r="I451" s="44"/>
      <c r="J451" s="45">
        <f>SmtRes!CZ99</f>
        <v>456.58</v>
      </c>
      <c r="K451" s="44"/>
      <c r="L451" s="45">
        <f>SmtRes!DI99</f>
        <v>191.76</v>
      </c>
    </row>
    <row r="452" spans="1:83" ht="15" x14ac:dyDescent="0.2">
      <c r="A452" s="40"/>
      <c r="B452" s="43">
        <v>2</v>
      </c>
      <c r="C452" s="40" t="s">
        <v>796</v>
      </c>
      <c r="D452" s="42"/>
      <c r="E452" s="48"/>
      <c r="F452" s="43"/>
      <c r="G452" s="48"/>
      <c r="H452" s="43"/>
      <c r="I452" s="43"/>
      <c r="J452" s="43"/>
      <c r="K452" s="43"/>
      <c r="L452" s="49">
        <f>SUM(L453:L455)-SUMIF(CE453:CE455, 1, L453:L455)</f>
        <v>265.02</v>
      </c>
    </row>
    <row r="453" spans="1:83" ht="15" x14ac:dyDescent="0.2">
      <c r="A453" s="40"/>
      <c r="B453" s="43"/>
      <c r="C453" s="40" t="s">
        <v>799</v>
      </c>
      <c r="D453" s="42" t="s">
        <v>581</v>
      </c>
      <c r="E453" s="48"/>
      <c r="F453" s="43"/>
      <c r="G453" s="48">
        <f>Source!V78</f>
        <v>0.18</v>
      </c>
      <c r="H453" s="43"/>
      <c r="I453" s="43"/>
      <c r="J453" s="43"/>
      <c r="K453" s="43"/>
      <c r="L453" s="49">
        <f>SUMIF(CE454:CE455, 1, L454:L455)</f>
        <v>115.57</v>
      </c>
      <c r="CE453">
        <v>1</v>
      </c>
    </row>
    <row r="454" spans="1:83" ht="28.5" x14ac:dyDescent="0.2">
      <c r="A454" s="41"/>
      <c r="B454" s="41" t="s">
        <v>582</v>
      </c>
      <c r="C454" s="41" t="s">
        <v>584</v>
      </c>
      <c r="D454" s="42" t="s">
        <v>463</v>
      </c>
      <c r="E454" s="43">
        <v>0.15</v>
      </c>
      <c r="F454" s="43">
        <f>ROUND((0.3),7)</f>
        <v>0.3</v>
      </c>
      <c r="G454" s="43">
        <f>SmtRes!CX101</f>
        <v>0.18</v>
      </c>
      <c r="H454" s="45"/>
      <c r="I454" s="44"/>
      <c r="J454" s="45">
        <f>SmtRes!CZ101</f>
        <v>1472.33</v>
      </c>
      <c r="K454" s="44"/>
      <c r="L454" s="45">
        <f>SmtRes!DG101</f>
        <v>265.02</v>
      </c>
    </row>
    <row r="455" spans="1:83" ht="28.5" x14ac:dyDescent="0.2">
      <c r="A455" s="41"/>
      <c r="B455" s="41" t="s">
        <v>585</v>
      </c>
      <c r="C455" s="50" t="s">
        <v>797</v>
      </c>
      <c r="D455" s="51" t="s">
        <v>581</v>
      </c>
      <c r="E455" s="52">
        <f>SmtRes!DO101*SmtRes!AT101</f>
        <v>0.15</v>
      </c>
      <c r="F455" s="52">
        <f>ROUND((0.3),7)</f>
        <v>0.3</v>
      </c>
      <c r="G455" s="52">
        <f>SmtRes!DO101*SmtRes!CX101</f>
        <v>0.18</v>
      </c>
      <c r="H455" s="53"/>
      <c r="I455" s="54"/>
      <c r="J455" s="53">
        <f>ROUND(SmtRes!AG101/SmtRes!DO101, 2)</f>
        <v>642.05999999999995</v>
      </c>
      <c r="K455" s="54"/>
      <c r="L455" s="53">
        <f>SmtRes!DH101</f>
        <v>115.57</v>
      </c>
      <c r="CE455">
        <v>1</v>
      </c>
    </row>
    <row r="456" spans="1:83" ht="15" x14ac:dyDescent="0.2">
      <c r="A456" s="41"/>
      <c r="B456" s="41"/>
      <c r="C456" s="56" t="s">
        <v>800</v>
      </c>
      <c r="D456" s="42"/>
      <c r="E456" s="43"/>
      <c r="F456" s="43"/>
      <c r="G456" s="43"/>
      <c r="H456" s="45"/>
      <c r="I456" s="44"/>
      <c r="J456" s="45"/>
      <c r="K456" s="44"/>
      <c r="L456" s="45">
        <f>L450+L452+L453</f>
        <v>572.34999999999991</v>
      </c>
    </row>
    <row r="457" spans="1:83" ht="14.25" x14ac:dyDescent="0.2">
      <c r="A457" s="41"/>
      <c r="B457" s="41"/>
      <c r="C457" s="41" t="s">
        <v>801</v>
      </c>
      <c r="D457" s="42"/>
      <c r="E457" s="43"/>
      <c r="F457" s="43"/>
      <c r="G457" s="43"/>
      <c r="H457" s="45"/>
      <c r="I457" s="44"/>
      <c r="J457" s="45"/>
      <c r="K457" s="44"/>
      <c r="L457" s="45">
        <f>SUM(AR448:AR460)+SUM(AS448:AS460)+SUM(AT448:AT460)+SUM(AU448:AU460)+SUM(AV448:AV460)</f>
        <v>307.33</v>
      </c>
    </row>
    <row r="458" spans="1:83" ht="28.5" x14ac:dyDescent="0.2">
      <c r="A458" s="41"/>
      <c r="B458" s="41" t="s">
        <v>162</v>
      </c>
      <c r="C458" s="41" t="s">
        <v>845</v>
      </c>
      <c r="D458" s="42" t="s">
        <v>715</v>
      </c>
      <c r="E458" s="43">
        <f>Source!BZ78</f>
        <v>97</v>
      </c>
      <c r="F458" s="43"/>
      <c r="G458" s="43">
        <f>Source!AT78</f>
        <v>97</v>
      </c>
      <c r="H458" s="45"/>
      <c r="I458" s="44"/>
      <c r="J458" s="45"/>
      <c r="K458" s="44"/>
      <c r="L458" s="45">
        <f>SUM(AZ448:AZ460)</f>
        <v>298.11</v>
      </c>
    </row>
    <row r="459" spans="1:83" ht="28.5" x14ac:dyDescent="0.2">
      <c r="A459" s="50"/>
      <c r="B459" s="50" t="s">
        <v>163</v>
      </c>
      <c r="C459" s="50" t="s">
        <v>846</v>
      </c>
      <c r="D459" s="51" t="s">
        <v>715</v>
      </c>
      <c r="E459" s="52">
        <f>Source!CA78</f>
        <v>51</v>
      </c>
      <c r="F459" s="52"/>
      <c r="G459" s="52">
        <f>Source!AU78</f>
        <v>51</v>
      </c>
      <c r="H459" s="53"/>
      <c r="I459" s="54"/>
      <c r="J459" s="53"/>
      <c r="K459" s="54"/>
      <c r="L459" s="53">
        <f>SUM(BA448:BA460)</f>
        <v>156.74</v>
      </c>
    </row>
    <row r="460" spans="1:83" ht="15" x14ac:dyDescent="0.2">
      <c r="C460" s="85" t="s">
        <v>804</v>
      </c>
      <c r="D460" s="85"/>
      <c r="E460" s="85"/>
      <c r="F460" s="85"/>
      <c r="G460" s="85"/>
      <c r="H460" s="85"/>
      <c r="I460" s="86">
        <f>K460/E448</f>
        <v>256.8</v>
      </c>
      <c r="J460" s="86"/>
      <c r="K460" s="86">
        <f>L450+L452+L458+L459+L453</f>
        <v>1027.2</v>
      </c>
      <c r="L460" s="86"/>
      <c r="AD460">
        <f>ROUND((Source!AT78/100)*((ROUND(SUMIF(SmtRes!AQ99:'SmtRes'!AQ101,"=1",SmtRes!AD99:'SmtRes'!AD101)*Source!I78, 2)+ROUND(SUMIF(SmtRes!AQ99:'SmtRes'!AQ101,"=1",SmtRes!AC99:'SmtRes'!AC101)*Source!I78, 2))), 2)</f>
        <v>4262.72</v>
      </c>
      <c r="AE460">
        <f>ROUND((Source!AU78/100)*((ROUND(SUMIF(SmtRes!AQ99:'SmtRes'!AQ101,"=1",SmtRes!AD99:'SmtRes'!AD101)*Source!I78, 2)+ROUND(SUMIF(SmtRes!AQ99:'SmtRes'!AQ101,"=1",SmtRes!AC99:'SmtRes'!AC101)*Source!I78, 2))), 2)</f>
        <v>2241.23</v>
      </c>
      <c r="AN460" s="55">
        <f>L450+L452+L458+L459+L453</f>
        <v>1027.2</v>
      </c>
      <c r="AO460" s="55">
        <f>L452</f>
        <v>265.02</v>
      </c>
      <c r="AQ460" t="s">
        <v>805</v>
      </c>
      <c r="AR460" s="55">
        <f>L450</f>
        <v>191.76</v>
      </c>
      <c r="AT460" s="55">
        <f>L453</f>
        <v>115.57</v>
      </c>
      <c r="AV460" t="s">
        <v>805</v>
      </c>
      <c r="AW460">
        <f>0</f>
        <v>0</v>
      </c>
      <c r="AZ460">
        <f>Source!X78</f>
        <v>298.11</v>
      </c>
      <c r="BA460">
        <f>Source!Y78</f>
        <v>156.74</v>
      </c>
      <c r="CD460">
        <v>2</v>
      </c>
    </row>
    <row r="461" spans="1:83" ht="106.5" x14ac:dyDescent="0.2">
      <c r="A461" s="39" t="s">
        <v>183</v>
      </c>
      <c r="B461" s="41" t="s">
        <v>855</v>
      </c>
      <c r="C461" s="41" t="s">
        <v>856</v>
      </c>
      <c r="D461" s="42" t="str">
        <f>Source!H79</f>
        <v>ШТ</v>
      </c>
      <c r="E461" s="43">
        <f>Source!K79</f>
        <v>10</v>
      </c>
      <c r="F461" s="43"/>
      <c r="G461" s="43">
        <f>Source!I79</f>
        <v>10</v>
      </c>
      <c r="H461" s="45"/>
      <c r="I461" s="44"/>
      <c r="J461" s="45"/>
      <c r="K461" s="44"/>
      <c r="L461" s="45"/>
    </row>
    <row r="462" spans="1:83" ht="216.75" x14ac:dyDescent="0.2">
      <c r="B462" s="46" t="str">
        <f>Source!EO79</f>
        <v>Поправка: 571/пр_2022_т.3_п.4  Поправка: 421/пр_2020_прил.10_т.5_п.9.1_гр.4  Поправка: Сб.№м 8, п.1.8. 3.1</v>
      </c>
      <c r="C462" s="46" t="str">
        <f>Source!CN79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</v>
      </c>
    </row>
    <row r="463" spans="1:83" ht="15" x14ac:dyDescent="0.2">
      <c r="A463" s="40"/>
      <c r="B463" s="43">
        <v>1</v>
      </c>
      <c r="C463" s="40" t="s">
        <v>795</v>
      </c>
      <c r="D463" s="42" t="s">
        <v>581</v>
      </c>
      <c r="E463" s="48"/>
      <c r="F463" s="43"/>
      <c r="G463" s="48">
        <f>Source!U79</f>
        <v>1.2</v>
      </c>
      <c r="H463" s="43"/>
      <c r="I463" s="43"/>
      <c r="J463" s="43"/>
      <c r="K463" s="43"/>
      <c r="L463" s="49">
        <f>SUM(L464:L464)-SUMIF(CE464:CE464, 1, L464:L464)</f>
        <v>573.58000000000004</v>
      </c>
    </row>
    <row r="464" spans="1:83" ht="28.5" x14ac:dyDescent="0.2">
      <c r="A464" s="41"/>
      <c r="B464" s="41" t="s">
        <v>647</v>
      </c>
      <c r="C464" s="41" t="s">
        <v>648</v>
      </c>
      <c r="D464" s="42" t="s">
        <v>581</v>
      </c>
      <c r="E464" s="43">
        <v>0.4</v>
      </c>
      <c r="F464" s="43">
        <f>ROUND((0.3),7)</f>
        <v>0.3</v>
      </c>
      <c r="G464" s="43">
        <f>SmtRes!CX102</f>
        <v>1.2</v>
      </c>
      <c r="H464" s="45"/>
      <c r="I464" s="44"/>
      <c r="J464" s="45">
        <f>SmtRes!CZ102</f>
        <v>477.98</v>
      </c>
      <c r="K464" s="44"/>
      <c r="L464" s="45">
        <f>SmtRes!DI102</f>
        <v>573.58000000000004</v>
      </c>
    </row>
    <row r="465" spans="1:83" ht="15" x14ac:dyDescent="0.2">
      <c r="A465" s="40"/>
      <c r="B465" s="43">
        <v>2</v>
      </c>
      <c r="C465" s="40" t="s">
        <v>796</v>
      </c>
      <c r="D465" s="42"/>
      <c r="E465" s="48"/>
      <c r="F465" s="43"/>
      <c r="G465" s="48"/>
      <c r="H465" s="43"/>
      <c r="I465" s="43"/>
      <c r="J465" s="43"/>
      <c r="K465" s="43"/>
      <c r="L465" s="49">
        <f>SUM(L466:L470)-SUMIF(CE466:CE470, 1, L466:L470)</f>
        <v>24.21</v>
      </c>
    </row>
    <row r="466" spans="1:83" ht="15" x14ac:dyDescent="0.2">
      <c r="A466" s="40"/>
      <c r="B466" s="43"/>
      <c r="C466" s="40" t="s">
        <v>799</v>
      </c>
      <c r="D466" s="42" t="s">
        <v>581</v>
      </c>
      <c r="E466" s="48"/>
      <c r="F466" s="43"/>
      <c r="G466" s="48">
        <f>Source!V79</f>
        <v>2.4E-2</v>
      </c>
      <c r="H466" s="43"/>
      <c r="I466" s="43"/>
      <c r="J466" s="43"/>
      <c r="K466" s="43"/>
      <c r="L466" s="49">
        <f>SUMIF(CE467:CE470, 1, L467:L470)</f>
        <v>13.440000000000001</v>
      </c>
      <c r="CE466">
        <v>1</v>
      </c>
    </row>
    <row r="467" spans="1:83" ht="28.5" x14ac:dyDescent="0.2">
      <c r="A467" s="41"/>
      <c r="B467" s="41" t="s">
        <v>582</v>
      </c>
      <c r="C467" s="41" t="s">
        <v>584</v>
      </c>
      <c r="D467" s="42" t="s">
        <v>463</v>
      </c>
      <c r="E467" s="43">
        <v>4.0000000000000001E-3</v>
      </c>
      <c r="F467" s="43">
        <f>ROUND((0.3),7)</f>
        <v>0.3</v>
      </c>
      <c r="G467" s="43">
        <f>SmtRes!CX104</f>
        <v>1.2E-2</v>
      </c>
      <c r="H467" s="45"/>
      <c r="I467" s="44"/>
      <c r="J467" s="45">
        <f>SmtRes!CZ104</f>
        <v>1472.33</v>
      </c>
      <c r="K467" s="44"/>
      <c r="L467" s="45">
        <f>SmtRes!DG104</f>
        <v>17.670000000000002</v>
      </c>
    </row>
    <row r="468" spans="1:83" ht="28.5" x14ac:dyDescent="0.2">
      <c r="A468" s="41"/>
      <c r="B468" s="41" t="s">
        <v>585</v>
      </c>
      <c r="C468" s="41" t="s">
        <v>797</v>
      </c>
      <c r="D468" s="42" t="s">
        <v>581</v>
      </c>
      <c r="E468" s="43">
        <f>SmtRes!DO104*SmtRes!AT104</f>
        <v>4.0000000000000001E-3</v>
      </c>
      <c r="F468" s="43">
        <f>ROUND((0.3),7)</f>
        <v>0.3</v>
      </c>
      <c r="G468" s="43">
        <f>SmtRes!DO104*SmtRes!CX104</f>
        <v>1.2E-2</v>
      </c>
      <c r="H468" s="45"/>
      <c r="I468" s="44"/>
      <c r="J468" s="45">
        <f>ROUND(SmtRes!AG104/SmtRes!DO104, 2)</f>
        <v>642.05999999999995</v>
      </c>
      <c r="K468" s="44"/>
      <c r="L468" s="45">
        <f>SmtRes!DH104</f>
        <v>7.7</v>
      </c>
      <c r="CE468">
        <v>1</v>
      </c>
    </row>
    <row r="469" spans="1:83" ht="28.5" x14ac:dyDescent="0.2">
      <c r="A469" s="41"/>
      <c r="B469" s="41" t="s">
        <v>593</v>
      </c>
      <c r="C469" s="41" t="s">
        <v>595</v>
      </c>
      <c r="D469" s="42" t="s">
        <v>463</v>
      </c>
      <c r="E469" s="43">
        <v>4.0000000000000001E-3</v>
      </c>
      <c r="F469" s="43">
        <f>ROUND((0.3),7)</f>
        <v>0.3</v>
      </c>
      <c r="G469" s="43">
        <f>SmtRes!CX105</f>
        <v>1.2E-2</v>
      </c>
      <c r="H469" s="45"/>
      <c r="I469" s="44"/>
      <c r="J469" s="45">
        <f>SmtRes!CZ105</f>
        <v>544.70000000000005</v>
      </c>
      <c r="K469" s="44"/>
      <c r="L469" s="45">
        <f>SmtRes!DG105</f>
        <v>6.54</v>
      </c>
    </row>
    <row r="470" spans="1:83" ht="28.5" x14ac:dyDescent="0.2">
      <c r="A470" s="41"/>
      <c r="B470" s="41" t="s">
        <v>592</v>
      </c>
      <c r="C470" s="41" t="s">
        <v>798</v>
      </c>
      <c r="D470" s="42" t="s">
        <v>581</v>
      </c>
      <c r="E470" s="43">
        <f>SmtRes!DO105*SmtRes!AT105</f>
        <v>4.0000000000000001E-3</v>
      </c>
      <c r="F470" s="43">
        <f>ROUND((0.3),7)</f>
        <v>0.3</v>
      </c>
      <c r="G470" s="43">
        <f>SmtRes!DO105*SmtRes!CX105</f>
        <v>1.2E-2</v>
      </c>
      <c r="H470" s="45"/>
      <c r="I470" s="44"/>
      <c r="J470" s="45">
        <f>ROUND(SmtRes!AG105/SmtRes!DO105, 2)</f>
        <v>477.98</v>
      </c>
      <c r="K470" s="44"/>
      <c r="L470" s="45">
        <f>SmtRes!DH105</f>
        <v>5.74</v>
      </c>
      <c r="CE470">
        <v>1</v>
      </c>
    </row>
    <row r="471" spans="1:83" ht="15" x14ac:dyDescent="0.2">
      <c r="A471" s="40"/>
      <c r="B471" s="43">
        <v>4</v>
      </c>
      <c r="C471" s="40" t="s">
        <v>820</v>
      </c>
      <c r="D471" s="42"/>
      <c r="E471" s="48"/>
      <c r="F471" s="43"/>
      <c r="G471" s="48"/>
      <c r="H471" s="43"/>
      <c r="I471" s="43"/>
      <c r="J471" s="43"/>
      <c r="K471" s="43"/>
      <c r="L471" s="49">
        <f>SUM(L472:L472)-SUMIF(CE472:CE472, 1, L472:L472)</f>
        <v>0</v>
      </c>
    </row>
    <row r="472" spans="1:83" ht="28.5" x14ac:dyDescent="0.2">
      <c r="A472" s="41"/>
      <c r="B472" s="41" t="s">
        <v>649</v>
      </c>
      <c r="C472" s="50" t="s">
        <v>651</v>
      </c>
      <c r="D472" s="51" t="s">
        <v>607</v>
      </c>
      <c r="E472" s="52">
        <v>0.08</v>
      </c>
      <c r="F472" s="52">
        <f>ROUND(0,7)</f>
        <v>0</v>
      </c>
      <c r="G472" s="52">
        <f>SmtRes!CX106</f>
        <v>0</v>
      </c>
      <c r="H472" s="53">
        <f>SmtRes!CZ106</f>
        <v>174.93</v>
      </c>
      <c r="I472" s="54">
        <f>SmtRes!AI106</f>
        <v>1.1200000000000001</v>
      </c>
      <c r="J472" s="53">
        <f>ROUND(H472*I472, 2)</f>
        <v>195.92</v>
      </c>
      <c r="K472" s="54"/>
      <c r="L472" s="53">
        <f>SmtRes!DF106</f>
        <v>0</v>
      </c>
    </row>
    <row r="473" spans="1:83" ht="15" x14ac:dyDescent="0.2">
      <c r="A473" s="41"/>
      <c r="B473" s="41"/>
      <c r="C473" s="56" t="s">
        <v>800</v>
      </c>
      <c r="D473" s="42"/>
      <c r="E473" s="43"/>
      <c r="F473" s="43"/>
      <c r="G473" s="43"/>
      <c r="H473" s="45"/>
      <c r="I473" s="44"/>
      <c r="J473" s="45"/>
      <c r="K473" s="44"/>
      <c r="L473" s="45">
        <f>L463+L465+L466+L471</f>
        <v>611.23000000000013</v>
      </c>
    </row>
    <row r="474" spans="1:83" ht="14.25" x14ac:dyDescent="0.2">
      <c r="A474" s="41"/>
      <c r="B474" s="41"/>
      <c r="C474" s="41" t="s">
        <v>801</v>
      </c>
      <c r="D474" s="42"/>
      <c r="E474" s="43"/>
      <c r="F474" s="43"/>
      <c r="G474" s="43"/>
      <c r="H474" s="45"/>
      <c r="I474" s="44"/>
      <c r="J474" s="45"/>
      <c r="K474" s="44"/>
      <c r="L474" s="45">
        <f>SUM(AR461:AR477)+SUM(AS461:AS477)+SUM(AT461:AT477)+SUM(AU461:AU477)+SUM(AV461:AV477)</f>
        <v>587.0200000000001</v>
      </c>
    </row>
    <row r="475" spans="1:83" ht="28.5" x14ac:dyDescent="0.2">
      <c r="A475" s="41"/>
      <c r="B475" s="41" t="s">
        <v>162</v>
      </c>
      <c r="C475" s="41" t="s">
        <v>845</v>
      </c>
      <c r="D475" s="42" t="s">
        <v>715</v>
      </c>
      <c r="E475" s="43">
        <f>Source!BZ79</f>
        <v>97</v>
      </c>
      <c r="F475" s="43"/>
      <c r="G475" s="43">
        <f>Source!AT79</f>
        <v>97</v>
      </c>
      <c r="H475" s="45"/>
      <c r="I475" s="44"/>
      <c r="J475" s="45"/>
      <c r="K475" s="44"/>
      <c r="L475" s="45">
        <f>SUM(AZ461:AZ477)</f>
        <v>569.41</v>
      </c>
    </row>
    <row r="476" spans="1:83" ht="28.5" x14ac:dyDescent="0.2">
      <c r="A476" s="50"/>
      <c r="B476" s="50" t="s">
        <v>163</v>
      </c>
      <c r="C476" s="50" t="s">
        <v>846</v>
      </c>
      <c r="D476" s="51" t="s">
        <v>715</v>
      </c>
      <c r="E476" s="52">
        <f>Source!CA79</f>
        <v>51</v>
      </c>
      <c r="F476" s="52"/>
      <c r="G476" s="52">
        <f>Source!AU79</f>
        <v>51</v>
      </c>
      <c r="H476" s="53"/>
      <c r="I476" s="54"/>
      <c r="J476" s="53"/>
      <c r="K476" s="54"/>
      <c r="L476" s="53">
        <f>SUM(BA461:BA477)</f>
        <v>299.38</v>
      </c>
    </row>
    <row r="477" spans="1:83" ht="15" x14ac:dyDescent="0.2">
      <c r="C477" s="85" t="s">
        <v>804</v>
      </c>
      <c r="D477" s="85"/>
      <c r="E477" s="85"/>
      <c r="F477" s="85"/>
      <c r="G477" s="85"/>
      <c r="H477" s="85"/>
      <c r="I477" s="86">
        <f>K477/E461</f>
        <v>148.00200000000001</v>
      </c>
      <c r="J477" s="86"/>
      <c r="K477" s="86">
        <f>L463+L465+L471+L475+L476+L466</f>
        <v>1480.02</v>
      </c>
      <c r="L477" s="86"/>
      <c r="AD477">
        <f>ROUND((Source!AT79/100)*((ROUND(SUMIF(SmtRes!AQ102:'SmtRes'!AQ106,"=1",SmtRes!AD102:'SmtRes'!AD106)*Source!I79, 2)+ROUND(SUMIF(SmtRes!AQ102:'SmtRes'!AQ106,"=1",SmtRes!AC102:'SmtRes'!AC106)*Source!I79, 2))), 2)</f>
        <v>15500.79</v>
      </c>
      <c r="AE477">
        <f>ROUND((Source!AU79/100)*((ROUND(SUMIF(SmtRes!AQ102:'SmtRes'!AQ106,"=1",SmtRes!AD102:'SmtRes'!AD106)*Source!I79, 2)+ROUND(SUMIF(SmtRes!AQ102:'SmtRes'!AQ106,"=1",SmtRes!AC102:'SmtRes'!AC106)*Source!I79, 2))), 2)</f>
        <v>8149.9</v>
      </c>
      <c r="AN477" s="55">
        <f>L463+L465+L471+L475+L476+L466</f>
        <v>1480.02</v>
      </c>
      <c r="AO477" s="55">
        <f>L465</f>
        <v>24.21</v>
      </c>
      <c r="AQ477" t="s">
        <v>805</v>
      </c>
      <c r="AR477" s="55">
        <f>L463</f>
        <v>573.58000000000004</v>
      </c>
      <c r="AT477" s="55">
        <f>L466</f>
        <v>13.440000000000001</v>
      </c>
      <c r="AV477" t="s">
        <v>805</v>
      </c>
      <c r="AW477" s="55">
        <f>L471</f>
        <v>0</v>
      </c>
      <c r="AZ477">
        <f>Source!X79</f>
        <v>569.41</v>
      </c>
      <c r="BA477">
        <f>Source!Y79</f>
        <v>299.38</v>
      </c>
      <c r="CD477">
        <v>2</v>
      </c>
    </row>
    <row r="478" spans="1:83" ht="147.75" x14ac:dyDescent="0.2">
      <c r="A478" s="39" t="s">
        <v>188</v>
      </c>
      <c r="B478" s="41" t="s">
        <v>857</v>
      </c>
      <c r="C478" s="41" t="s">
        <v>858</v>
      </c>
      <c r="D478" s="42" t="str">
        <f>Source!H80</f>
        <v>ШТ</v>
      </c>
      <c r="E478" s="43">
        <f>Source!K80</f>
        <v>21</v>
      </c>
      <c r="F478" s="43"/>
      <c r="G478" s="43">
        <f>Source!I80</f>
        <v>21</v>
      </c>
      <c r="H478" s="45"/>
      <c r="I478" s="44"/>
      <c r="J478" s="45"/>
      <c r="K478" s="44"/>
      <c r="L478" s="45"/>
    </row>
    <row r="479" spans="1:83" ht="280.5" x14ac:dyDescent="0.2">
      <c r="B479" s="46" t="str">
        <f>Source!EO80</f>
        <v>Поправка: 421/пр_2020_прил.10_т.5_п.9.1_гр.3  Поправка: 421/пр_2020_прил.10_т.5_п.4_гр.3</v>
      </c>
      <c r="C479" s="46" t="str">
        <f>Source!CN80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80" spans="1:83" ht="15" x14ac:dyDescent="0.2">
      <c r="A480" s="40"/>
      <c r="B480" s="43">
        <v>1</v>
      </c>
      <c r="C480" s="40" t="s">
        <v>795</v>
      </c>
      <c r="D480" s="42" t="s">
        <v>581</v>
      </c>
      <c r="E480" s="48"/>
      <c r="F480" s="43"/>
      <c r="G480" s="48">
        <f>Source!U80</f>
        <v>6.3</v>
      </c>
      <c r="H480" s="43"/>
      <c r="I480" s="43"/>
      <c r="J480" s="43"/>
      <c r="K480" s="43"/>
      <c r="L480" s="49">
        <f>SUM(L481:L481)-SUMIF(CE481:CE481, 1, L481:L481)</f>
        <v>2946.11</v>
      </c>
    </row>
    <row r="481" spans="1:83" ht="28.5" x14ac:dyDescent="0.2">
      <c r="A481" s="41"/>
      <c r="B481" s="41" t="s">
        <v>626</v>
      </c>
      <c r="C481" s="41" t="s">
        <v>627</v>
      </c>
      <c r="D481" s="42" t="s">
        <v>581</v>
      </c>
      <c r="E481" s="43">
        <v>0.25</v>
      </c>
      <c r="F481" s="43">
        <f>ROUND(1.2,7)</f>
        <v>1.2</v>
      </c>
      <c r="G481" s="43">
        <f>SmtRes!CX107</f>
        <v>6.3</v>
      </c>
      <c r="H481" s="45"/>
      <c r="I481" s="44"/>
      <c r="J481" s="45">
        <f>SmtRes!CZ107</f>
        <v>406.64</v>
      </c>
      <c r="K481" s="44">
        <f>ROUND(1.15,7)</f>
        <v>1.1499999999999999</v>
      </c>
      <c r="L481" s="45">
        <f>SmtRes!DI107</f>
        <v>2946.11</v>
      </c>
    </row>
    <row r="482" spans="1:83" ht="15" x14ac:dyDescent="0.2">
      <c r="A482" s="40"/>
      <c r="B482" s="43">
        <v>2</v>
      </c>
      <c r="C482" s="40" t="s">
        <v>796</v>
      </c>
      <c r="D482" s="42"/>
      <c r="E482" s="48"/>
      <c r="F482" s="43"/>
      <c r="G482" s="48"/>
      <c r="H482" s="43"/>
      <c r="I482" s="43"/>
      <c r="J482" s="43"/>
      <c r="K482" s="43"/>
      <c r="L482" s="49">
        <f>SUM(L483:L486)-SUMIF(CE483:CE486, 1, L483:L486)</f>
        <v>2327.5300000000002</v>
      </c>
    </row>
    <row r="483" spans="1:83" ht="15" x14ac:dyDescent="0.2">
      <c r="A483" s="40"/>
      <c r="B483" s="43"/>
      <c r="C483" s="40" t="s">
        <v>799</v>
      </c>
      <c r="D483" s="42" t="s">
        <v>581</v>
      </c>
      <c r="E483" s="48"/>
      <c r="F483" s="43"/>
      <c r="G483" s="48">
        <f>Source!V80</f>
        <v>4.0571999999999999</v>
      </c>
      <c r="H483" s="43"/>
      <c r="I483" s="43"/>
      <c r="J483" s="43"/>
      <c r="K483" s="43"/>
      <c r="L483" s="49">
        <f>SUMIF(CE484:CE486, 1, L484:L486)</f>
        <v>1939.26</v>
      </c>
      <c r="CE483">
        <v>1</v>
      </c>
    </row>
    <row r="484" spans="1:83" ht="28.5" x14ac:dyDescent="0.2">
      <c r="A484" s="41"/>
      <c r="B484" s="41" t="s">
        <v>644</v>
      </c>
      <c r="C484" s="41" t="s">
        <v>646</v>
      </c>
      <c r="D484" s="42" t="s">
        <v>463</v>
      </c>
      <c r="E484" s="43">
        <v>0.14000000000000001</v>
      </c>
      <c r="F484" s="43">
        <f>ROUND((1.15)*1.2,7)</f>
        <v>1.38</v>
      </c>
      <c r="G484" s="43">
        <f>SmtRes!CX109</f>
        <v>4.0571999999999999</v>
      </c>
      <c r="H484" s="45"/>
      <c r="I484" s="44"/>
      <c r="J484" s="45">
        <f>SmtRes!CZ109</f>
        <v>12.95</v>
      </c>
      <c r="K484" s="44"/>
      <c r="L484" s="45">
        <f>SmtRes!DG109</f>
        <v>52.54</v>
      </c>
    </row>
    <row r="485" spans="1:83" ht="28.5" x14ac:dyDescent="0.2">
      <c r="A485" s="41"/>
      <c r="B485" s="41" t="s">
        <v>601</v>
      </c>
      <c r="C485" s="41" t="s">
        <v>603</v>
      </c>
      <c r="D485" s="42" t="s">
        <v>463</v>
      </c>
      <c r="E485" s="43">
        <v>0.14000000000000001</v>
      </c>
      <c r="F485" s="43">
        <f>ROUND((1.15)*1.2,7)</f>
        <v>1.38</v>
      </c>
      <c r="G485" s="43">
        <f>SmtRes!CX110</f>
        <v>4.0571999999999999</v>
      </c>
      <c r="H485" s="45"/>
      <c r="I485" s="44"/>
      <c r="J485" s="45">
        <f>SmtRes!CZ110</f>
        <v>560.73</v>
      </c>
      <c r="K485" s="44"/>
      <c r="L485" s="45">
        <f>SmtRes!DG110</f>
        <v>2274.9899999999998</v>
      </c>
    </row>
    <row r="486" spans="1:83" ht="28.5" x14ac:dyDescent="0.2">
      <c r="A486" s="41"/>
      <c r="B486" s="41" t="s">
        <v>592</v>
      </c>
      <c r="C486" s="50" t="s">
        <v>798</v>
      </c>
      <c r="D486" s="51" t="s">
        <v>581</v>
      </c>
      <c r="E486" s="52">
        <f>SmtRes!DO110*SmtRes!AT110</f>
        <v>0.14000000000000001</v>
      </c>
      <c r="F486" s="52">
        <f>ROUND((1.15)*1.2,7)</f>
        <v>1.38</v>
      </c>
      <c r="G486" s="52">
        <f>SmtRes!DO110*SmtRes!CX110</f>
        <v>4.0571999999999999</v>
      </c>
      <c r="H486" s="53"/>
      <c r="I486" s="54"/>
      <c r="J486" s="53">
        <f>ROUND(SmtRes!AG110/SmtRes!DO110, 2)</f>
        <v>477.98</v>
      </c>
      <c r="K486" s="54"/>
      <c r="L486" s="53">
        <f>SmtRes!DH110</f>
        <v>1939.26</v>
      </c>
      <c r="CE486">
        <v>1</v>
      </c>
    </row>
    <row r="487" spans="1:83" ht="15" x14ac:dyDescent="0.2">
      <c r="A487" s="41"/>
      <c r="B487" s="41"/>
      <c r="C487" s="56" t="s">
        <v>800</v>
      </c>
      <c r="D487" s="42"/>
      <c r="E487" s="43"/>
      <c r="F487" s="43"/>
      <c r="G487" s="43"/>
      <c r="H487" s="45"/>
      <c r="I487" s="44"/>
      <c r="J487" s="45"/>
      <c r="K487" s="44"/>
      <c r="L487" s="45">
        <f>L480+L482+L483</f>
        <v>7212.9000000000005</v>
      </c>
    </row>
    <row r="488" spans="1:83" ht="14.25" x14ac:dyDescent="0.2">
      <c r="A488" s="41"/>
      <c r="B488" s="41"/>
      <c r="C488" s="41" t="s">
        <v>801</v>
      </c>
      <c r="D488" s="42"/>
      <c r="E488" s="43"/>
      <c r="F488" s="43"/>
      <c r="G488" s="43"/>
      <c r="H488" s="45"/>
      <c r="I488" s="44"/>
      <c r="J488" s="45"/>
      <c r="K488" s="44"/>
      <c r="L488" s="45">
        <f>SUM(AR478:AR491)+SUM(AS478:AS491)+SUM(AT478:AT491)+SUM(AU478:AU491)+SUM(AV478:AV491)</f>
        <v>4885.37</v>
      </c>
    </row>
    <row r="489" spans="1:83" ht="14.25" x14ac:dyDescent="0.2">
      <c r="A489" s="41"/>
      <c r="B489" s="41" t="s">
        <v>29</v>
      </c>
      <c r="C489" s="41" t="s">
        <v>802</v>
      </c>
      <c r="D489" s="42" t="s">
        <v>715</v>
      </c>
      <c r="E489" s="43">
        <f>Source!BZ80</f>
        <v>103</v>
      </c>
      <c r="F489" s="43"/>
      <c r="G489" s="43">
        <f>Source!AT80</f>
        <v>103</v>
      </c>
      <c r="H489" s="45"/>
      <c r="I489" s="44"/>
      <c r="J489" s="45"/>
      <c r="K489" s="44"/>
      <c r="L489" s="45">
        <f>SUM(AZ478:AZ491)</f>
        <v>5031.93</v>
      </c>
    </row>
    <row r="490" spans="1:83" ht="14.25" x14ac:dyDescent="0.2">
      <c r="A490" s="50"/>
      <c r="B490" s="50" t="s">
        <v>30</v>
      </c>
      <c r="C490" s="50" t="s">
        <v>803</v>
      </c>
      <c r="D490" s="51" t="s">
        <v>715</v>
      </c>
      <c r="E490" s="52">
        <f>Source!CA80</f>
        <v>60</v>
      </c>
      <c r="F490" s="52"/>
      <c r="G490" s="52">
        <f>Source!AU80</f>
        <v>60</v>
      </c>
      <c r="H490" s="53"/>
      <c r="I490" s="54"/>
      <c r="J490" s="53"/>
      <c r="K490" s="54"/>
      <c r="L490" s="53">
        <f>SUM(BA478:BA491)</f>
        <v>2931.22</v>
      </c>
    </row>
    <row r="491" spans="1:83" ht="15" x14ac:dyDescent="0.2">
      <c r="C491" s="85" t="s">
        <v>804</v>
      </c>
      <c r="D491" s="85"/>
      <c r="E491" s="85"/>
      <c r="F491" s="85"/>
      <c r="G491" s="85"/>
      <c r="H491" s="85"/>
      <c r="I491" s="86">
        <f>K491/E478</f>
        <v>722.66904761904755</v>
      </c>
      <c r="J491" s="86"/>
      <c r="K491" s="86">
        <f>L480+L482+L489+L490+L483</f>
        <v>15176.05</v>
      </c>
      <c r="L491" s="86"/>
      <c r="AD491">
        <f>ROUND((Source!AT80/100)*((ROUND(SUMIF(SmtRes!AQ107:'SmtRes'!AQ110,"=1",SmtRes!AD107:'SmtRes'!AD110)*Source!I80, 2)+ROUND(SUMIF(SmtRes!AQ107:'SmtRes'!AQ110,"=1",SmtRes!AC107:'SmtRes'!AC110)*Source!I80, 2))), 2)</f>
        <v>19134.330000000002</v>
      </c>
      <c r="AE491">
        <f>ROUND((Source!AU80/100)*((ROUND(SUMIF(SmtRes!AQ107:'SmtRes'!AQ110,"=1",SmtRes!AD107:'SmtRes'!AD110)*Source!I80, 2)+ROUND(SUMIF(SmtRes!AQ107:'SmtRes'!AQ110,"=1",SmtRes!AC107:'SmtRes'!AC110)*Source!I80, 2))), 2)</f>
        <v>11146.21</v>
      </c>
      <c r="AN491" s="55">
        <f>L480+L482+L489+L490+L483</f>
        <v>15176.05</v>
      </c>
      <c r="AO491" s="55">
        <f>L482</f>
        <v>2327.5300000000002</v>
      </c>
      <c r="AQ491" t="s">
        <v>805</v>
      </c>
      <c r="AR491" s="55">
        <f>L480</f>
        <v>2946.11</v>
      </c>
      <c r="AT491" s="55">
        <f>L483</f>
        <v>1939.26</v>
      </c>
      <c r="AV491" t="s">
        <v>805</v>
      </c>
      <c r="AW491">
        <f>0</f>
        <v>0</v>
      </c>
      <c r="AZ491">
        <f>Source!X80</f>
        <v>5031.93</v>
      </c>
      <c r="BA491">
        <f>Source!Y80</f>
        <v>2931.22</v>
      </c>
      <c r="CD491">
        <v>1</v>
      </c>
    </row>
    <row r="492" spans="1:83" ht="71.25" x14ac:dyDescent="0.2">
      <c r="A492" s="58" t="s">
        <v>193</v>
      </c>
      <c r="B492" s="50" t="s">
        <v>194</v>
      </c>
      <c r="C492" s="50" t="str">
        <f>Source!G81</f>
        <v>Погрузка в автотранспортное средство: прочие материалы, детали (с использованием погрузчика) (провода, травес, заземляющих проводников)</v>
      </c>
      <c r="D492" s="51" t="str">
        <f>Source!H81</f>
        <v>1т груза</v>
      </c>
      <c r="E492" s="52">
        <f>Source!K81</f>
        <v>0.19600000000000001</v>
      </c>
      <c r="F492" s="52"/>
      <c r="G492" s="52">
        <f>Source!I81</f>
        <v>0.19600000000000001</v>
      </c>
      <c r="H492" s="53"/>
      <c r="I492" s="54"/>
      <c r="J492" s="53">
        <f>Source!AK81</f>
        <v>591.5</v>
      </c>
      <c r="K492" s="54"/>
      <c r="L492" s="53">
        <f>Source!HD81</f>
        <v>115.93</v>
      </c>
    </row>
    <row r="493" spans="1:83" ht="15" x14ac:dyDescent="0.2">
      <c r="C493" s="85" t="s">
        <v>804</v>
      </c>
      <c r="D493" s="85"/>
      <c r="E493" s="85"/>
      <c r="F493" s="85"/>
      <c r="G493" s="85"/>
      <c r="H493" s="85"/>
      <c r="I493" s="86">
        <f>K493/E492</f>
        <v>591.4795918367347</v>
      </c>
      <c r="J493" s="86"/>
      <c r="K493" s="86">
        <f>L492</f>
        <v>115.93</v>
      </c>
      <c r="L493" s="86"/>
      <c r="AD493">
        <f>ROUND((Source!AT81/100)*((ROUND(0*Source!I81, 2)+ROUND(0*Source!I81, 2))), 2)</f>
        <v>0</v>
      </c>
      <c r="AE493">
        <f>ROUND((Source!AU81/100)*((ROUND(0*Source!I81, 2)+ROUND(0*Source!I81, 2))), 2)</f>
        <v>0</v>
      </c>
      <c r="AN493" s="55">
        <f>L492</f>
        <v>115.93</v>
      </c>
      <c r="AP493">
        <f>0</f>
        <v>0</v>
      </c>
      <c r="AQ493" t="s">
        <v>805</v>
      </c>
      <c r="AS493">
        <f>0</f>
        <v>0</v>
      </c>
      <c r="AU493">
        <f>0</f>
        <v>0</v>
      </c>
      <c r="AV493" t="s">
        <v>805</v>
      </c>
      <c r="AZ493">
        <f>Source!X81</f>
        <v>0</v>
      </c>
      <c r="BA493">
        <f>Source!Y81</f>
        <v>0</v>
      </c>
      <c r="BB493" s="55">
        <f>L492</f>
        <v>115.93</v>
      </c>
      <c r="CD493">
        <v>1</v>
      </c>
    </row>
    <row r="494" spans="1:83" ht="71.25" x14ac:dyDescent="0.2">
      <c r="A494" s="58" t="s">
        <v>202</v>
      </c>
      <c r="B494" s="50" t="s">
        <v>203</v>
      </c>
      <c r="C494" s="50" t="str">
        <f>Source!G82</f>
        <v>Погрузка в автотранспортное средство: изделия из сборного железобетона, бетона, керамзитобетона массой до 3 т (стоек, приставок)</v>
      </c>
      <c r="D494" s="51" t="str">
        <f>Source!H82</f>
        <v>1т груза</v>
      </c>
      <c r="E494" s="52">
        <f>Source!K82</f>
        <v>14.25</v>
      </c>
      <c r="F494" s="52"/>
      <c r="G494" s="52">
        <f>Source!I82</f>
        <v>14.25</v>
      </c>
      <c r="H494" s="53"/>
      <c r="I494" s="54"/>
      <c r="J494" s="53">
        <f>Source!AK82</f>
        <v>350.13</v>
      </c>
      <c r="K494" s="54"/>
      <c r="L494" s="53">
        <f>Source!HD82</f>
        <v>4989.3500000000004</v>
      </c>
    </row>
    <row r="495" spans="1:83" ht="15" x14ac:dyDescent="0.2">
      <c r="C495" s="85" t="s">
        <v>804</v>
      </c>
      <c r="D495" s="85"/>
      <c r="E495" s="85"/>
      <c r="F495" s="85"/>
      <c r="G495" s="85"/>
      <c r="H495" s="85"/>
      <c r="I495" s="86">
        <f>K495/E494</f>
        <v>350.12982456140355</v>
      </c>
      <c r="J495" s="86"/>
      <c r="K495" s="86">
        <f>L494</f>
        <v>4989.3500000000004</v>
      </c>
      <c r="L495" s="86"/>
      <c r="AD495">
        <f>ROUND((Source!AT82/100)*((ROUND(0*Source!I82, 2)+ROUND(0*Source!I82, 2))), 2)</f>
        <v>0</v>
      </c>
      <c r="AE495">
        <f>ROUND((Source!AU82/100)*((ROUND(0*Source!I82, 2)+ROUND(0*Source!I82, 2))), 2)</f>
        <v>0</v>
      </c>
      <c r="AN495" s="55">
        <f>L494</f>
        <v>4989.3500000000004</v>
      </c>
      <c r="AP495">
        <f>0</f>
        <v>0</v>
      </c>
      <c r="AQ495" t="s">
        <v>805</v>
      </c>
      <c r="AS495">
        <f>0</f>
        <v>0</v>
      </c>
      <c r="AU495">
        <f>0</f>
        <v>0</v>
      </c>
      <c r="AV495" t="s">
        <v>805</v>
      </c>
      <c r="AZ495">
        <f>Source!X82</f>
        <v>0</v>
      </c>
      <c r="BA495">
        <f>Source!Y82</f>
        <v>0</v>
      </c>
      <c r="BB495" s="55">
        <f>L494</f>
        <v>4989.3500000000004</v>
      </c>
      <c r="CD495">
        <v>1</v>
      </c>
    </row>
    <row r="496" spans="1:83" ht="128.25" x14ac:dyDescent="0.2">
      <c r="A496" s="58" t="s">
        <v>206</v>
      </c>
      <c r="B496" s="50" t="s">
        <v>207</v>
      </c>
      <c r="C496" s="50" t="str">
        <f>Source!G83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</v>
      </c>
      <c r="D496" s="51" t="str">
        <f>Source!H83</f>
        <v>1т груза</v>
      </c>
      <c r="E496" s="52">
        <f>Source!K83</f>
        <v>14.446</v>
      </c>
      <c r="F496" s="52"/>
      <c r="G496" s="52">
        <f>Source!I83</f>
        <v>14.446</v>
      </c>
      <c r="H496" s="53"/>
      <c r="I496" s="54"/>
      <c r="J496" s="53">
        <f>Source!AK83</f>
        <v>441.89</v>
      </c>
      <c r="K496" s="54"/>
      <c r="L496" s="53">
        <f>Source!HD83</f>
        <v>6383.54</v>
      </c>
    </row>
    <row r="497" spans="1:82" ht="15" x14ac:dyDescent="0.2">
      <c r="C497" s="85" t="s">
        <v>804</v>
      </c>
      <c r="D497" s="85"/>
      <c r="E497" s="85"/>
      <c r="F497" s="85"/>
      <c r="G497" s="85"/>
      <c r="H497" s="85"/>
      <c r="I497" s="86">
        <f>K497/E496</f>
        <v>441.88979648345565</v>
      </c>
      <c r="J497" s="86"/>
      <c r="K497" s="86">
        <f>L496</f>
        <v>6383.54</v>
      </c>
      <c r="L497" s="86"/>
      <c r="AD497">
        <f>ROUND((Source!AT83/100)*((ROUND(0*Source!I83, 2)+ROUND(0*Source!I83, 2))), 2)</f>
        <v>0</v>
      </c>
      <c r="AE497">
        <f>ROUND((Source!AU83/100)*((ROUND(0*Source!I83, 2)+ROUND(0*Source!I83, 2))), 2)</f>
        <v>0</v>
      </c>
      <c r="AN497" s="55">
        <f>L496</f>
        <v>6383.54</v>
      </c>
      <c r="AP497">
        <f>0</f>
        <v>0</v>
      </c>
      <c r="AQ497" t="s">
        <v>805</v>
      </c>
      <c r="AS497">
        <f>0</f>
        <v>0</v>
      </c>
      <c r="AU497">
        <f>0</f>
        <v>0</v>
      </c>
      <c r="AV497" t="s">
        <v>805</v>
      </c>
      <c r="AZ497">
        <f>Source!X83</f>
        <v>0</v>
      </c>
      <c r="BA497">
        <f>Source!Y83</f>
        <v>0</v>
      </c>
      <c r="BB497" s="55">
        <f>L496</f>
        <v>6383.54</v>
      </c>
      <c r="CD497">
        <v>1</v>
      </c>
    </row>
    <row r="498" spans="1:82" ht="71.25" x14ac:dyDescent="0.2">
      <c r="A498" s="58" t="s">
        <v>216</v>
      </c>
      <c r="B498" s="50" t="s">
        <v>217</v>
      </c>
      <c r="C498" s="50" t="str">
        <f>Source!G84</f>
        <v>Разгрузка с автотранспортного средства: прочие материалы, детали (с использованием погрузчика) (провода, травес, заземляющих проводников)</v>
      </c>
      <c r="D498" s="51" t="str">
        <f>Source!H84</f>
        <v>1т груза</v>
      </c>
      <c r="E498" s="52">
        <f>Source!K84</f>
        <v>0.19600000000000001</v>
      </c>
      <c r="F498" s="52"/>
      <c r="G498" s="52">
        <f>Source!I84</f>
        <v>0.19600000000000001</v>
      </c>
      <c r="H498" s="53"/>
      <c r="I498" s="54"/>
      <c r="J498" s="53">
        <f>Source!AK84</f>
        <v>433.65</v>
      </c>
      <c r="K498" s="54"/>
      <c r="L498" s="53">
        <f>Source!HD84</f>
        <v>85</v>
      </c>
    </row>
    <row r="499" spans="1:82" ht="15" x14ac:dyDescent="0.2">
      <c r="C499" s="85" t="s">
        <v>804</v>
      </c>
      <c r="D499" s="85"/>
      <c r="E499" s="85"/>
      <c r="F499" s="85"/>
      <c r="G499" s="85"/>
      <c r="H499" s="85"/>
      <c r="I499" s="86">
        <f>K499/E498</f>
        <v>433.67346938775506</v>
      </c>
      <c r="J499" s="86"/>
      <c r="K499" s="86">
        <f>L498</f>
        <v>85</v>
      </c>
      <c r="L499" s="86"/>
      <c r="AD499">
        <f>ROUND((Source!AT84/100)*((ROUND(0*Source!I84, 2)+ROUND(0*Source!I84, 2))), 2)</f>
        <v>0</v>
      </c>
      <c r="AE499">
        <f>ROUND((Source!AU84/100)*((ROUND(0*Source!I84, 2)+ROUND(0*Source!I84, 2))), 2)</f>
        <v>0</v>
      </c>
      <c r="AN499" s="55">
        <f>L498</f>
        <v>85</v>
      </c>
      <c r="AP499">
        <f>0</f>
        <v>0</v>
      </c>
      <c r="AQ499" t="s">
        <v>805</v>
      </c>
      <c r="AS499">
        <f>0</f>
        <v>0</v>
      </c>
      <c r="AU499">
        <f>0</f>
        <v>0</v>
      </c>
      <c r="AV499" t="s">
        <v>805</v>
      </c>
      <c r="AZ499">
        <f>Source!X84</f>
        <v>0</v>
      </c>
      <c r="BA499">
        <f>Source!Y84</f>
        <v>0</v>
      </c>
      <c r="BB499" s="55">
        <f>L498</f>
        <v>85</v>
      </c>
      <c r="CD499">
        <v>1</v>
      </c>
    </row>
    <row r="500" spans="1:82" ht="71.25" x14ac:dyDescent="0.2">
      <c r="A500" s="58" t="s">
        <v>220</v>
      </c>
      <c r="B500" s="50" t="s">
        <v>221</v>
      </c>
      <c r="C500" s="50" t="str">
        <f>Source!G85</f>
        <v>Разгрузка с автотранспортного средства: изделия из сборного железобетона, бетона, керамзитобетона массой до 3 т (стоек, приставок)</v>
      </c>
      <c r="D500" s="51" t="str">
        <f>Source!H85</f>
        <v>1т груза</v>
      </c>
      <c r="E500" s="52">
        <f>Source!K85</f>
        <v>14.25</v>
      </c>
      <c r="F500" s="52"/>
      <c r="G500" s="52">
        <f>Source!I85</f>
        <v>14.25</v>
      </c>
      <c r="H500" s="53"/>
      <c r="I500" s="54"/>
      <c r="J500" s="53">
        <f>Source!AK85</f>
        <v>350.13</v>
      </c>
      <c r="K500" s="54"/>
      <c r="L500" s="53">
        <f>Source!HD85</f>
        <v>4989.3500000000004</v>
      </c>
    </row>
    <row r="501" spans="1:82" ht="15" x14ac:dyDescent="0.2">
      <c r="C501" s="85" t="s">
        <v>804</v>
      </c>
      <c r="D501" s="85"/>
      <c r="E501" s="85"/>
      <c r="F501" s="85"/>
      <c r="G501" s="85"/>
      <c r="H501" s="85"/>
      <c r="I501" s="86">
        <f>K501/E500</f>
        <v>350.12982456140355</v>
      </c>
      <c r="J501" s="86"/>
      <c r="K501" s="86">
        <f>L500</f>
        <v>4989.3500000000004</v>
      </c>
      <c r="L501" s="86"/>
      <c r="AD501">
        <f>ROUND((Source!AT85/100)*((ROUND(0*Source!I85, 2)+ROUND(0*Source!I85, 2))), 2)</f>
        <v>0</v>
      </c>
      <c r="AE501">
        <f>ROUND((Source!AU85/100)*((ROUND(0*Source!I85, 2)+ROUND(0*Source!I85, 2))), 2)</f>
        <v>0</v>
      </c>
      <c r="AN501" s="55">
        <f>L500</f>
        <v>4989.3500000000004</v>
      </c>
      <c r="AP501">
        <f>0</f>
        <v>0</v>
      </c>
      <c r="AQ501" t="s">
        <v>805</v>
      </c>
      <c r="AS501">
        <f>0</f>
        <v>0</v>
      </c>
      <c r="AU501">
        <f>0</f>
        <v>0</v>
      </c>
      <c r="AV501" t="s">
        <v>805</v>
      </c>
      <c r="AZ501">
        <f>Source!X85</f>
        <v>0</v>
      </c>
      <c r="BA501">
        <f>Source!Y85</f>
        <v>0</v>
      </c>
      <c r="BB501" s="55">
        <f>L500</f>
        <v>4989.3500000000004</v>
      </c>
      <c r="CD501">
        <v>1</v>
      </c>
    </row>
    <row r="503" spans="1:82" ht="15" x14ac:dyDescent="0.2">
      <c r="A503" s="62"/>
      <c r="B503" s="63"/>
      <c r="C503" s="82" t="s">
        <v>859</v>
      </c>
      <c r="D503" s="82"/>
      <c r="E503" s="82"/>
      <c r="F503" s="82"/>
      <c r="G503" s="82"/>
      <c r="H503" s="82"/>
      <c r="I503" s="49"/>
      <c r="J503" s="62"/>
      <c r="K503" s="64"/>
      <c r="L503" s="49">
        <f>L505+L506+L512+L516</f>
        <v>768443.66</v>
      </c>
    </row>
    <row r="504" spans="1:82" ht="14.25" x14ac:dyDescent="0.2">
      <c r="A504" s="57"/>
      <c r="B504" s="61"/>
      <c r="C504" s="81" t="s">
        <v>860</v>
      </c>
      <c r="D504" s="79"/>
      <c r="E504" s="79"/>
      <c r="F504" s="79"/>
      <c r="G504" s="79"/>
      <c r="H504" s="79"/>
      <c r="I504" s="45"/>
      <c r="J504" s="57"/>
      <c r="K504" s="43"/>
      <c r="L504" s="45"/>
    </row>
    <row r="505" spans="1:82" ht="14.25" x14ac:dyDescent="0.2">
      <c r="A505" s="57"/>
      <c r="B505" s="61"/>
      <c r="C505" s="79" t="s">
        <v>861</v>
      </c>
      <c r="D505" s="79"/>
      <c r="E505" s="79"/>
      <c r="F505" s="79"/>
      <c r="G505" s="79"/>
      <c r="H505" s="79"/>
      <c r="I505" s="45"/>
      <c r="J505" s="57"/>
      <c r="K505" s="43"/>
      <c r="L505" s="45">
        <f>SUM(AR53:AR501)</f>
        <v>145061.67000000001</v>
      </c>
    </row>
    <row r="506" spans="1:82" ht="14.25" hidden="1" x14ac:dyDescent="0.2">
      <c r="A506" s="57"/>
      <c r="B506" s="61"/>
      <c r="C506" s="79" t="s">
        <v>862</v>
      </c>
      <c r="D506" s="79"/>
      <c r="E506" s="79"/>
      <c r="F506" s="79"/>
      <c r="G506" s="79"/>
      <c r="H506" s="79"/>
      <c r="I506" s="45"/>
      <c r="J506" s="57"/>
      <c r="K506" s="43"/>
      <c r="L506" s="45">
        <f>L508+L511+L510</f>
        <v>123431.55000000002</v>
      </c>
    </row>
    <row r="507" spans="1:82" ht="14.25" hidden="1" x14ac:dyDescent="0.2">
      <c r="A507" s="57"/>
      <c r="B507" s="61"/>
      <c r="C507" s="81" t="s">
        <v>863</v>
      </c>
      <c r="D507" s="79"/>
      <c r="E507" s="79"/>
      <c r="F507" s="79"/>
      <c r="G507" s="79"/>
      <c r="H507" s="79"/>
      <c r="I507" s="45"/>
      <c r="J507" s="57"/>
      <c r="K507" s="43"/>
      <c r="L507" s="45"/>
    </row>
    <row r="508" spans="1:82" ht="14.25" x14ac:dyDescent="0.2">
      <c r="A508" s="57"/>
      <c r="B508" s="61"/>
      <c r="C508" s="79" t="s">
        <v>862</v>
      </c>
      <c r="D508" s="79"/>
      <c r="E508" s="79"/>
      <c r="F508" s="79"/>
      <c r="G508" s="79"/>
      <c r="H508" s="79"/>
      <c r="I508" s="45"/>
      <c r="J508" s="57"/>
      <c r="K508" s="43"/>
      <c r="L508" s="45">
        <f>SUM(AO53:AO501)</f>
        <v>72443.08</v>
      </c>
    </row>
    <row r="509" spans="1:82" ht="14.25" hidden="1" x14ac:dyDescent="0.2">
      <c r="A509" s="57"/>
      <c r="B509" s="61"/>
      <c r="C509" s="81" t="s">
        <v>864</v>
      </c>
      <c r="D509" s="79"/>
      <c r="E509" s="79"/>
      <c r="F509" s="79"/>
      <c r="G509" s="79"/>
      <c r="H509" s="79"/>
      <c r="I509" s="45"/>
      <c r="J509" s="57"/>
      <c r="K509" s="43"/>
      <c r="L509" s="45"/>
    </row>
    <row r="510" spans="1:82" ht="14.25" x14ac:dyDescent="0.2">
      <c r="A510" s="57"/>
      <c r="B510" s="61"/>
      <c r="C510" s="79" t="s">
        <v>884</v>
      </c>
      <c r="D510" s="79"/>
      <c r="E510" s="79"/>
      <c r="F510" s="79"/>
      <c r="G510" s="79"/>
      <c r="H510" s="79"/>
      <c r="I510" s="45"/>
      <c r="J510" s="57"/>
      <c r="K510" s="43"/>
      <c r="L510" s="45">
        <f>SUM(AT53:AT501)</f>
        <v>50988.470000000016</v>
      </c>
    </row>
    <row r="511" spans="1:82" ht="14.25" hidden="1" x14ac:dyDescent="0.2">
      <c r="A511" s="57"/>
      <c r="B511" s="61"/>
      <c r="C511" s="79" t="s">
        <v>865</v>
      </c>
      <c r="D511" s="79"/>
      <c r="E511" s="79"/>
      <c r="F511" s="79"/>
      <c r="G511" s="79"/>
      <c r="H511" s="79"/>
      <c r="I511" s="45"/>
      <c r="J511" s="57"/>
      <c r="K511" s="43"/>
      <c r="L511" s="45">
        <f>SUM(AV53:AV501)</f>
        <v>0</v>
      </c>
    </row>
    <row r="512" spans="1:82" ht="14.25" x14ac:dyDescent="0.2">
      <c r="A512" s="57"/>
      <c r="B512" s="61"/>
      <c r="C512" s="79" t="s">
        <v>866</v>
      </c>
      <c r="D512" s="79"/>
      <c r="E512" s="79"/>
      <c r="F512" s="79"/>
      <c r="G512" s="79"/>
      <c r="H512" s="79"/>
      <c r="I512" s="45"/>
      <c r="J512" s="57"/>
      <c r="K512" s="43"/>
      <c r="L512" s="45">
        <f>L514+L515</f>
        <v>483387.27</v>
      </c>
    </row>
    <row r="513" spans="1:12" ht="14.25" x14ac:dyDescent="0.2">
      <c r="A513" s="57"/>
      <c r="B513" s="61"/>
      <c r="C513" s="81" t="s">
        <v>863</v>
      </c>
      <c r="D513" s="79"/>
      <c r="E513" s="79"/>
      <c r="F513" s="79"/>
      <c r="G513" s="79"/>
      <c r="H513" s="79"/>
      <c r="I513" s="45"/>
      <c r="J513" s="57"/>
      <c r="K513" s="43"/>
      <c r="L513" s="45"/>
    </row>
    <row r="514" spans="1:12" ht="14.25" x14ac:dyDescent="0.2">
      <c r="A514" s="57"/>
      <c r="B514" s="61"/>
      <c r="C514" s="79" t="s">
        <v>867</v>
      </c>
      <c r="D514" s="79"/>
      <c r="E514" s="79"/>
      <c r="F514" s="79"/>
      <c r="G514" s="79"/>
      <c r="H514" s="79"/>
      <c r="I514" s="45"/>
      <c r="J514" s="57"/>
      <c r="K514" s="43"/>
      <c r="L514" s="45">
        <f>SUM(AW53:AW501)-SUM(BK53:BK501)</f>
        <v>483387.27</v>
      </c>
    </row>
    <row r="515" spans="1:12" ht="14.25" hidden="1" x14ac:dyDescent="0.2">
      <c r="A515" s="57"/>
      <c r="B515" s="61"/>
      <c r="C515" s="79" t="s">
        <v>868</v>
      </c>
      <c r="D515" s="79"/>
      <c r="E515" s="79"/>
      <c r="F515" s="79"/>
      <c r="G515" s="79"/>
      <c r="H515" s="79"/>
      <c r="I515" s="45"/>
      <c r="J515" s="57"/>
      <c r="K515" s="43"/>
      <c r="L515" s="45">
        <f>SUM(BC53:BC501)</f>
        <v>0</v>
      </c>
    </row>
    <row r="516" spans="1:12" ht="14.25" x14ac:dyDescent="0.2">
      <c r="A516" s="57"/>
      <c r="B516" s="61"/>
      <c r="C516" s="79" t="s">
        <v>869</v>
      </c>
      <c r="D516" s="79"/>
      <c r="E516" s="79"/>
      <c r="F516" s="79"/>
      <c r="G516" s="79"/>
      <c r="H516" s="79"/>
      <c r="I516" s="45"/>
      <c r="J516" s="57"/>
      <c r="K516" s="43"/>
      <c r="L516" s="45">
        <f>SUM(BB53:BB501)</f>
        <v>16563.169999999998</v>
      </c>
    </row>
    <row r="517" spans="1:12" ht="14.25" x14ac:dyDescent="0.2">
      <c r="A517" s="57"/>
      <c r="B517" s="61"/>
      <c r="C517" s="79" t="s">
        <v>870</v>
      </c>
      <c r="D517" s="79"/>
      <c r="E517" s="79"/>
      <c r="F517" s="79"/>
      <c r="G517" s="79"/>
      <c r="H517" s="79"/>
      <c r="I517" s="45"/>
      <c r="J517" s="57"/>
      <c r="K517" s="43"/>
      <c r="L517" s="45">
        <f>SUM(AR53:AR501)+SUM(AT53:AT501)+SUM(AV53:AV501)</f>
        <v>196050.14</v>
      </c>
    </row>
    <row r="518" spans="1:12" ht="14.25" x14ac:dyDescent="0.2">
      <c r="A518" s="57"/>
      <c r="B518" s="61"/>
      <c r="C518" s="79" t="s">
        <v>871</v>
      </c>
      <c r="D518" s="79"/>
      <c r="E518" s="79"/>
      <c r="F518" s="79"/>
      <c r="G518" s="79"/>
      <c r="H518" s="79"/>
      <c r="I518" s="45"/>
      <c r="J518" s="57"/>
      <c r="K518" s="43"/>
      <c r="L518" s="45">
        <f>SUM(AZ53:AZ501)</f>
        <v>201778.94000000003</v>
      </c>
    </row>
    <row r="519" spans="1:12" ht="14.25" x14ac:dyDescent="0.2">
      <c r="A519" s="57"/>
      <c r="B519" s="61"/>
      <c r="C519" s="79" t="s">
        <v>872</v>
      </c>
      <c r="D519" s="79"/>
      <c r="E519" s="79"/>
      <c r="F519" s="79"/>
      <c r="G519" s="79"/>
      <c r="H519" s="79"/>
      <c r="I519" s="45"/>
      <c r="J519" s="57"/>
      <c r="K519" s="43"/>
      <c r="L519" s="45">
        <f>SUM(BA53:BA501)</f>
        <v>117401.05000000002</v>
      </c>
    </row>
    <row r="520" spans="1:12" ht="14.25" hidden="1" x14ac:dyDescent="0.2">
      <c r="A520" s="57"/>
      <c r="B520" s="61"/>
      <c r="C520" s="79" t="s">
        <v>873</v>
      </c>
      <c r="D520" s="79"/>
      <c r="E520" s="79"/>
      <c r="F520" s="79"/>
      <c r="G520" s="79"/>
      <c r="H520" s="79"/>
      <c r="I520" s="45"/>
      <c r="J520" s="57"/>
      <c r="K520" s="43"/>
      <c r="L520" s="45">
        <f>L522+L523</f>
        <v>0</v>
      </c>
    </row>
    <row r="521" spans="1:12" ht="14.25" hidden="1" x14ac:dyDescent="0.2">
      <c r="A521" s="57"/>
      <c r="B521" s="61"/>
      <c r="C521" s="81" t="s">
        <v>860</v>
      </c>
      <c r="D521" s="79"/>
      <c r="E521" s="79"/>
      <c r="F521" s="79"/>
      <c r="G521" s="79"/>
      <c r="H521" s="79"/>
      <c r="I521" s="45"/>
      <c r="J521" s="57"/>
      <c r="K521" s="43"/>
      <c r="L521" s="45"/>
    </row>
    <row r="522" spans="1:12" ht="14.25" hidden="1" x14ac:dyDescent="0.2">
      <c r="A522" s="57"/>
      <c r="B522" s="61"/>
      <c r="C522" s="79" t="s">
        <v>874</v>
      </c>
      <c r="D522" s="79"/>
      <c r="E522" s="79"/>
      <c r="F522" s="79"/>
      <c r="G522" s="79"/>
      <c r="H522" s="79"/>
      <c r="I522" s="45"/>
      <c r="J522" s="57"/>
      <c r="K522" s="43"/>
      <c r="L522" s="45">
        <f>SUM(BK53:BK501)</f>
        <v>0</v>
      </c>
    </row>
    <row r="523" spans="1:12" ht="14.25" hidden="1" x14ac:dyDescent="0.2">
      <c r="A523" s="57"/>
      <c r="B523" s="61"/>
      <c r="C523" s="79" t="s">
        <v>875</v>
      </c>
      <c r="D523" s="79"/>
      <c r="E523" s="79"/>
      <c r="F523" s="79"/>
      <c r="G523" s="79"/>
      <c r="H523" s="79"/>
      <c r="I523" s="45"/>
      <c r="J523" s="57"/>
      <c r="K523" s="43"/>
      <c r="L523" s="45">
        <f>SUM(BD53:BD501)</f>
        <v>0</v>
      </c>
    </row>
    <row r="524" spans="1:12" ht="14.25" hidden="1" x14ac:dyDescent="0.2">
      <c r="A524" s="57"/>
      <c r="B524" s="61"/>
      <c r="C524" s="79" t="s">
        <v>876</v>
      </c>
      <c r="D524" s="79"/>
      <c r="E524" s="79"/>
      <c r="F524" s="79"/>
      <c r="G524" s="79"/>
      <c r="H524" s="79"/>
      <c r="I524" s="45"/>
      <c r="J524" s="57"/>
      <c r="K524" s="43"/>
      <c r="L524" s="45"/>
    </row>
    <row r="525" spans="1:12" ht="14.25" hidden="1" x14ac:dyDescent="0.2">
      <c r="A525" s="57"/>
      <c r="B525" s="61"/>
      <c r="C525" s="79" t="s">
        <v>877</v>
      </c>
      <c r="D525" s="79"/>
      <c r="E525" s="79"/>
      <c r="F525" s="79"/>
      <c r="G525" s="79"/>
      <c r="H525" s="79"/>
      <c r="I525" s="45"/>
      <c r="J525" s="57"/>
      <c r="K525" s="43"/>
      <c r="L525" s="45">
        <f>SUM(BO53:BO501)</f>
        <v>0</v>
      </c>
    </row>
    <row r="526" spans="1:12" ht="15" x14ac:dyDescent="0.2">
      <c r="A526" s="62"/>
      <c r="B526" s="63"/>
      <c r="C526" s="82" t="s">
        <v>878</v>
      </c>
      <c r="D526" s="82"/>
      <c r="E526" s="82"/>
      <c r="F526" s="82"/>
      <c r="G526" s="82"/>
      <c r="H526" s="82"/>
      <c r="I526" s="49"/>
      <c r="J526" s="62"/>
      <c r="K526" s="64"/>
      <c r="L526" s="49">
        <f>L503+L518+L519+L520+L524+L525</f>
        <v>1087623.6500000001</v>
      </c>
    </row>
    <row r="527" spans="1:12" ht="14.25" x14ac:dyDescent="0.2">
      <c r="A527" s="57"/>
      <c r="B527" s="61"/>
      <c r="C527" s="81" t="s">
        <v>879</v>
      </c>
      <c r="D527" s="79"/>
      <c r="E527" s="79"/>
      <c r="F527" s="79"/>
      <c r="G527" s="79"/>
      <c r="H527" s="79"/>
      <c r="I527" s="45"/>
      <c r="J527" s="57"/>
      <c r="K527" s="43"/>
      <c r="L527" s="45"/>
    </row>
    <row r="528" spans="1:12" ht="14.25" hidden="1" x14ac:dyDescent="0.2">
      <c r="A528" s="57"/>
      <c r="B528" s="61"/>
      <c r="C528" s="79" t="s">
        <v>880</v>
      </c>
      <c r="D528" s="79"/>
      <c r="E528" s="79"/>
      <c r="F528" s="79"/>
      <c r="G528" s="79"/>
      <c r="H528" s="79"/>
      <c r="I528" s="45"/>
      <c r="J528" s="57"/>
      <c r="K528" s="43"/>
      <c r="L528" s="45">
        <f>SUM(AX53:AX501)</f>
        <v>0</v>
      </c>
    </row>
    <row r="529" spans="1:83" ht="14.25" hidden="1" x14ac:dyDescent="0.2">
      <c r="A529" s="57"/>
      <c r="B529" s="61"/>
      <c r="C529" s="79" t="s">
        <v>881</v>
      </c>
      <c r="D529" s="79"/>
      <c r="E529" s="79"/>
      <c r="F529" s="79"/>
      <c r="G529" s="79"/>
      <c r="H529" s="79"/>
      <c r="I529" s="45"/>
      <c r="J529" s="57"/>
      <c r="K529" s="43"/>
      <c r="L529" s="45">
        <f>SUM(AY53:AY501)</f>
        <v>0</v>
      </c>
    </row>
    <row r="530" spans="1:83" ht="14.25" x14ac:dyDescent="0.2">
      <c r="A530" s="57"/>
      <c r="B530" s="61"/>
      <c r="C530" s="79" t="s">
        <v>882</v>
      </c>
      <c r="D530" s="79"/>
      <c r="E530" s="79"/>
      <c r="F530" s="80"/>
      <c r="G530" s="48">
        <f>Source!F109</f>
        <v>330.08111919999999</v>
      </c>
      <c r="H530" s="57"/>
      <c r="I530" s="57"/>
      <c r="J530" s="57"/>
      <c r="K530" s="57"/>
      <c r="L530" s="57"/>
    </row>
    <row r="531" spans="1:83" ht="14.25" x14ac:dyDescent="0.2">
      <c r="A531" s="57"/>
      <c r="B531" s="61"/>
      <c r="C531" s="79" t="s">
        <v>883</v>
      </c>
      <c r="D531" s="79"/>
      <c r="E531" s="79"/>
      <c r="F531" s="80"/>
      <c r="G531" s="48">
        <f>Source!F110</f>
        <v>101.85307520000001</v>
      </c>
      <c r="H531" s="57"/>
      <c r="I531" s="57"/>
      <c r="J531" s="57"/>
      <c r="K531" s="57"/>
      <c r="L531" s="57"/>
    </row>
    <row r="534" spans="1:83" ht="16.5" x14ac:dyDescent="0.2">
      <c r="A534" s="84" t="s">
        <v>885</v>
      </c>
      <c r="B534" s="84"/>
      <c r="C534" s="84"/>
      <c r="D534" s="84"/>
      <c r="E534" s="84"/>
      <c r="F534" s="84"/>
      <c r="G534" s="84"/>
      <c r="H534" s="84"/>
      <c r="I534" s="84"/>
      <c r="J534" s="84"/>
      <c r="K534" s="84"/>
      <c r="L534" s="84"/>
    </row>
    <row r="535" spans="1:83" ht="128.25" x14ac:dyDescent="0.2">
      <c r="A535" s="58" t="s">
        <v>279</v>
      </c>
      <c r="B535" s="50" t="s">
        <v>280</v>
      </c>
      <c r="C535" s="50" t="str">
        <f>Source!G121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535" s="51" t="str">
        <f>Source!H121</f>
        <v>1т груза</v>
      </c>
      <c r="E535" s="52">
        <f>Source!K121</f>
        <v>24.75</v>
      </c>
      <c r="F535" s="52"/>
      <c r="G535" s="52">
        <f>Source!I121</f>
        <v>24.75</v>
      </c>
      <c r="H535" s="53"/>
      <c r="I535" s="54"/>
      <c r="J535" s="53">
        <f>Source!AK121</f>
        <v>307.94</v>
      </c>
      <c r="K535" s="54"/>
      <c r="L535" s="53">
        <f>Source!HD121</f>
        <v>7621.52</v>
      </c>
    </row>
    <row r="536" spans="1:83" ht="15" x14ac:dyDescent="0.2">
      <c r="C536" s="85" t="s">
        <v>804</v>
      </c>
      <c r="D536" s="85"/>
      <c r="E536" s="85"/>
      <c r="F536" s="85"/>
      <c r="G536" s="85"/>
      <c r="H536" s="85"/>
      <c r="I536" s="86">
        <f>K536/E535</f>
        <v>307.94020202020204</v>
      </c>
      <c r="J536" s="86"/>
      <c r="K536" s="86">
        <f>L535</f>
        <v>7621.52</v>
      </c>
      <c r="L536" s="86"/>
      <c r="AD536">
        <f>ROUND((Source!AT121/100)*((ROUND(0*Source!I121, 2)+ROUND(0*Source!I121, 2))), 2)</f>
        <v>0</v>
      </c>
      <c r="AE536">
        <f>ROUND((Source!AU121/100)*((ROUND(0*Source!I121, 2)+ROUND(0*Source!I121, 2))), 2)</f>
        <v>0</v>
      </c>
      <c r="AN536" s="55">
        <f>L535</f>
        <v>7621.52</v>
      </c>
      <c r="AP536">
        <f>0</f>
        <v>0</v>
      </c>
      <c r="AQ536" t="s">
        <v>805</v>
      </c>
      <c r="AS536">
        <f>0</f>
        <v>0</v>
      </c>
      <c r="AU536">
        <f>0</f>
        <v>0</v>
      </c>
      <c r="AV536" t="s">
        <v>805</v>
      </c>
      <c r="AZ536">
        <f>Source!X121</f>
        <v>0</v>
      </c>
      <c r="BA536">
        <f>Source!Y121</f>
        <v>0</v>
      </c>
      <c r="BB536" s="55">
        <f>L535</f>
        <v>7621.52</v>
      </c>
      <c r="CD536">
        <v>1</v>
      </c>
    </row>
    <row r="537" spans="1:83" ht="147.75" x14ac:dyDescent="0.2">
      <c r="A537" s="39" t="s">
        <v>283</v>
      </c>
      <c r="B537" s="41" t="s">
        <v>851</v>
      </c>
      <c r="C537" s="41" t="s">
        <v>886</v>
      </c>
      <c r="D537" s="42" t="str">
        <f>Source!H122</f>
        <v>ШТ</v>
      </c>
      <c r="E537" s="43">
        <f>Source!K122</f>
        <v>28</v>
      </c>
      <c r="F537" s="43"/>
      <c r="G537" s="43">
        <f>Source!I122</f>
        <v>28</v>
      </c>
      <c r="H537" s="45"/>
      <c r="I537" s="44"/>
      <c r="J537" s="45"/>
      <c r="K537" s="44"/>
      <c r="L537" s="45"/>
    </row>
    <row r="538" spans="1:83" ht="280.5" x14ac:dyDescent="0.2">
      <c r="B538" s="46" t="str">
        <f>Source!EO122</f>
        <v>Поправка: 421/пр_2020_прил.10_т.5_п.9.1_гр.3  Поправка: 421/пр_2020_прил.10_т.5_п.4_гр.3</v>
      </c>
      <c r="C538" s="46" t="str">
        <f>Source!CN122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39" spans="1:83" ht="15" x14ac:dyDescent="0.2">
      <c r="A539" s="40"/>
      <c r="B539" s="43">
        <v>1</v>
      </c>
      <c r="C539" s="40" t="s">
        <v>795</v>
      </c>
      <c r="D539" s="42" t="s">
        <v>581</v>
      </c>
      <c r="E539" s="48"/>
      <c r="F539" s="43"/>
      <c r="G539" s="48">
        <f>Source!U122</f>
        <v>14.784000000000001</v>
      </c>
      <c r="H539" s="43"/>
      <c r="I539" s="43"/>
      <c r="J539" s="43"/>
      <c r="K539" s="43"/>
      <c r="L539" s="49">
        <f>SUM(L540:L540)-SUMIF(CE540:CE540, 1, L540:L540)</f>
        <v>6913.53</v>
      </c>
    </row>
    <row r="540" spans="1:83" ht="28.5" x14ac:dyDescent="0.2">
      <c r="A540" s="41"/>
      <c r="B540" s="41" t="s">
        <v>626</v>
      </c>
      <c r="C540" s="41" t="s">
        <v>627</v>
      </c>
      <c r="D540" s="42" t="s">
        <v>581</v>
      </c>
      <c r="E540" s="43">
        <v>0.44</v>
      </c>
      <c r="F540" s="43">
        <f>ROUND(1.2,7)</f>
        <v>1.2</v>
      </c>
      <c r="G540" s="43">
        <f>SmtRes!CX111</f>
        <v>14.784000000000001</v>
      </c>
      <c r="H540" s="45"/>
      <c r="I540" s="44"/>
      <c r="J540" s="45">
        <f>SmtRes!CZ111</f>
        <v>406.64</v>
      </c>
      <c r="K540" s="44">
        <f>ROUND(1.15,7)</f>
        <v>1.1499999999999999</v>
      </c>
      <c r="L540" s="45">
        <f>SmtRes!DI111</f>
        <v>6913.53</v>
      </c>
    </row>
    <row r="541" spans="1:83" ht="15" x14ac:dyDescent="0.2">
      <c r="A541" s="40"/>
      <c r="B541" s="43">
        <v>2</v>
      </c>
      <c r="C541" s="40" t="s">
        <v>796</v>
      </c>
      <c r="D541" s="42"/>
      <c r="E541" s="48"/>
      <c r="F541" s="43"/>
      <c r="G541" s="48"/>
      <c r="H541" s="43"/>
      <c r="I541" s="43"/>
      <c r="J541" s="43"/>
      <c r="K541" s="43"/>
      <c r="L541" s="49">
        <f>SUM(L542:L547)-SUMIF(CE542:CE547, 1, L542:L547)</f>
        <v>18973.879999999997</v>
      </c>
    </row>
    <row r="542" spans="1:83" ht="15" x14ac:dyDescent="0.2">
      <c r="A542" s="40"/>
      <c r="B542" s="43"/>
      <c r="C542" s="40" t="s">
        <v>799</v>
      </c>
      <c r="D542" s="42" t="s">
        <v>581</v>
      </c>
      <c r="E542" s="48"/>
      <c r="F542" s="43"/>
      <c r="G542" s="48">
        <f>Source!V122</f>
        <v>18.5472</v>
      </c>
      <c r="H542" s="43"/>
      <c r="I542" s="43"/>
      <c r="J542" s="43"/>
      <c r="K542" s="43"/>
      <c r="L542" s="49">
        <f>SUMIF(CE543:CE547, 1, L543:L547)</f>
        <v>10386.810000000001</v>
      </c>
      <c r="CE542">
        <v>1</v>
      </c>
    </row>
    <row r="543" spans="1:83" ht="28.5" x14ac:dyDescent="0.2">
      <c r="A543" s="41"/>
      <c r="B543" s="41" t="s">
        <v>582</v>
      </c>
      <c r="C543" s="41" t="s">
        <v>584</v>
      </c>
      <c r="D543" s="42" t="s">
        <v>463</v>
      </c>
      <c r="E543" s="43">
        <v>0.24</v>
      </c>
      <c r="F543" s="43">
        <f>ROUND((1.15)*1.2,7)</f>
        <v>1.38</v>
      </c>
      <c r="G543" s="43">
        <f>SmtRes!CX113</f>
        <v>9.2736000000000001</v>
      </c>
      <c r="H543" s="45"/>
      <c r="I543" s="44"/>
      <c r="J543" s="45">
        <f>SmtRes!CZ113</f>
        <v>1472.33</v>
      </c>
      <c r="K543" s="44"/>
      <c r="L543" s="45">
        <f>SmtRes!DG113</f>
        <v>13653.8</v>
      </c>
    </row>
    <row r="544" spans="1:83" ht="28.5" x14ac:dyDescent="0.2">
      <c r="A544" s="41"/>
      <c r="B544" s="41" t="s">
        <v>585</v>
      </c>
      <c r="C544" s="41" t="s">
        <v>797</v>
      </c>
      <c r="D544" s="42" t="s">
        <v>581</v>
      </c>
      <c r="E544" s="43">
        <f>SmtRes!DO113*SmtRes!AT113</f>
        <v>0.24</v>
      </c>
      <c r="F544" s="43">
        <f>ROUND((1.15)*1.2,7)</f>
        <v>1.38</v>
      </c>
      <c r="G544" s="43">
        <f>SmtRes!DO113*SmtRes!CX113</f>
        <v>9.2736000000000001</v>
      </c>
      <c r="H544" s="45"/>
      <c r="I544" s="44"/>
      <c r="J544" s="45">
        <f>ROUND(SmtRes!AG113/SmtRes!DO113, 2)</f>
        <v>642.05999999999995</v>
      </c>
      <c r="K544" s="44"/>
      <c r="L544" s="45">
        <f>SmtRes!DH113</f>
        <v>5954.21</v>
      </c>
      <c r="CE544">
        <v>1</v>
      </c>
    </row>
    <row r="545" spans="1:83" ht="28.5" x14ac:dyDescent="0.2">
      <c r="A545" s="41"/>
      <c r="B545" s="41" t="s">
        <v>644</v>
      </c>
      <c r="C545" s="41" t="s">
        <v>646</v>
      </c>
      <c r="D545" s="42" t="s">
        <v>463</v>
      </c>
      <c r="E545" s="43">
        <v>0.24</v>
      </c>
      <c r="F545" s="43">
        <f>ROUND((1.15)*1.2,7)</f>
        <v>1.38</v>
      </c>
      <c r="G545" s="43">
        <f>SmtRes!CX114</f>
        <v>9.2736000000000001</v>
      </c>
      <c r="H545" s="45"/>
      <c r="I545" s="44"/>
      <c r="J545" s="45">
        <f>SmtRes!CZ114</f>
        <v>12.95</v>
      </c>
      <c r="K545" s="44"/>
      <c r="L545" s="45">
        <f>SmtRes!DG114</f>
        <v>120.09</v>
      </c>
    </row>
    <row r="546" spans="1:83" ht="28.5" x14ac:dyDescent="0.2">
      <c r="A546" s="41"/>
      <c r="B546" s="41" t="s">
        <v>601</v>
      </c>
      <c r="C546" s="41" t="s">
        <v>603</v>
      </c>
      <c r="D546" s="42" t="s">
        <v>463</v>
      </c>
      <c r="E546" s="43">
        <v>0.24</v>
      </c>
      <c r="F546" s="43">
        <f>ROUND((1.15)*1.2,7)</f>
        <v>1.38</v>
      </c>
      <c r="G546" s="43">
        <f>SmtRes!CX115</f>
        <v>9.2736000000000001</v>
      </c>
      <c r="H546" s="45"/>
      <c r="I546" s="44"/>
      <c r="J546" s="45">
        <f>SmtRes!CZ115</f>
        <v>560.73</v>
      </c>
      <c r="K546" s="44"/>
      <c r="L546" s="45">
        <f>SmtRes!DG115</f>
        <v>5199.99</v>
      </c>
    </row>
    <row r="547" spans="1:83" ht="28.5" x14ac:dyDescent="0.2">
      <c r="A547" s="41"/>
      <c r="B547" s="41" t="s">
        <v>592</v>
      </c>
      <c r="C547" s="50" t="s">
        <v>798</v>
      </c>
      <c r="D547" s="51" t="s">
        <v>581</v>
      </c>
      <c r="E547" s="52">
        <f>SmtRes!DO115*SmtRes!AT115</f>
        <v>0.24</v>
      </c>
      <c r="F547" s="52">
        <f>ROUND((1.15)*1.2,7)</f>
        <v>1.38</v>
      </c>
      <c r="G547" s="52">
        <f>SmtRes!DO115*SmtRes!CX115</f>
        <v>9.2736000000000001</v>
      </c>
      <c r="H547" s="53"/>
      <c r="I547" s="54"/>
      <c r="J547" s="53">
        <f>ROUND(SmtRes!AG115/SmtRes!DO115, 2)</f>
        <v>477.98</v>
      </c>
      <c r="K547" s="54"/>
      <c r="L547" s="53">
        <f>SmtRes!DH115</f>
        <v>4432.6000000000004</v>
      </c>
      <c r="CE547">
        <v>1</v>
      </c>
    </row>
    <row r="548" spans="1:83" ht="15" x14ac:dyDescent="0.2">
      <c r="A548" s="41"/>
      <c r="B548" s="41"/>
      <c r="C548" s="56" t="s">
        <v>800</v>
      </c>
      <c r="D548" s="42"/>
      <c r="E548" s="43"/>
      <c r="F548" s="43"/>
      <c r="G548" s="43"/>
      <c r="H548" s="45"/>
      <c r="I548" s="44"/>
      <c r="J548" s="45"/>
      <c r="K548" s="44"/>
      <c r="L548" s="45">
        <f>L539+L541+L542</f>
        <v>36274.22</v>
      </c>
    </row>
    <row r="549" spans="1:83" ht="14.25" x14ac:dyDescent="0.2">
      <c r="A549" s="41"/>
      <c r="B549" s="41"/>
      <c r="C549" s="41" t="s">
        <v>801</v>
      </c>
      <c r="D549" s="42"/>
      <c r="E549" s="43"/>
      <c r="F549" s="43"/>
      <c r="G549" s="43"/>
      <c r="H549" s="45"/>
      <c r="I549" s="44"/>
      <c r="J549" s="45"/>
      <c r="K549" s="44"/>
      <c r="L549" s="45">
        <f>SUM(AR537:AR552)+SUM(AS537:AS552)+SUM(AT537:AT552)+SUM(AU537:AU552)+SUM(AV537:AV552)</f>
        <v>17300.34</v>
      </c>
    </row>
    <row r="550" spans="1:83" ht="14.25" x14ac:dyDescent="0.2">
      <c r="A550" s="41"/>
      <c r="B550" s="41" t="s">
        <v>29</v>
      </c>
      <c r="C550" s="41" t="s">
        <v>802</v>
      </c>
      <c r="D550" s="42" t="s">
        <v>715</v>
      </c>
      <c r="E550" s="43">
        <f>Source!BZ122</f>
        <v>103</v>
      </c>
      <c r="F550" s="43"/>
      <c r="G550" s="43">
        <f>Source!AT122</f>
        <v>103</v>
      </c>
      <c r="H550" s="45"/>
      <c r="I550" s="44"/>
      <c r="J550" s="45"/>
      <c r="K550" s="44"/>
      <c r="L550" s="45">
        <f>SUM(AZ537:AZ552)</f>
        <v>17819.349999999999</v>
      </c>
    </row>
    <row r="551" spans="1:83" ht="14.25" x14ac:dyDescent="0.2">
      <c r="A551" s="50"/>
      <c r="B551" s="50" t="s">
        <v>30</v>
      </c>
      <c r="C551" s="50" t="s">
        <v>803</v>
      </c>
      <c r="D551" s="51" t="s">
        <v>715</v>
      </c>
      <c r="E551" s="52">
        <f>Source!CA122</f>
        <v>60</v>
      </c>
      <c r="F551" s="52"/>
      <c r="G551" s="52">
        <f>Source!AU122</f>
        <v>60</v>
      </c>
      <c r="H551" s="53"/>
      <c r="I551" s="54"/>
      <c r="J551" s="53"/>
      <c r="K551" s="54"/>
      <c r="L551" s="53">
        <f>SUM(BA537:BA552)</f>
        <v>10380.200000000001</v>
      </c>
    </row>
    <row r="552" spans="1:83" ht="15" x14ac:dyDescent="0.2">
      <c r="C552" s="85" t="s">
        <v>804</v>
      </c>
      <c r="D552" s="85"/>
      <c r="E552" s="85"/>
      <c r="F552" s="85"/>
      <c r="G552" s="85"/>
      <c r="H552" s="85"/>
      <c r="I552" s="86">
        <f>K552/E537</f>
        <v>2302.6346428571424</v>
      </c>
      <c r="J552" s="86"/>
      <c r="K552" s="86">
        <f>L539+L541+L550+L551+L542</f>
        <v>64473.76999999999</v>
      </c>
      <c r="L552" s="86"/>
      <c r="AD552">
        <f>ROUND((Source!AT122/100)*((ROUND(SUMIF(SmtRes!AQ111:'SmtRes'!AQ115,"=1",SmtRes!AD111:'SmtRes'!AD115)*Source!I122, 2)+ROUND(SUMIF(SmtRes!AQ111:'SmtRes'!AQ115,"=1",SmtRes!AC111:'SmtRes'!AC115)*Source!I122, 2))), 2)</f>
        <v>44029.45</v>
      </c>
      <c r="AE552">
        <f>ROUND((Source!AU122/100)*((ROUND(SUMIF(SmtRes!AQ111:'SmtRes'!AQ115,"=1",SmtRes!AD111:'SmtRes'!AD115)*Source!I122, 2)+ROUND(SUMIF(SmtRes!AQ111:'SmtRes'!AQ115,"=1",SmtRes!AC111:'SmtRes'!AC115)*Source!I122, 2))), 2)</f>
        <v>25648.22</v>
      </c>
      <c r="AN552" s="55">
        <f>L539+L541+L550+L551+L542</f>
        <v>64473.76999999999</v>
      </c>
      <c r="AO552" s="55">
        <f>L541</f>
        <v>18973.879999999997</v>
      </c>
      <c r="AQ552" t="s">
        <v>805</v>
      </c>
      <c r="AR552" s="55">
        <f>L539</f>
        <v>6913.53</v>
      </c>
      <c r="AT552" s="55">
        <f>L542</f>
        <v>10386.810000000001</v>
      </c>
      <c r="AV552" t="s">
        <v>805</v>
      </c>
      <c r="AW552">
        <f>0</f>
        <v>0</v>
      </c>
      <c r="AZ552">
        <f>Source!X122</f>
        <v>17819.349999999999</v>
      </c>
      <c r="BA552">
        <f>Source!Y122</f>
        <v>10380.200000000001</v>
      </c>
      <c r="CD552">
        <v>1</v>
      </c>
    </row>
    <row r="553" spans="1:83" ht="147.75" x14ac:dyDescent="0.2">
      <c r="A553" s="39" t="s">
        <v>285</v>
      </c>
      <c r="B553" s="41" t="s">
        <v>857</v>
      </c>
      <c r="C553" s="41" t="s">
        <v>858</v>
      </c>
      <c r="D553" s="42" t="str">
        <f>Source!H123</f>
        <v>ШТ</v>
      </c>
      <c r="E553" s="43">
        <f>Source!K123</f>
        <v>15</v>
      </c>
      <c r="F553" s="43"/>
      <c r="G553" s="43">
        <f>Source!I123</f>
        <v>15</v>
      </c>
      <c r="H553" s="45"/>
      <c r="I553" s="44"/>
      <c r="J553" s="45"/>
      <c r="K553" s="44"/>
      <c r="L553" s="45"/>
    </row>
    <row r="554" spans="1:83" ht="280.5" x14ac:dyDescent="0.2">
      <c r="B554" s="46" t="str">
        <f>Source!EO123</f>
        <v>Поправка: 421/пр_2020_прил.10_т.5_п.9.1_гр.3  Поправка: 421/пр_2020_прил.10_т.5_п.4_гр.3</v>
      </c>
      <c r="C554" s="46" t="str">
        <f>Source!CN123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55" spans="1:83" ht="15" x14ac:dyDescent="0.2">
      <c r="A555" s="40"/>
      <c r="B555" s="43">
        <v>1</v>
      </c>
      <c r="C555" s="40" t="s">
        <v>795</v>
      </c>
      <c r="D555" s="42" t="s">
        <v>581</v>
      </c>
      <c r="E555" s="48"/>
      <c r="F555" s="43"/>
      <c r="G555" s="48">
        <f>Source!U123</f>
        <v>4.5</v>
      </c>
      <c r="H555" s="43"/>
      <c r="I555" s="43"/>
      <c r="J555" s="43"/>
      <c r="K555" s="43"/>
      <c r="L555" s="49">
        <f>SUM(L556:L556)-SUMIF(CE556:CE556, 1, L556:L556)</f>
        <v>2104.36</v>
      </c>
    </row>
    <row r="556" spans="1:83" ht="28.5" x14ac:dyDescent="0.2">
      <c r="A556" s="41"/>
      <c r="B556" s="41" t="s">
        <v>626</v>
      </c>
      <c r="C556" s="41" t="s">
        <v>627</v>
      </c>
      <c r="D556" s="42" t="s">
        <v>581</v>
      </c>
      <c r="E556" s="43">
        <v>0.25</v>
      </c>
      <c r="F556" s="43">
        <f>ROUND(1.2,7)</f>
        <v>1.2</v>
      </c>
      <c r="G556" s="43">
        <f>SmtRes!CX116</f>
        <v>4.5</v>
      </c>
      <c r="H556" s="45"/>
      <c r="I556" s="44"/>
      <c r="J556" s="45">
        <f>SmtRes!CZ116</f>
        <v>406.64</v>
      </c>
      <c r="K556" s="44">
        <f>ROUND(1.15,7)</f>
        <v>1.1499999999999999</v>
      </c>
      <c r="L556" s="45">
        <f>SmtRes!DI116</f>
        <v>2104.36</v>
      </c>
    </row>
    <row r="557" spans="1:83" ht="15" x14ac:dyDescent="0.2">
      <c r="A557" s="40"/>
      <c r="B557" s="43">
        <v>2</v>
      </c>
      <c r="C557" s="40" t="s">
        <v>796</v>
      </c>
      <c r="D557" s="42"/>
      <c r="E557" s="48"/>
      <c r="F557" s="43"/>
      <c r="G557" s="48"/>
      <c r="H557" s="43"/>
      <c r="I557" s="43"/>
      <c r="J557" s="43"/>
      <c r="K557" s="43"/>
      <c r="L557" s="49">
        <f>SUM(L558:L561)-SUMIF(CE558:CE561, 1, L558:L561)</f>
        <v>1662.5299999999997</v>
      </c>
    </row>
    <row r="558" spans="1:83" ht="15" x14ac:dyDescent="0.2">
      <c r="A558" s="40"/>
      <c r="B558" s="43"/>
      <c r="C558" s="40" t="s">
        <v>799</v>
      </c>
      <c r="D558" s="42" t="s">
        <v>581</v>
      </c>
      <c r="E558" s="48"/>
      <c r="F558" s="43"/>
      <c r="G558" s="48">
        <f>Source!V123</f>
        <v>2.8980000000000001</v>
      </c>
      <c r="H558" s="43"/>
      <c r="I558" s="43"/>
      <c r="J558" s="43"/>
      <c r="K558" s="43"/>
      <c r="L558" s="49">
        <f>SUMIF(CE559:CE561, 1, L559:L561)</f>
        <v>1385.19</v>
      </c>
      <c r="CE558">
        <v>1</v>
      </c>
    </row>
    <row r="559" spans="1:83" ht="28.5" x14ac:dyDescent="0.2">
      <c r="A559" s="41"/>
      <c r="B559" s="41" t="s">
        <v>644</v>
      </c>
      <c r="C559" s="41" t="s">
        <v>646</v>
      </c>
      <c r="D559" s="42" t="s">
        <v>463</v>
      </c>
      <c r="E559" s="43">
        <v>0.14000000000000001</v>
      </c>
      <c r="F559" s="43">
        <f>ROUND((1.15)*1.2,7)</f>
        <v>1.38</v>
      </c>
      <c r="G559" s="43">
        <f>SmtRes!CX118</f>
        <v>2.8980000000000001</v>
      </c>
      <c r="H559" s="45"/>
      <c r="I559" s="44"/>
      <c r="J559" s="45">
        <f>SmtRes!CZ118</f>
        <v>12.95</v>
      </c>
      <c r="K559" s="44"/>
      <c r="L559" s="45">
        <f>SmtRes!DG118</f>
        <v>37.53</v>
      </c>
    </row>
    <row r="560" spans="1:83" ht="28.5" x14ac:dyDescent="0.2">
      <c r="A560" s="41"/>
      <c r="B560" s="41" t="s">
        <v>601</v>
      </c>
      <c r="C560" s="41" t="s">
        <v>603</v>
      </c>
      <c r="D560" s="42" t="s">
        <v>463</v>
      </c>
      <c r="E560" s="43">
        <v>0.14000000000000001</v>
      </c>
      <c r="F560" s="43">
        <f>ROUND((1.15)*1.2,7)</f>
        <v>1.38</v>
      </c>
      <c r="G560" s="43">
        <f>SmtRes!CX119</f>
        <v>2.8980000000000001</v>
      </c>
      <c r="H560" s="45"/>
      <c r="I560" s="44"/>
      <c r="J560" s="45">
        <f>SmtRes!CZ119</f>
        <v>560.73</v>
      </c>
      <c r="K560" s="44"/>
      <c r="L560" s="45">
        <f>SmtRes!DG119</f>
        <v>1625</v>
      </c>
    </row>
    <row r="561" spans="1:83" ht="28.5" x14ac:dyDescent="0.2">
      <c r="A561" s="41"/>
      <c r="B561" s="41" t="s">
        <v>592</v>
      </c>
      <c r="C561" s="50" t="s">
        <v>798</v>
      </c>
      <c r="D561" s="51" t="s">
        <v>581</v>
      </c>
      <c r="E561" s="52">
        <f>SmtRes!DO119*SmtRes!AT119</f>
        <v>0.14000000000000001</v>
      </c>
      <c r="F561" s="52">
        <f>ROUND((1.15)*1.2,7)</f>
        <v>1.38</v>
      </c>
      <c r="G561" s="52">
        <f>SmtRes!DO119*SmtRes!CX119</f>
        <v>2.8980000000000001</v>
      </c>
      <c r="H561" s="53"/>
      <c r="I561" s="54"/>
      <c r="J561" s="53">
        <f>ROUND(SmtRes!AG119/SmtRes!DO119, 2)</f>
        <v>477.98</v>
      </c>
      <c r="K561" s="54"/>
      <c r="L561" s="53">
        <f>SmtRes!DH119</f>
        <v>1385.19</v>
      </c>
      <c r="CE561">
        <v>1</v>
      </c>
    </row>
    <row r="562" spans="1:83" ht="15" x14ac:dyDescent="0.2">
      <c r="A562" s="41"/>
      <c r="B562" s="41"/>
      <c r="C562" s="56" t="s">
        <v>800</v>
      </c>
      <c r="D562" s="42"/>
      <c r="E562" s="43"/>
      <c r="F562" s="43"/>
      <c r="G562" s="43"/>
      <c r="H562" s="45"/>
      <c r="I562" s="44"/>
      <c r="J562" s="45"/>
      <c r="K562" s="44"/>
      <c r="L562" s="45">
        <f>L555+L557+L558</f>
        <v>5152.08</v>
      </c>
    </row>
    <row r="563" spans="1:83" ht="14.25" x14ac:dyDescent="0.2">
      <c r="A563" s="41"/>
      <c r="B563" s="41"/>
      <c r="C563" s="41" t="s">
        <v>801</v>
      </c>
      <c r="D563" s="42"/>
      <c r="E563" s="43"/>
      <c r="F563" s="43"/>
      <c r="G563" s="43"/>
      <c r="H563" s="45"/>
      <c r="I563" s="44"/>
      <c r="J563" s="45"/>
      <c r="K563" s="44"/>
      <c r="L563" s="45">
        <f>SUM(AR553:AR566)+SUM(AS553:AS566)+SUM(AT553:AT566)+SUM(AU553:AU566)+SUM(AV553:AV566)</f>
        <v>3489.55</v>
      </c>
    </row>
    <row r="564" spans="1:83" ht="14.25" x14ac:dyDescent="0.2">
      <c r="A564" s="41"/>
      <c r="B564" s="41" t="s">
        <v>29</v>
      </c>
      <c r="C564" s="41" t="s">
        <v>802</v>
      </c>
      <c r="D564" s="42" t="s">
        <v>715</v>
      </c>
      <c r="E564" s="43">
        <f>Source!BZ123</f>
        <v>103</v>
      </c>
      <c r="F564" s="43"/>
      <c r="G564" s="43">
        <f>Source!AT123</f>
        <v>103</v>
      </c>
      <c r="H564" s="45"/>
      <c r="I564" s="44"/>
      <c r="J564" s="45"/>
      <c r="K564" s="44"/>
      <c r="L564" s="45">
        <f>SUM(AZ553:AZ566)</f>
        <v>3594.24</v>
      </c>
    </row>
    <row r="565" spans="1:83" ht="14.25" x14ac:dyDescent="0.2">
      <c r="A565" s="50"/>
      <c r="B565" s="50" t="s">
        <v>30</v>
      </c>
      <c r="C565" s="50" t="s">
        <v>803</v>
      </c>
      <c r="D565" s="51" t="s">
        <v>715</v>
      </c>
      <c r="E565" s="52">
        <f>Source!CA123</f>
        <v>60</v>
      </c>
      <c r="F565" s="52"/>
      <c r="G565" s="52">
        <f>Source!AU123</f>
        <v>60</v>
      </c>
      <c r="H565" s="53"/>
      <c r="I565" s="54"/>
      <c r="J565" s="53"/>
      <c r="K565" s="54"/>
      <c r="L565" s="53">
        <f>SUM(BA553:BA566)</f>
        <v>2093.73</v>
      </c>
    </row>
    <row r="566" spans="1:83" ht="15" x14ac:dyDescent="0.2">
      <c r="C566" s="85" t="s">
        <v>804</v>
      </c>
      <c r="D566" s="85"/>
      <c r="E566" s="85"/>
      <c r="F566" s="85"/>
      <c r="G566" s="85"/>
      <c r="H566" s="85"/>
      <c r="I566" s="86">
        <f>K566/E553</f>
        <v>722.67</v>
      </c>
      <c r="J566" s="86"/>
      <c r="K566" s="86">
        <f>L555+L557+L564+L565+L558</f>
        <v>10840.05</v>
      </c>
      <c r="L566" s="86"/>
      <c r="AD566">
        <f>ROUND((Source!AT123/100)*((ROUND(SUMIF(SmtRes!AQ116:'SmtRes'!AQ119,"=1",SmtRes!AD116:'SmtRes'!AD119)*Source!I123, 2)+ROUND(SUMIF(SmtRes!AQ116:'SmtRes'!AQ119,"=1",SmtRes!AC116:'SmtRes'!AC119)*Source!I123, 2))), 2)</f>
        <v>13667.38</v>
      </c>
      <c r="AE566">
        <f>ROUND((Source!AU123/100)*((ROUND(SUMIF(SmtRes!AQ116:'SmtRes'!AQ119,"=1",SmtRes!AD116:'SmtRes'!AD119)*Source!I123, 2)+ROUND(SUMIF(SmtRes!AQ116:'SmtRes'!AQ119,"=1",SmtRes!AC116:'SmtRes'!AC119)*Source!I123, 2))), 2)</f>
        <v>7961.58</v>
      </c>
      <c r="AN566" s="55">
        <f>L555+L557+L564+L565+L558</f>
        <v>10840.05</v>
      </c>
      <c r="AO566" s="55">
        <f>L557</f>
        <v>1662.5299999999997</v>
      </c>
      <c r="AQ566" t="s">
        <v>805</v>
      </c>
      <c r="AR566" s="55">
        <f>L555</f>
        <v>2104.36</v>
      </c>
      <c r="AT566" s="55">
        <f>L558</f>
        <v>1385.19</v>
      </c>
      <c r="AV566" t="s">
        <v>805</v>
      </c>
      <c r="AW566">
        <f>0</f>
        <v>0</v>
      </c>
      <c r="AZ566">
        <f>Source!X123</f>
        <v>3594.24</v>
      </c>
      <c r="BA566">
        <f>Source!Y123</f>
        <v>2093.73</v>
      </c>
      <c r="CD566">
        <v>1</v>
      </c>
    </row>
    <row r="567" spans="1:83" ht="147.75" x14ac:dyDescent="0.2">
      <c r="A567" s="39" t="s">
        <v>286</v>
      </c>
      <c r="B567" s="41" t="s">
        <v>887</v>
      </c>
      <c r="C567" s="41" t="s">
        <v>888</v>
      </c>
      <c r="D567" s="42" t="str">
        <f>Source!H124</f>
        <v>ШТ</v>
      </c>
      <c r="E567" s="43">
        <f>Source!K124</f>
        <v>7</v>
      </c>
      <c r="F567" s="43"/>
      <c r="G567" s="43">
        <f>Source!I124</f>
        <v>7</v>
      </c>
      <c r="H567" s="45"/>
      <c r="I567" s="44"/>
      <c r="J567" s="45"/>
      <c r="K567" s="44"/>
      <c r="L567" s="45"/>
    </row>
    <row r="568" spans="1:83" ht="280.5" x14ac:dyDescent="0.2">
      <c r="B568" s="46" t="str">
        <f>Source!EO124</f>
        <v>Поправка: 421/пр_2020_прил.10_т.5_п.9.1_гр.3  Поправка: 421/пр_2020_прил.10_т.5_п.4_гр.3</v>
      </c>
      <c r="C568" s="46" t="str">
        <f>Source!CN124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69" spans="1:83" ht="15" x14ac:dyDescent="0.2">
      <c r="A569" s="40"/>
      <c r="B569" s="43">
        <v>1</v>
      </c>
      <c r="C569" s="40" t="s">
        <v>795</v>
      </c>
      <c r="D569" s="42" t="s">
        <v>581</v>
      </c>
      <c r="E569" s="48"/>
      <c r="F569" s="43"/>
      <c r="G569" s="48">
        <f>Source!U124</f>
        <v>2.52</v>
      </c>
      <c r="H569" s="43"/>
      <c r="I569" s="43"/>
      <c r="J569" s="43"/>
      <c r="K569" s="43"/>
      <c r="L569" s="49">
        <f>SUM(L570:L570)-SUMIF(CE570:CE570, 1, L570:L570)</f>
        <v>1178.44</v>
      </c>
    </row>
    <row r="570" spans="1:83" ht="28.5" x14ac:dyDescent="0.2">
      <c r="A570" s="41"/>
      <c r="B570" s="41" t="s">
        <v>626</v>
      </c>
      <c r="C570" s="41" t="s">
        <v>627</v>
      </c>
      <c r="D570" s="42" t="s">
        <v>581</v>
      </c>
      <c r="E570" s="43">
        <v>0.3</v>
      </c>
      <c r="F570" s="43">
        <f>ROUND(1.2,7)</f>
        <v>1.2</v>
      </c>
      <c r="G570" s="43">
        <f>SmtRes!CX120</f>
        <v>2.52</v>
      </c>
      <c r="H570" s="45"/>
      <c r="I570" s="44"/>
      <c r="J570" s="45">
        <f>SmtRes!CZ120</f>
        <v>406.64</v>
      </c>
      <c r="K570" s="44">
        <f>ROUND(1.15,7)</f>
        <v>1.1499999999999999</v>
      </c>
      <c r="L570" s="45">
        <f>SmtRes!DI120</f>
        <v>1178.44</v>
      </c>
    </row>
    <row r="571" spans="1:83" ht="15" x14ac:dyDescent="0.2">
      <c r="A571" s="40"/>
      <c r="B571" s="43">
        <v>2</v>
      </c>
      <c r="C571" s="40" t="s">
        <v>796</v>
      </c>
      <c r="D571" s="42"/>
      <c r="E571" s="48"/>
      <c r="F571" s="43"/>
      <c r="G571" s="48"/>
      <c r="H571" s="43"/>
      <c r="I571" s="43"/>
      <c r="J571" s="43"/>
      <c r="K571" s="43"/>
      <c r="L571" s="49">
        <f>SUM(L572:L575)-SUMIF(CE572:CE575, 1, L572:L575)</f>
        <v>886.67999999999984</v>
      </c>
    </row>
    <row r="572" spans="1:83" ht="15" x14ac:dyDescent="0.2">
      <c r="A572" s="40"/>
      <c r="B572" s="43"/>
      <c r="C572" s="40" t="s">
        <v>799</v>
      </c>
      <c r="D572" s="42" t="s">
        <v>581</v>
      </c>
      <c r="E572" s="48"/>
      <c r="F572" s="43"/>
      <c r="G572" s="48">
        <f>Source!V124</f>
        <v>1.5456000000000001</v>
      </c>
      <c r="H572" s="43"/>
      <c r="I572" s="43"/>
      <c r="J572" s="43"/>
      <c r="K572" s="43"/>
      <c r="L572" s="49">
        <f>SUMIF(CE573:CE575, 1, L573:L575)</f>
        <v>738.77</v>
      </c>
      <c r="CE572">
        <v>1</v>
      </c>
    </row>
    <row r="573" spans="1:83" ht="28.5" x14ac:dyDescent="0.2">
      <c r="A573" s="41"/>
      <c r="B573" s="41" t="s">
        <v>644</v>
      </c>
      <c r="C573" s="41" t="s">
        <v>646</v>
      </c>
      <c r="D573" s="42" t="s">
        <v>463</v>
      </c>
      <c r="E573" s="43">
        <v>0.16</v>
      </c>
      <c r="F573" s="43">
        <f>ROUND((1.15)*1.2,7)</f>
        <v>1.38</v>
      </c>
      <c r="G573" s="43">
        <f>SmtRes!CX122</f>
        <v>1.5456000000000001</v>
      </c>
      <c r="H573" s="45"/>
      <c r="I573" s="44"/>
      <c r="J573" s="45">
        <f>SmtRes!CZ122</f>
        <v>12.95</v>
      </c>
      <c r="K573" s="44"/>
      <c r="L573" s="45">
        <f>SmtRes!DG122</f>
        <v>20.02</v>
      </c>
    </row>
    <row r="574" spans="1:83" ht="28.5" x14ac:dyDescent="0.2">
      <c r="A574" s="41"/>
      <c r="B574" s="41" t="s">
        <v>601</v>
      </c>
      <c r="C574" s="41" t="s">
        <v>603</v>
      </c>
      <c r="D574" s="42" t="s">
        <v>463</v>
      </c>
      <c r="E574" s="43">
        <v>0.16</v>
      </c>
      <c r="F574" s="43">
        <f>ROUND((1.15)*1.2,7)</f>
        <v>1.38</v>
      </c>
      <c r="G574" s="43">
        <f>SmtRes!CX123</f>
        <v>1.5456000000000001</v>
      </c>
      <c r="H574" s="45"/>
      <c r="I574" s="44"/>
      <c r="J574" s="45">
        <f>SmtRes!CZ123</f>
        <v>560.73</v>
      </c>
      <c r="K574" s="44"/>
      <c r="L574" s="45">
        <f>SmtRes!DG123</f>
        <v>866.66</v>
      </c>
    </row>
    <row r="575" spans="1:83" ht="28.5" x14ac:dyDescent="0.2">
      <c r="A575" s="41"/>
      <c r="B575" s="41" t="s">
        <v>592</v>
      </c>
      <c r="C575" s="50" t="s">
        <v>798</v>
      </c>
      <c r="D575" s="51" t="s">
        <v>581</v>
      </c>
      <c r="E575" s="52">
        <f>SmtRes!DO123*SmtRes!AT123</f>
        <v>0.16</v>
      </c>
      <c r="F575" s="52">
        <f>ROUND((1.15)*1.2,7)</f>
        <v>1.38</v>
      </c>
      <c r="G575" s="52">
        <f>SmtRes!DO123*SmtRes!CX123</f>
        <v>1.5456000000000001</v>
      </c>
      <c r="H575" s="53"/>
      <c r="I575" s="54"/>
      <c r="J575" s="53">
        <f>ROUND(SmtRes!AG123/SmtRes!DO123, 2)</f>
        <v>477.98</v>
      </c>
      <c r="K575" s="54"/>
      <c r="L575" s="53">
        <f>SmtRes!DH123</f>
        <v>738.77</v>
      </c>
      <c r="CE575">
        <v>1</v>
      </c>
    </row>
    <row r="576" spans="1:83" ht="15" x14ac:dyDescent="0.2">
      <c r="A576" s="41"/>
      <c r="B576" s="41"/>
      <c r="C576" s="56" t="s">
        <v>800</v>
      </c>
      <c r="D576" s="42"/>
      <c r="E576" s="43"/>
      <c r="F576" s="43"/>
      <c r="G576" s="43"/>
      <c r="H576" s="45"/>
      <c r="I576" s="44"/>
      <c r="J576" s="45"/>
      <c r="K576" s="44"/>
      <c r="L576" s="45">
        <f>L569+L571+L572</f>
        <v>2803.89</v>
      </c>
    </row>
    <row r="577" spans="1:83" ht="14.25" x14ac:dyDescent="0.2">
      <c r="A577" s="41"/>
      <c r="B577" s="41"/>
      <c r="C577" s="41" t="s">
        <v>801</v>
      </c>
      <c r="D577" s="42"/>
      <c r="E577" s="43"/>
      <c r="F577" s="43"/>
      <c r="G577" s="43"/>
      <c r="H577" s="45"/>
      <c r="I577" s="44"/>
      <c r="J577" s="45"/>
      <c r="K577" s="44"/>
      <c r="L577" s="45">
        <f>SUM(AR567:AR580)+SUM(AS567:AS580)+SUM(AT567:AT580)+SUM(AU567:AU580)+SUM(AV567:AV580)</f>
        <v>1917.21</v>
      </c>
    </row>
    <row r="578" spans="1:83" ht="14.25" x14ac:dyDescent="0.2">
      <c r="A578" s="41"/>
      <c r="B578" s="41" t="s">
        <v>29</v>
      </c>
      <c r="C578" s="41" t="s">
        <v>802</v>
      </c>
      <c r="D578" s="42" t="s">
        <v>715</v>
      </c>
      <c r="E578" s="43">
        <f>Source!BZ124</f>
        <v>103</v>
      </c>
      <c r="F578" s="43"/>
      <c r="G578" s="43">
        <f>Source!AT124</f>
        <v>103</v>
      </c>
      <c r="H578" s="45"/>
      <c r="I578" s="44"/>
      <c r="J578" s="45"/>
      <c r="K578" s="44"/>
      <c r="L578" s="45">
        <f>SUM(AZ567:AZ580)</f>
        <v>1974.73</v>
      </c>
    </row>
    <row r="579" spans="1:83" ht="14.25" x14ac:dyDescent="0.2">
      <c r="A579" s="50"/>
      <c r="B579" s="50" t="s">
        <v>30</v>
      </c>
      <c r="C579" s="50" t="s">
        <v>803</v>
      </c>
      <c r="D579" s="51" t="s">
        <v>715</v>
      </c>
      <c r="E579" s="52">
        <f>Source!CA124</f>
        <v>60</v>
      </c>
      <c r="F579" s="52"/>
      <c r="G579" s="52">
        <f>Source!AU124</f>
        <v>60</v>
      </c>
      <c r="H579" s="53"/>
      <c r="I579" s="54"/>
      <c r="J579" s="53"/>
      <c r="K579" s="54"/>
      <c r="L579" s="53">
        <f>SUM(BA567:BA580)</f>
        <v>1150.33</v>
      </c>
    </row>
    <row r="580" spans="1:83" ht="15" x14ac:dyDescent="0.2">
      <c r="C580" s="85" t="s">
        <v>804</v>
      </c>
      <c r="D580" s="85"/>
      <c r="E580" s="85"/>
      <c r="F580" s="85"/>
      <c r="G580" s="85"/>
      <c r="H580" s="85"/>
      <c r="I580" s="86">
        <f>K580/E567</f>
        <v>846.99285714285725</v>
      </c>
      <c r="J580" s="86"/>
      <c r="K580" s="86">
        <f>L569+L571+L578+L579+L572</f>
        <v>5928.9500000000007</v>
      </c>
      <c r="L580" s="86"/>
      <c r="AD580">
        <f>ROUND((Source!AT124/100)*((ROUND(SUMIF(SmtRes!AQ120:'SmtRes'!AQ123,"=1",SmtRes!AD120:'SmtRes'!AD123)*Source!I124, 2)+ROUND(SUMIF(SmtRes!AQ120:'SmtRes'!AQ123,"=1",SmtRes!AC120:'SmtRes'!AC123)*Source!I124, 2))), 2)</f>
        <v>6378.11</v>
      </c>
      <c r="AE580">
        <f>ROUND((Source!AU124/100)*((ROUND(SUMIF(SmtRes!AQ120:'SmtRes'!AQ123,"=1",SmtRes!AD120:'SmtRes'!AD123)*Source!I124, 2)+ROUND(SUMIF(SmtRes!AQ120:'SmtRes'!AQ123,"=1",SmtRes!AC120:'SmtRes'!AC123)*Source!I124, 2))), 2)</f>
        <v>3715.4</v>
      </c>
      <c r="AN580" s="55">
        <f>L569+L571+L578+L579+L572</f>
        <v>5928.9500000000007</v>
      </c>
      <c r="AO580" s="55">
        <f>L571</f>
        <v>886.67999999999984</v>
      </c>
      <c r="AQ580" t="s">
        <v>805</v>
      </c>
      <c r="AR580" s="55">
        <f>L569</f>
        <v>1178.44</v>
      </c>
      <c r="AT580" s="55">
        <f>L572</f>
        <v>738.77</v>
      </c>
      <c r="AV580" t="s">
        <v>805</v>
      </c>
      <c r="AW580">
        <f>0</f>
        <v>0</v>
      </c>
      <c r="AZ580">
        <f>Source!X124</f>
        <v>1974.73</v>
      </c>
      <c r="BA580">
        <f>Source!Y124</f>
        <v>1150.33</v>
      </c>
      <c r="CD580">
        <v>1</v>
      </c>
    </row>
    <row r="581" spans="1:83" ht="119.25" x14ac:dyDescent="0.2">
      <c r="A581" s="39" t="s">
        <v>290</v>
      </c>
      <c r="B581" s="41" t="s">
        <v>889</v>
      </c>
      <c r="C581" s="41" t="s">
        <v>890</v>
      </c>
      <c r="D581" s="42" t="str">
        <f>Source!H125</f>
        <v>ШТ</v>
      </c>
      <c r="E581" s="43">
        <f>Source!K125</f>
        <v>13</v>
      </c>
      <c r="F581" s="43"/>
      <c r="G581" s="43">
        <f>Source!I125</f>
        <v>13</v>
      </c>
      <c r="H581" s="45"/>
      <c r="I581" s="44"/>
      <c r="J581" s="45"/>
      <c r="K581" s="44"/>
      <c r="L581" s="45"/>
    </row>
    <row r="582" spans="1:83" ht="204" x14ac:dyDescent="0.2">
      <c r="B582" s="46" t="str">
        <f>Source!EO125</f>
        <v>Поправка: 421/пр_2020_прил.10_т.5_п.4_гр.3  Поправка: Прил.33.4, п.3. 4.1</v>
      </c>
      <c r="C582" s="46" t="str">
        <f>Source!CN125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 4.1  Наименование: При установке железобетонных опор с крюками-скобами или крюками-кронштейнами</v>
      </c>
    </row>
    <row r="583" spans="1:83" ht="15" x14ac:dyDescent="0.2">
      <c r="A583" s="40"/>
      <c r="B583" s="43">
        <v>1</v>
      </c>
      <c r="C583" s="40" t="s">
        <v>795</v>
      </c>
      <c r="D583" s="42" t="s">
        <v>581</v>
      </c>
      <c r="E583" s="48"/>
      <c r="F583" s="43"/>
      <c r="G583" s="48">
        <f>Source!U125</f>
        <v>40.098239999999997</v>
      </c>
      <c r="H583" s="43"/>
      <c r="I583" s="43"/>
      <c r="J583" s="43"/>
      <c r="K583" s="43"/>
      <c r="L583" s="49">
        <f>SUM(L584:L584)-SUMIF(CE584:CE584, 1, L584:L584)</f>
        <v>25392.11</v>
      </c>
    </row>
    <row r="584" spans="1:83" ht="28.5" x14ac:dyDescent="0.2">
      <c r="A584" s="41"/>
      <c r="B584" s="41" t="s">
        <v>628</v>
      </c>
      <c r="C584" s="41" t="s">
        <v>629</v>
      </c>
      <c r="D584" s="42" t="s">
        <v>581</v>
      </c>
      <c r="E584" s="43">
        <v>3.06</v>
      </c>
      <c r="F584" s="43">
        <f>ROUND((1.2)*0.84,7)</f>
        <v>1.008</v>
      </c>
      <c r="G584" s="43">
        <f>SmtRes!CX124</f>
        <v>40.098239999999997</v>
      </c>
      <c r="H584" s="45">
        <f>SmtRes!CZ124</f>
        <v>440.52</v>
      </c>
      <c r="I584" s="44">
        <f>SmtRes!AL124</f>
        <v>1.25</v>
      </c>
      <c r="J584" s="45">
        <f>ROUND(H584*I584, 2)</f>
        <v>550.65</v>
      </c>
      <c r="K584" s="44">
        <f>ROUND(1.15,7)</f>
        <v>1.1499999999999999</v>
      </c>
      <c r="L584" s="45">
        <f>SmtRes!DI124</f>
        <v>25392.11</v>
      </c>
    </row>
    <row r="585" spans="1:83" ht="15" x14ac:dyDescent="0.2">
      <c r="A585" s="40"/>
      <c r="B585" s="43">
        <v>2</v>
      </c>
      <c r="C585" s="40" t="s">
        <v>796</v>
      </c>
      <c r="D585" s="42"/>
      <c r="E585" s="48"/>
      <c r="F585" s="43"/>
      <c r="G585" s="48"/>
      <c r="H585" s="43"/>
      <c r="I585" s="43"/>
      <c r="J585" s="43"/>
      <c r="K585" s="43"/>
      <c r="L585" s="49">
        <f>SUM(L586:L590)-SUMIF(CE586:CE590, 1, L586:L590)</f>
        <v>29485.160000000003</v>
      </c>
    </row>
    <row r="586" spans="1:83" ht="15" x14ac:dyDescent="0.2">
      <c r="A586" s="40"/>
      <c r="B586" s="43"/>
      <c r="C586" s="40" t="s">
        <v>799</v>
      </c>
      <c r="D586" s="42" t="s">
        <v>581</v>
      </c>
      <c r="E586" s="48"/>
      <c r="F586" s="43"/>
      <c r="G586" s="48">
        <f>Source!V125</f>
        <v>15.607799999999999</v>
      </c>
      <c r="H586" s="43"/>
      <c r="I586" s="43"/>
      <c r="J586" s="43"/>
      <c r="K586" s="43"/>
      <c r="L586" s="49">
        <f>SUMIF(CE587:CE590, 1, L587:L590)</f>
        <v>8330.5</v>
      </c>
      <c r="CE586">
        <v>1</v>
      </c>
    </row>
    <row r="587" spans="1:83" ht="42.75" x14ac:dyDescent="0.2">
      <c r="A587" s="41"/>
      <c r="B587" s="41" t="s">
        <v>641</v>
      </c>
      <c r="C587" s="41" t="s">
        <v>643</v>
      </c>
      <c r="D587" s="42" t="s">
        <v>463</v>
      </c>
      <c r="E587" s="43">
        <v>0.68</v>
      </c>
      <c r="F587" s="43">
        <f>ROUND((1.15)*1.2,7)</f>
        <v>1.38</v>
      </c>
      <c r="G587" s="43">
        <f>SmtRes!CX126</f>
        <v>12.199199999999999</v>
      </c>
      <c r="H587" s="45">
        <f>SmtRes!CZ126</f>
        <v>1811.82</v>
      </c>
      <c r="I587" s="44">
        <f>SmtRes!AJ126</f>
        <v>1.25</v>
      </c>
      <c r="J587" s="45">
        <f>ROUND(H587*I587, 2)</f>
        <v>2264.7800000000002</v>
      </c>
      <c r="K587" s="44"/>
      <c r="L587" s="45">
        <f>SmtRes!DG126</f>
        <v>27628.5</v>
      </c>
    </row>
    <row r="588" spans="1:83" ht="28.5" x14ac:dyDescent="0.2">
      <c r="A588" s="41"/>
      <c r="B588" s="41" t="s">
        <v>633</v>
      </c>
      <c r="C588" s="41" t="s">
        <v>842</v>
      </c>
      <c r="D588" s="42" t="s">
        <v>581</v>
      </c>
      <c r="E588" s="43">
        <f>SmtRes!DO126*SmtRes!AT126</f>
        <v>0.68</v>
      </c>
      <c r="F588" s="43">
        <f>ROUND((1.15)*1.2,7)</f>
        <v>1.38</v>
      </c>
      <c r="G588" s="43">
        <f>SmtRes!DO126*SmtRes!CX126</f>
        <v>12.199199999999999</v>
      </c>
      <c r="H588" s="45"/>
      <c r="I588" s="44"/>
      <c r="J588" s="45">
        <f>ROUND(SmtRes!AG126/SmtRes!DO126, 2)</f>
        <v>549.32000000000005</v>
      </c>
      <c r="K588" s="44"/>
      <c r="L588" s="45">
        <f>SmtRes!DH126</f>
        <v>6701.26</v>
      </c>
      <c r="CE588">
        <v>1</v>
      </c>
    </row>
    <row r="589" spans="1:83" ht="28.5" x14ac:dyDescent="0.2">
      <c r="A589" s="41"/>
      <c r="B589" s="41" t="s">
        <v>593</v>
      </c>
      <c r="C589" s="41" t="s">
        <v>595</v>
      </c>
      <c r="D589" s="42" t="s">
        <v>463</v>
      </c>
      <c r="E589" s="43">
        <v>0.19</v>
      </c>
      <c r="F589" s="43">
        <f>ROUND((1.15)*1.2,7)</f>
        <v>1.38</v>
      </c>
      <c r="G589" s="43">
        <f>SmtRes!CX127</f>
        <v>3.4085999999999999</v>
      </c>
      <c r="H589" s="45">
        <f>SmtRes!CZ127</f>
        <v>544.70000000000005</v>
      </c>
      <c r="I589" s="44">
        <f>SmtRes!AJ127</f>
        <v>1</v>
      </c>
      <c r="J589" s="45">
        <f>ROUND(H589*I589, 2)</f>
        <v>544.70000000000005</v>
      </c>
      <c r="K589" s="44"/>
      <c r="L589" s="45">
        <f>SmtRes!DG127</f>
        <v>1856.66</v>
      </c>
    </row>
    <row r="590" spans="1:83" ht="28.5" x14ac:dyDescent="0.2">
      <c r="A590" s="41"/>
      <c r="B590" s="41" t="s">
        <v>592</v>
      </c>
      <c r="C590" s="41" t="s">
        <v>798</v>
      </c>
      <c r="D590" s="42" t="s">
        <v>581</v>
      </c>
      <c r="E590" s="43">
        <f>SmtRes!DO127*SmtRes!AT127</f>
        <v>0.19</v>
      </c>
      <c r="F590" s="43">
        <f>ROUND((1.15)*1.2,7)</f>
        <v>1.38</v>
      </c>
      <c r="G590" s="43">
        <f>SmtRes!DO127*SmtRes!CX127</f>
        <v>3.4085999999999999</v>
      </c>
      <c r="H590" s="45"/>
      <c r="I590" s="44"/>
      <c r="J590" s="45">
        <f>ROUND(SmtRes!AG127/SmtRes!DO127, 2)</f>
        <v>477.98</v>
      </c>
      <c r="K590" s="44"/>
      <c r="L590" s="45">
        <f>SmtRes!DH127</f>
        <v>1629.24</v>
      </c>
      <c r="CE590">
        <v>1</v>
      </c>
    </row>
    <row r="591" spans="1:83" ht="15" x14ac:dyDescent="0.2">
      <c r="A591" s="40"/>
      <c r="B591" s="43">
        <v>4</v>
      </c>
      <c r="C591" s="40" t="s">
        <v>820</v>
      </c>
      <c r="D591" s="42"/>
      <c r="E591" s="48"/>
      <c r="F591" s="43"/>
      <c r="G591" s="48"/>
      <c r="H591" s="43"/>
      <c r="I591" s="43"/>
      <c r="J591" s="43"/>
      <c r="K591" s="43"/>
      <c r="L591" s="49">
        <f>SUM(L592:L597)-SUMIF(CE592:CE597, 1, L592:L597)</f>
        <v>2271.1799999999998</v>
      </c>
    </row>
    <row r="592" spans="1:83" ht="14.25" x14ac:dyDescent="0.2">
      <c r="A592" s="41"/>
      <c r="B592" s="41" t="s">
        <v>608</v>
      </c>
      <c r="C592" s="41" t="s">
        <v>610</v>
      </c>
      <c r="D592" s="42" t="s">
        <v>607</v>
      </c>
      <c r="E592" s="43">
        <v>0.1</v>
      </c>
      <c r="F592" s="43"/>
      <c r="G592" s="43">
        <f>SmtRes!CX128</f>
        <v>1.3</v>
      </c>
      <c r="H592" s="45">
        <f>SmtRes!CZ128</f>
        <v>238.29</v>
      </c>
      <c r="I592" s="44">
        <f>SmtRes!AI128</f>
        <v>2.0699999999999998</v>
      </c>
      <c r="J592" s="45">
        <f t="shared" ref="J592:J597" si="3">ROUND(H592*I592, 2)</f>
        <v>493.26</v>
      </c>
      <c r="K592" s="44"/>
      <c r="L592" s="45">
        <f>SmtRes!DF128</f>
        <v>641.24</v>
      </c>
    </row>
    <row r="593" spans="1:12" ht="14.25" x14ac:dyDescent="0.2">
      <c r="A593" s="41"/>
      <c r="B593" s="41" t="s">
        <v>652</v>
      </c>
      <c r="C593" s="41" t="s">
        <v>654</v>
      </c>
      <c r="D593" s="42" t="s">
        <v>607</v>
      </c>
      <c r="E593" s="43">
        <v>0.03</v>
      </c>
      <c r="F593" s="43"/>
      <c r="G593" s="43">
        <f>SmtRes!CX129</f>
        <v>0.39</v>
      </c>
      <c r="H593" s="45">
        <f>SmtRes!CZ129</f>
        <v>80.02</v>
      </c>
      <c r="I593" s="44">
        <f>SmtRes!AI129</f>
        <v>2.0699999999999998</v>
      </c>
      <c r="J593" s="45">
        <f t="shared" si="3"/>
        <v>165.64</v>
      </c>
      <c r="K593" s="44"/>
      <c r="L593" s="45">
        <f>SmtRes!DF129</f>
        <v>64.599999999999994</v>
      </c>
    </row>
    <row r="594" spans="1:12" ht="14.25" x14ac:dyDescent="0.2">
      <c r="A594" s="41"/>
      <c r="B594" s="41" t="s">
        <v>611</v>
      </c>
      <c r="C594" s="41" t="s">
        <v>613</v>
      </c>
      <c r="D594" s="42" t="s">
        <v>607</v>
      </c>
      <c r="E594" s="43">
        <v>0.02</v>
      </c>
      <c r="F594" s="43"/>
      <c r="G594" s="43">
        <f>SmtRes!CX130</f>
        <v>0.26</v>
      </c>
      <c r="H594" s="45">
        <f>SmtRes!CZ130</f>
        <v>56.11</v>
      </c>
      <c r="I594" s="44">
        <f>SmtRes!AI130</f>
        <v>1.58</v>
      </c>
      <c r="J594" s="45">
        <f t="shared" si="3"/>
        <v>88.65</v>
      </c>
      <c r="K594" s="44"/>
      <c r="L594" s="45">
        <f>SmtRes!DF130</f>
        <v>23.05</v>
      </c>
    </row>
    <row r="595" spans="1:12" ht="14.25" x14ac:dyDescent="0.2">
      <c r="A595" s="41"/>
      <c r="B595" s="41" t="s">
        <v>655</v>
      </c>
      <c r="C595" s="41" t="s">
        <v>657</v>
      </c>
      <c r="D595" s="42" t="s">
        <v>416</v>
      </c>
      <c r="E595" s="43">
        <v>4.0000000000000002E-4</v>
      </c>
      <c r="F595" s="43"/>
      <c r="G595" s="43">
        <f>SmtRes!CX131</f>
        <v>5.1999999999999998E-3</v>
      </c>
      <c r="H595" s="45">
        <f>SmtRes!CZ131</f>
        <v>61265.39</v>
      </c>
      <c r="I595" s="44">
        <f>SmtRes!AI131</f>
        <v>1.3</v>
      </c>
      <c r="J595" s="45">
        <f t="shared" si="3"/>
        <v>79645.009999999995</v>
      </c>
      <c r="K595" s="44"/>
      <c r="L595" s="45">
        <f>SmtRes!DF131</f>
        <v>414.15</v>
      </c>
    </row>
    <row r="596" spans="1:12" ht="14.25" x14ac:dyDescent="0.2">
      <c r="A596" s="41"/>
      <c r="B596" s="41" t="s">
        <v>658</v>
      </c>
      <c r="C596" s="41" t="s">
        <v>660</v>
      </c>
      <c r="D596" s="42" t="s">
        <v>416</v>
      </c>
      <c r="E596" s="43">
        <v>1E-4</v>
      </c>
      <c r="F596" s="43"/>
      <c r="G596" s="43">
        <f>SmtRes!CX132</f>
        <v>1.2999999999999999E-3</v>
      </c>
      <c r="H596" s="45">
        <f>SmtRes!CZ132</f>
        <v>80020.98</v>
      </c>
      <c r="I596" s="44">
        <f>SmtRes!AI132</f>
        <v>1.02</v>
      </c>
      <c r="J596" s="45">
        <f t="shared" si="3"/>
        <v>81621.399999999994</v>
      </c>
      <c r="K596" s="44"/>
      <c r="L596" s="45">
        <f>SmtRes!DF132</f>
        <v>106.11</v>
      </c>
    </row>
    <row r="597" spans="1:12" ht="14.25" x14ac:dyDescent="0.2">
      <c r="A597" s="41"/>
      <c r="B597" s="41" t="s">
        <v>661</v>
      </c>
      <c r="C597" s="41" t="s">
        <v>663</v>
      </c>
      <c r="D597" s="42" t="s">
        <v>439</v>
      </c>
      <c r="E597" s="43">
        <v>0.06</v>
      </c>
      <c r="F597" s="43"/>
      <c r="G597" s="43">
        <f>SmtRes!CX133</f>
        <v>0.78</v>
      </c>
      <c r="H597" s="45">
        <f>SmtRes!CZ133</f>
        <v>1031.73</v>
      </c>
      <c r="I597" s="44">
        <f>SmtRes!AI133</f>
        <v>1.27</v>
      </c>
      <c r="J597" s="45">
        <f t="shared" si="3"/>
        <v>1310.3</v>
      </c>
      <c r="K597" s="44"/>
      <c r="L597" s="45">
        <f>SmtRes!DF133</f>
        <v>1022.03</v>
      </c>
    </row>
    <row r="598" spans="1:12" ht="28.5" x14ac:dyDescent="0.2">
      <c r="A598" s="41"/>
      <c r="B598" s="41" t="str">
        <f>EtalonRes!I146</f>
        <v>05.1.02.07</v>
      </c>
      <c r="C598" s="41" t="str">
        <f>EtalonRes!K146</f>
        <v>Стойка железобетонная вибрированная для опор</v>
      </c>
      <c r="D598" s="42" t="str">
        <f>EtalonRes!O146</f>
        <v>ШТ</v>
      </c>
      <c r="E598" s="43">
        <f>EtalonRes!X146</f>
        <v>0</v>
      </c>
      <c r="F598" s="43"/>
      <c r="G598" s="43">
        <f>ROUND(EtalonRes!AG146*Source!I125, 7)</f>
        <v>0</v>
      </c>
      <c r="H598" s="45"/>
      <c r="I598" s="44"/>
      <c r="J598" s="45"/>
      <c r="K598" s="44"/>
      <c r="L598" s="45"/>
    </row>
    <row r="599" spans="1:12" ht="14.25" x14ac:dyDescent="0.2">
      <c r="A599" s="41"/>
      <c r="B599" s="41" t="str">
        <f>EtalonRes!I147</f>
        <v>07.2.02.05</v>
      </c>
      <c r="C599" s="41" t="str">
        <f>EtalonRes!K147</f>
        <v>Траверсы стальные</v>
      </c>
      <c r="D599" s="42" t="str">
        <f>EtalonRes!O147</f>
        <v>т</v>
      </c>
      <c r="E599" s="43">
        <f>EtalonRes!X147</f>
        <v>0</v>
      </c>
      <c r="F599" s="43"/>
      <c r="G599" s="43">
        <f>ROUND(EtalonRes!AG147*Source!I125, 7)</f>
        <v>0</v>
      </c>
      <c r="H599" s="45"/>
      <c r="I599" s="44"/>
      <c r="J599" s="45"/>
      <c r="K599" s="44"/>
      <c r="L599" s="45"/>
    </row>
    <row r="600" spans="1:12" ht="14.25" x14ac:dyDescent="0.2">
      <c r="A600" s="41"/>
      <c r="B600" s="41" t="str">
        <f>EtalonRes!I148</f>
        <v>07.2.07.13</v>
      </c>
      <c r="C600" s="41" t="str">
        <f>EtalonRes!K148</f>
        <v>Хомуты стальные</v>
      </c>
      <c r="D600" s="42" t="str">
        <f>EtalonRes!O148</f>
        <v>кг</v>
      </c>
      <c r="E600" s="43">
        <f>EtalonRes!X148</f>
        <v>0</v>
      </c>
      <c r="F600" s="43"/>
      <c r="G600" s="43">
        <f>ROUND(EtalonRes!AG148*Source!I125, 7)</f>
        <v>0</v>
      </c>
      <c r="H600" s="45"/>
      <c r="I600" s="44"/>
      <c r="J600" s="45"/>
      <c r="K600" s="44"/>
      <c r="L600" s="45"/>
    </row>
    <row r="601" spans="1:12" ht="28.5" x14ac:dyDescent="0.2">
      <c r="A601" s="41"/>
      <c r="B601" s="41" t="str">
        <f>EtalonRes!I149</f>
        <v>08.3.04.02</v>
      </c>
      <c r="C601" s="41" t="str">
        <f>EtalonRes!K149</f>
        <v>Сталь стержневая диаметром до 10 мм</v>
      </c>
      <c r="D601" s="42" t="str">
        <f>EtalonRes!O149</f>
        <v>т</v>
      </c>
      <c r="E601" s="43">
        <f>EtalonRes!X149</f>
        <v>0</v>
      </c>
      <c r="F601" s="43"/>
      <c r="G601" s="43">
        <f>ROUND(EtalonRes!AG149*Source!I125, 7)</f>
        <v>0</v>
      </c>
      <c r="H601" s="45"/>
      <c r="I601" s="44"/>
      <c r="J601" s="45"/>
      <c r="K601" s="44"/>
      <c r="L601" s="45"/>
    </row>
    <row r="602" spans="1:12" ht="14.25" x14ac:dyDescent="0.2">
      <c r="A602" s="41"/>
      <c r="B602" s="41" t="str">
        <f>EtalonRes!I153</f>
        <v>22.2.01.04</v>
      </c>
      <c r="C602" s="41" t="str">
        <f>EtalonRes!K153</f>
        <v>Изоляторы штыревые</v>
      </c>
      <c r="D602" s="42" t="str">
        <f>EtalonRes!O153</f>
        <v>ШТ</v>
      </c>
      <c r="E602" s="43">
        <f>EtalonRes!X153</f>
        <v>0</v>
      </c>
      <c r="F602" s="43"/>
      <c r="G602" s="43">
        <f>ROUND(EtalonRes!AG153*Source!I125, 7)</f>
        <v>0</v>
      </c>
      <c r="H602" s="45"/>
      <c r="I602" s="44"/>
      <c r="J602" s="45"/>
      <c r="K602" s="44"/>
      <c r="L602" s="45"/>
    </row>
    <row r="603" spans="1:12" ht="14.25" x14ac:dyDescent="0.2">
      <c r="A603" s="41"/>
      <c r="B603" s="41" t="str">
        <f>EtalonRes!I154</f>
        <v>22.2.02.21</v>
      </c>
      <c r="C603" s="41" t="str">
        <f>EtalonRes!K154</f>
        <v>Штыри</v>
      </c>
      <c r="D603" s="42" t="str">
        <f>EtalonRes!O154</f>
        <v>ШТ</v>
      </c>
      <c r="E603" s="43">
        <f>EtalonRes!X154</f>
        <v>0</v>
      </c>
      <c r="F603" s="43"/>
      <c r="G603" s="43">
        <f>ROUND(EtalonRes!AG154*Source!I125, 7)</f>
        <v>0</v>
      </c>
      <c r="H603" s="45"/>
      <c r="I603" s="44"/>
      <c r="J603" s="45"/>
      <c r="K603" s="44"/>
      <c r="L603" s="45"/>
    </row>
    <row r="604" spans="1:12" ht="14.25" x14ac:dyDescent="0.2">
      <c r="A604" s="41"/>
      <c r="B604" s="41" t="str">
        <f>EtalonRes!I155</f>
        <v>22.2.02.23</v>
      </c>
      <c r="C604" s="50" t="str">
        <f>EtalonRes!K155</f>
        <v>Металлические плакаты</v>
      </c>
      <c r="D604" s="51" t="str">
        <f>EtalonRes!O155</f>
        <v>ШТ</v>
      </c>
      <c r="E604" s="52">
        <f>EtalonRes!X155</f>
        <v>0.1</v>
      </c>
      <c r="F604" s="52"/>
      <c r="G604" s="52">
        <f>ROUND(EtalonRes!AG155*Source!I125, 7)</f>
        <v>1.3</v>
      </c>
      <c r="H604" s="53"/>
      <c r="I604" s="54"/>
      <c r="J604" s="53"/>
      <c r="K604" s="54"/>
      <c r="L604" s="53"/>
    </row>
    <row r="605" spans="1:12" ht="15" x14ac:dyDescent="0.2">
      <c r="A605" s="41"/>
      <c r="B605" s="41"/>
      <c r="C605" s="56" t="s">
        <v>800</v>
      </c>
      <c r="D605" s="42"/>
      <c r="E605" s="43"/>
      <c r="F605" s="43"/>
      <c r="G605" s="43"/>
      <c r="H605" s="45"/>
      <c r="I605" s="44"/>
      <c r="J605" s="45"/>
      <c r="K605" s="44"/>
      <c r="L605" s="45">
        <f>L583+L585+L586+L591</f>
        <v>65478.950000000004</v>
      </c>
    </row>
    <row r="606" spans="1:12" ht="14.25" x14ac:dyDescent="0.2">
      <c r="A606" s="41"/>
      <c r="B606" s="41"/>
      <c r="C606" s="41" t="s">
        <v>801</v>
      </c>
      <c r="D606" s="42"/>
      <c r="E606" s="43"/>
      <c r="F606" s="43"/>
      <c r="G606" s="43"/>
      <c r="H606" s="45"/>
      <c r="I606" s="44"/>
      <c r="J606" s="45"/>
      <c r="K606" s="44"/>
      <c r="L606" s="45">
        <f>SUM(AR581:AR609)+SUM(AS581:AS609)+SUM(AT581:AT609)+SUM(AU581:AU609)+SUM(AV581:AV609)</f>
        <v>33722.61</v>
      </c>
    </row>
    <row r="607" spans="1:12" ht="14.25" x14ac:dyDescent="0.2">
      <c r="A607" s="41"/>
      <c r="B607" s="41" t="s">
        <v>29</v>
      </c>
      <c r="C607" s="41" t="s">
        <v>802</v>
      </c>
      <c r="D607" s="42" t="s">
        <v>715</v>
      </c>
      <c r="E607" s="43">
        <f>Source!BZ125</f>
        <v>103</v>
      </c>
      <c r="F607" s="43"/>
      <c r="G607" s="43">
        <f>Source!AT125</f>
        <v>103</v>
      </c>
      <c r="H607" s="45"/>
      <c r="I607" s="44"/>
      <c r="J607" s="45"/>
      <c r="K607" s="44"/>
      <c r="L607" s="45">
        <f>SUM(AZ581:AZ609)</f>
        <v>34734.29</v>
      </c>
    </row>
    <row r="608" spans="1:12" ht="14.25" x14ac:dyDescent="0.2">
      <c r="A608" s="50"/>
      <c r="B608" s="50" t="s">
        <v>30</v>
      </c>
      <c r="C608" s="50" t="s">
        <v>803</v>
      </c>
      <c r="D608" s="51" t="s">
        <v>715</v>
      </c>
      <c r="E608" s="52">
        <f>Source!CA125</f>
        <v>60</v>
      </c>
      <c r="F608" s="52"/>
      <c r="G608" s="52">
        <f>Source!AU125</f>
        <v>60</v>
      </c>
      <c r="H608" s="53"/>
      <c r="I608" s="54"/>
      <c r="J608" s="53"/>
      <c r="K608" s="54"/>
      <c r="L608" s="53">
        <f>SUM(BA581:BA609)</f>
        <v>20233.57</v>
      </c>
    </row>
    <row r="609" spans="1:83" ht="15" x14ac:dyDescent="0.2">
      <c r="C609" s="85" t="s">
        <v>804</v>
      </c>
      <c r="D609" s="85"/>
      <c r="E609" s="85"/>
      <c r="F609" s="85"/>
      <c r="G609" s="85"/>
      <c r="H609" s="85"/>
      <c r="I609" s="86">
        <f>K609/E581</f>
        <v>9265.1392307692313</v>
      </c>
      <c r="J609" s="86"/>
      <c r="K609" s="86">
        <f>L583+L585+L591+L607+L608+L586</f>
        <v>120446.81</v>
      </c>
      <c r="L609" s="86"/>
      <c r="AD609">
        <f>ROUND((Source!AT125/100)*((ROUND(SUMIF(SmtRes!AQ124:'SmtRes'!AQ133,"=1",SmtRes!AD124:'SmtRes'!AD133)*Source!I125, 2)+ROUND(SUMIF(SmtRes!AQ124:'SmtRes'!AQ133,"=1",SmtRes!AC124:'SmtRes'!AC133)*Source!I125, 2))), 2)</f>
        <v>21128.75</v>
      </c>
      <c r="AE609">
        <f>ROUND((Source!AU125/100)*((ROUND(SUMIF(SmtRes!AQ124:'SmtRes'!AQ133,"=1",SmtRes!AD124:'SmtRes'!AD133)*Source!I125, 2)+ROUND(SUMIF(SmtRes!AQ124:'SmtRes'!AQ133,"=1",SmtRes!AC124:'SmtRes'!AC133)*Source!I125, 2))), 2)</f>
        <v>12308.01</v>
      </c>
      <c r="AN609" s="55">
        <f>L583+L585+L591+L607+L608+L586</f>
        <v>120446.81</v>
      </c>
      <c r="AO609" s="55">
        <f>L585</f>
        <v>29485.160000000003</v>
      </c>
      <c r="AQ609" t="s">
        <v>805</v>
      </c>
      <c r="AR609" s="55">
        <f>L583</f>
        <v>25392.11</v>
      </c>
      <c r="AT609" s="55">
        <f>L586</f>
        <v>8330.5</v>
      </c>
      <c r="AV609" t="s">
        <v>805</v>
      </c>
      <c r="AW609" s="55">
        <f>L591</f>
        <v>2271.1799999999998</v>
      </c>
      <c r="AZ609">
        <f>Source!X125</f>
        <v>34734.29</v>
      </c>
      <c r="BA609">
        <f>Source!Y125</f>
        <v>20233.57</v>
      </c>
      <c r="CD609">
        <v>1</v>
      </c>
    </row>
    <row r="610" spans="1:83" ht="39.75" x14ac:dyDescent="0.2">
      <c r="A610" s="58" t="s">
        <v>297</v>
      </c>
      <c r="B610" s="50" t="str">
        <f>Source!F126</f>
        <v>Цена поставщика</v>
      </c>
      <c r="C610" s="50" t="s">
        <v>891</v>
      </c>
      <c r="D610" s="51" t="str">
        <f>Source!H126</f>
        <v>ШТ</v>
      </c>
      <c r="E610" s="52">
        <f>Source!K126</f>
        <v>12</v>
      </c>
      <c r="F610" s="52"/>
      <c r="G610" s="52">
        <f>Source!I126</f>
        <v>12</v>
      </c>
      <c r="H610" s="53">
        <f>Source!AL126</f>
        <v>10897.05</v>
      </c>
      <c r="I610" s="54"/>
      <c r="J610" s="53"/>
      <c r="K610" s="54">
        <f>ROUND(1.02,7)</f>
        <v>1.02</v>
      </c>
      <c r="L610" s="53">
        <f>Source!P126</f>
        <v>133379.89000000001</v>
      </c>
    </row>
    <row r="611" spans="1:83" ht="15" x14ac:dyDescent="0.2">
      <c r="C611" s="85" t="s">
        <v>804</v>
      </c>
      <c r="D611" s="85"/>
      <c r="E611" s="85"/>
      <c r="F611" s="85"/>
      <c r="G611" s="85"/>
      <c r="H611" s="85"/>
      <c r="I611" s="86">
        <f>K611/E610</f>
        <v>11114.990833333335</v>
      </c>
      <c r="J611" s="86"/>
      <c r="K611" s="86">
        <f>L610</f>
        <v>133379.89000000001</v>
      </c>
      <c r="L611" s="86"/>
      <c r="AD611">
        <f>ROUND((Source!AT126/100)*((ROUND(ROUND(Source!AO126,2)*Source!I126, 2)+ROUND(ROUND(Source!AN126,2)*Source!I126, 2))), 2)</f>
        <v>0</v>
      </c>
      <c r="AE611">
        <f>ROUND((Source!AU126/100)*((ROUND(ROUND(Source!AO126,2)*Source!I126, 2)+ROUND(ROUND(Source!AN126,2)*Source!I126, 2))), 2)</f>
        <v>0</v>
      </c>
      <c r="AN611" s="55">
        <f>L610</f>
        <v>133379.89000000001</v>
      </c>
      <c r="AO611">
        <f>0</f>
        <v>0</v>
      </c>
      <c r="AQ611" t="s">
        <v>805</v>
      </c>
      <c r="AR611">
        <f>0</f>
        <v>0</v>
      </c>
      <c r="AT611">
        <f>0</f>
        <v>0</v>
      </c>
      <c r="AV611" t="s">
        <v>805</v>
      </c>
      <c r="AW611" s="55">
        <f>L610</f>
        <v>133379.89000000001</v>
      </c>
      <c r="AZ611">
        <f>Source!X126</f>
        <v>0</v>
      </c>
      <c r="BA611">
        <f>Source!Y126</f>
        <v>0</v>
      </c>
      <c r="CD611">
        <v>1</v>
      </c>
    </row>
    <row r="612" spans="1:83" ht="39.75" x14ac:dyDescent="0.2">
      <c r="A612" s="39" t="s">
        <v>299</v>
      </c>
      <c r="B612" s="41" t="str">
        <f>Source!F127</f>
        <v>Цена поставщика</v>
      </c>
      <c r="C612" s="41" t="s">
        <v>892</v>
      </c>
      <c r="D612" s="42" t="str">
        <f>Source!H127</f>
        <v>ШТ</v>
      </c>
      <c r="E612" s="43">
        <f>Source!K127</f>
        <v>1</v>
      </c>
      <c r="F612" s="43"/>
      <c r="G612" s="43">
        <f>Source!I127</f>
        <v>1</v>
      </c>
      <c r="H612" s="45">
        <f>Source!AL127</f>
        <v>13768.53</v>
      </c>
      <c r="I612" s="44"/>
      <c r="J612" s="45"/>
      <c r="K612" s="44">
        <f>ROUND(1.02,7)</f>
        <v>1.02</v>
      </c>
      <c r="L612" s="45">
        <f>Source!P127</f>
        <v>14043.9</v>
      </c>
    </row>
    <row r="613" spans="1:83" ht="102" x14ac:dyDescent="0.2">
      <c r="A613" s="59"/>
      <c r="B613" s="60" t="str">
        <f>Source!EO127</f>
        <v>Поправка: ФСБЦ-2022, ОП, т.3, п.1.1.</v>
      </c>
      <c r="C613" s="60" t="str">
        <f>Source!CN127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613" s="59"/>
      <c r="E613" s="59"/>
      <c r="F613" s="59"/>
      <c r="G613" s="59"/>
      <c r="H613" s="59"/>
      <c r="I613" s="59"/>
      <c r="J613" s="59"/>
      <c r="K613" s="59"/>
      <c r="L613" s="59"/>
    </row>
    <row r="614" spans="1:83" ht="15" x14ac:dyDescent="0.2">
      <c r="C614" s="85" t="s">
        <v>804</v>
      </c>
      <c r="D614" s="85"/>
      <c r="E614" s="85"/>
      <c r="F614" s="85"/>
      <c r="G614" s="85"/>
      <c r="H614" s="85"/>
      <c r="I614" s="86">
        <f>K614/E612</f>
        <v>14043.9</v>
      </c>
      <c r="J614" s="86"/>
      <c r="K614" s="86">
        <f>L612</f>
        <v>14043.9</v>
      </c>
      <c r="L614" s="86"/>
      <c r="AD614">
        <f>ROUND((Source!AT127/100)*((ROUND(ROUND(Source!AO127,2)*Source!I127, 2)+ROUND(ROUND(Source!AN127,2)*Source!I127, 2))), 2)</f>
        <v>0</v>
      </c>
      <c r="AE614">
        <f>ROUND((Source!AU127/100)*((ROUND(ROUND(Source!AO127,2)*Source!I127, 2)+ROUND(ROUND(Source!AN127,2)*Source!I127, 2))), 2)</f>
        <v>0</v>
      </c>
      <c r="AN614" s="55">
        <f>L612</f>
        <v>14043.9</v>
      </c>
      <c r="AO614">
        <f>0</f>
        <v>0</v>
      </c>
      <c r="AQ614" t="s">
        <v>805</v>
      </c>
      <c r="AR614">
        <f>0</f>
        <v>0</v>
      </c>
      <c r="AT614">
        <f>0</f>
        <v>0</v>
      </c>
      <c r="AV614" t="s">
        <v>805</v>
      </c>
      <c r="AW614" s="55">
        <f>L612</f>
        <v>14043.9</v>
      </c>
      <c r="AZ614">
        <f>Source!X127</f>
        <v>0</v>
      </c>
      <c r="BA614">
        <f>Source!Y127</f>
        <v>0</v>
      </c>
      <c r="CD614">
        <v>1</v>
      </c>
    </row>
    <row r="615" spans="1:83" ht="108" x14ac:dyDescent="0.2">
      <c r="A615" s="39" t="s">
        <v>301</v>
      </c>
      <c r="B615" s="41" t="s">
        <v>893</v>
      </c>
      <c r="C615" s="41" t="s">
        <v>894</v>
      </c>
      <c r="D615" s="42" t="str">
        <f>Source!H128</f>
        <v>ШТ</v>
      </c>
      <c r="E615" s="43">
        <f>Source!K128</f>
        <v>6</v>
      </c>
      <c r="F615" s="43"/>
      <c r="G615" s="43">
        <f>Source!I128</f>
        <v>6</v>
      </c>
      <c r="H615" s="45"/>
      <c r="I615" s="44"/>
      <c r="J615" s="45"/>
      <c r="K615" s="44"/>
      <c r="L615" s="45"/>
    </row>
    <row r="616" spans="1:83" ht="331.5" x14ac:dyDescent="0.2">
      <c r="B616" s="46" t="str">
        <f>Source!EO128</f>
        <v>Поправка: 421/пр_2020_прил.10_т.5_п.4_гр.3  Поправка: 421/пр_2020_прил.10_т.5_п.9.1_гр.3  Поправка: Прил.33.4, п.3. 4.2</v>
      </c>
      <c r="C616" s="46" t="str">
        <f>Source!CN128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Прил.33.4, п.3. 4.2  Наименование: При установке железобетонных опор с крюками-скобами или крюками-кронштейнами</v>
      </c>
    </row>
    <row r="617" spans="1:83" ht="15" x14ac:dyDescent="0.2">
      <c r="A617" s="40"/>
      <c r="B617" s="43">
        <v>1</v>
      </c>
      <c r="C617" s="40" t="s">
        <v>795</v>
      </c>
      <c r="D617" s="42" t="s">
        <v>581</v>
      </c>
      <c r="E617" s="48"/>
      <c r="F617" s="43"/>
      <c r="G617" s="48">
        <f>Source!U128</f>
        <v>23.309856</v>
      </c>
      <c r="H617" s="43"/>
      <c r="I617" s="43"/>
      <c r="J617" s="43"/>
      <c r="K617" s="43"/>
      <c r="L617" s="49">
        <f>SUM(L618:L618)-SUMIF(CE618:CE618, 1, L618:L618)</f>
        <v>12835.57</v>
      </c>
    </row>
    <row r="618" spans="1:83" ht="28.5" x14ac:dyDescent="0.2">
      <c r="A618" s="41"/>
      <c r="B618" s="41" t="s">
        <v>628</v>
      </c>
      <c r="C618" s="41" t="s">
        <v>629</v>
      </c>
      <c r="D618" s="42" t="s">
        <v>581</v>
      </c>
      <c r="E618" s="43">
        <v>3.06</v>
      </c>
      <c r="F618" s="43">
        <f>ROUND(((1.2)*1.15)*0.92,7)</f>
        <v>1.2696000000000001</v>
      </c>
      <c r="G618" s="43">
        <f>SmtRes!CX134</f>
        <v>23.309856</v>
      </c>
      <c r="H618" s="45">
        <f>SmtRes!CZ134</f>
        <v>440.52</v>
      </c>
      <c r="I618" s="44">
        <f>SmtRes!AL134</f>
        <v>1.25</v>
      </c>
      <c r="J618" s="45">
        <f>ROUND(H618*I618, 2)</f>
        <v>550.65</v>
      </c>
      <c r="K618" s="44"/>
      <c r="L618" s="45">
        <f>SmtRes!DI134</f>
        <v>12835.57</v>
      </c>
    </row>
    <row r="619" spans="1:83" ht="15" x14ac:dyDescent="0.2">
      <c r="A619" s="40"/>
      <c r="B619" s="43">
        <v>2</v>
      </c>
      <c r="C619" s="40" t="s">
        <v>796</v>
      </c>
      <c r="D619" s="42"/>
      <c r="E619" s="48"/>
      <c r="F619" s="43"/>
      <c r="G619" s="48"/>
      <c r="H619" s="43"/>
      <c r="I619" s="43"/>
      <c r="J619" s="43"/>
      <c r="K619" s="43"/>
      <c r="L619" s="49">
        <f>SUM(L620:L624)-SUMIF(CE620:CE624, 1, L620:L624)</f>
        <v>13608.539999999997</v>
      </c>
    </row>
    <row r="620" spans="1:83" ht="15" x14ac:dyDescent="0.2">
      <c r="A620" s="40"/>
      <c r="B620" s="43"/>
      <c r="C620" s="40" t="s">
        <v>799</v>
      </c>
      <c r="D620" s="42" t="s">
        <v>581</v>
      </c>
      <c r="E620" s="48"/>
      <c r="F620" s="43"/>
      <c r="G620" s="48">
        <f>Source!V128</f>
        <v>7.2035999999999998</v>
      </c>
      <c r="H620" s="43"/>
      <c r="I620" s="43"/>
      <c r="J620" s="43"/>
      <c r="K620" s="43"/>
      <c r="L620" s="49">
        <f>SUMIF(CE621:CE624, 1, L621:L624)</f>
        <v>3844.85</v>
      </c>
      <c r="CE620">
        <v>1</v>
      </c>
    </row>
    <row r="621" spans="1:83" ht="42.75" x14ac:dyDescent="0.2">
      <c r="A621" s="41"/>
      <c r="B621" s="41" t="s">
        <v>641</v>
      </c>
      <c r="C621" s="41" t="s">
        <v>643</v>
      </c>
      <c r="D621" s="42" t="s">
        <v>463</v>
      </c>
      <c r="E621" s="43">
        <v>0.68</v>
      </c>
      <c r="F621" s="43">
        <f>ROUND((1.2)*1.15,7)</f>
        <v>1.38</v>
      </c>
      <c r="G621" s="43">
        <f>SmtRes!CX136</f>
        <v>5.6303999999999998</v>
      </c>
      <c r="H621" s="45">
        <f>SmtRes!CZ136</f>
        <v>1811.82</v>
      </c>
      <c r="I621" s="44">
        <f>SmtRes!AJ136</f>
        <v>1.25</v>
      </c>
      <c r="J621" s="45">
        <f>ROUND(H621*I621, 2)</f>
        <v>2264.7800000000002</v>
      </c>
      <c r="K621" s="44"/>
      <c r="L621" s="45">
        <f>SmtRes!DG136</f>
        <v>12751.62</v>
      </c>
    </row>
    <row r="622" spans="1:83" ht="28.5" x14ac:dyDescent="0.2">
      <c r="A622" s="41"/>
      <c r="B622" s="41" t="s">
        <v>633</v>
      </c>
      <c r="C622" s="41" t="s">
        <v>842</v>
      </c>
      <c r="D622" s="42" t="s">
        <v>581</v>
      </c>
      <c r="E622" s="43">
        <f>SmtRes!DO136*SmtRes!AT136</f>
        <v>0.68</v>
      </c>
      <c r="F622" s="43">
        <f>ROUND((1.2)*1.15,7)</f>
        <v>1.38</v>
      </c>
      <c r="G622" s="43">
        <f>SmtRes!DO136*SmtRes!CX136</f>
        <v>5.6303999999999998</v>
      </c>
      <c r="H622" s="45"/>
      <c r="I622" s="44"/>
      <c r="J622" s="45">
        <f>ROUND(SmtRes!AG136/SmtRes!DO136, 2)</f>
        <v>549.32000000000005</v>
      </c>
      <c r="K622" s="44"/>
      <c r="L622" s="45">
        <f>SmtRes!DH136</f>
        <v>3092.89</v>
      </c>
      <c r="CE622">
        <v>1</v>
      </c>
    </row>
    <row r="623" spans="1:83" ht="28.5" x14ac:dyDescent="0.2">
      <c r="A623" s="41"/>
      <c r="B623" s="41" t="s">
        <v>593</v>
      </c>
      <c r="C623" s="41" t="s">
        <v>595</v>
      </c>
      <c r="D623" s="42" t="s">
        <v>463</v>
      </c>
      <c r="E623" s="43">
        <v>0.19</v>
      </c>
      <c r="F623" s="43">
        <f>ROUND((1.2)*1.15,7)</f>
        <v>1.38</v>
      </c>
      <c r="G623" s="43">
        <f>SmtRes!CX137</f>
        <v>1.5731999999999999</v>
      </c>
      <c r="H623" s="45"/>
      <c r="I623" s="44"/>
      <c r="J623" s="45">
        <f>SmtRes!CZ137</f>
        <v>544.70000000000005</v>
      </c>
      <c r="K623" s="44"/>
      <c r="L623" s="45">
        <f>SmtRes!DG137</f>
        <v>856.92</v>
      </c>
    </row>
    <row r="624" spans="1:83" ht="28.5" x14ac:dyDescent="0.2">
      <c r="A624" s="41"/>
      <c r="B624" s="41" t="s">
        <v>592</v>
      </c>
      <c r="C624" s="41" t="s">
        <v>798</v>
      </c>
      <c r="D624" s="42" t="s">
        <v>581</v>
      </c>
      <c r="E624" s="43">
        <f>SmtRes!DO137*SmtRes!AT137</f>
        <v>0.19</v>
      </c>
      <c r="F624" s="43">
        <f>ROUND((1.2)*1.15,7)</f>
        <v>1.38</v>
      </c>
      <c r="G624" s="43">
        <f>SmtRes!DO137*SmtRes!CX137</f>
        <v>1.5731999999999999</v>
      </c>
      <c r="H624" s="45"/>
      <c r="I624" s="44"/>
      <c r="J624" s="45">
        <f>ROUND(SmtRes!AG137/SmtRes!DO137, 2)</f>
        <v>477.98</v>
      </c>
      <c r="K624" s="44"/>
      <c r="L624" s="45">
        <f>SmtRes!DH137</f>
        <v>751.96</v>
      </c>
      <c r="CE624">
        <v>1</v>
      </c>
    </row>
    <row r="625" spans="1:12" ht="15" x14ac:dyDescent="0.2">
      <c r="A625" s="40"/>
      <c r="B625" s="43">
        <v>4</v>
      </c>
      <c r="C625" s="40" t="s">
        <v>820</v>
      </c>
      <c r="D625" s="42"/>
      <c r="E625" s="48"/>
      <c r="F625" s="43"/>
      <c r="G625" s="48"/>
      <c r="H625" s="43"/>
      <c r="I625" s="43"/>
      <c r="J625" s="43"/>
      <c r="K625" s="43"/>
      <c r="L625" s="49">
        <f>SUM(L626:L631)-SUMIF(CE626:CE631, 1, L626:L631)</f>
        <v>1048.25</v>
      </c>
    </row>
    <row r="626" spans="1:12" ht="14.25" x14ac:dyDescent="0.2">
      <c r="A626" s="41"/>
      <c r="B626" s="41" t="s">
        <v>608</v>
      </c>
      <c r="C626" s="41" t="s">
        <v>610</v>
      </c>
      <c r="D626" s="42" t="s">
        <v>607</v>
      </c>
      <c r="E626" s="43">
        <v>0.1</v>
      </c>
      <c r="F626" s="43"/>
      <c r="G626" s="43">
        <f>SmtRes!CX138</f>
        <v>0.6</v>
      </c>
      <c r="H626" s="45">
        <f>SmtRes!CZ138</f>
        <v>238.29</v>
      </c>
      <c r="I626" s="44">
        <f>SmtRes!AI138</f>
        <v>2.0699999999999998</v>
      </c>
      <c r="J626" s="45">
        <f t="shared" ref="J626:J631" si="4">ROUND(H626*I626, 2)</f>
        <v>493.26</v>
      </c>
      <c r="K626" s="44"/>
      <c r="L626" s="45">
        <f>SmtRes!DF138</f>
        <v>295.95999999999998</v>
      </c>
    </row>
    <row r="627" spans="1:12" ht="14.25" x14ac:dyDescent="0.2">
      <c r="A627" s="41"/>
      <c r="B627" s="41" t="s">
        <v>652</v>
      </c>
      <c r="C627" s="41" t="s">
        <v>654</v>
      </c>
      <c r="D627" s="42" t="s">
        <v>607</v>
      </c>
      <c r="E627" s="43">
        <v>0.03</v>
      </c>
      <c r="F627" s="43"/>
      <c r="G627" s="43">
        <f>SmtRes!CX139</f>
        <v>0.18</v>
      </c>
      <c r="H627" s="45">
        <f>SmtRes!CZ139</f>
        <v>80.02</v>
      </c>
      <c r="I627" s="44">
        <f>SmtRes!AI139</f>
        <v>2.0699999999999998</v>
      </c>
      <c r="J627" s="45">
        <f t="shared" si="4"/>
        <v>165.64</v>
      </c>
      <c r="K627" s="44"/>
      <c r="L627" s="45">
        <f>SmtRes!DF139</f>
        <v>29.82</v>
      </c>
    </row>
    <row r="628" spans="1:12" ht="14.25" x14ac:dyDescent="0.2">
      <c r="A628" s="41"/>
      <c r="B628" s="41" t="s">
        <v>611</v>
      </c>
      <c r="C628" s="41" t="s">
        <v>613</v>
      </c>
      <c r="D628" s="42" t="s">
        <v>607</v>
      </c>
      <c r="E628" s="43">
        <v>0.02</v>
      </c>
      <c r="F628" s="43"/>
      <c r="G628" s="43">
        <f>SmtRes!CX140</f>
        <v>0.12</v>
      </c>
      <c r="H628" s="45">
        <f>SmtRes!CZ140</f>
        <v>56.11</v>
      </c>
      <c r="I628" s="44">
        <f>SmtRes!AI140</f>
        <v>1.58</v>
      </c>
      <c r="J628" s="45">
        <f t="shared" si="4"/>
        <v>88.65</v>
      </c>
      <c r="K628" s="44"/>
      <c r="L628" s="45">
        <f>SmtRes!DF140</f>
        <v>10.64</v>
      </c>
    </row>
    <row r="629" spans="1:12" ht="14.25" x14ac:dyDescent="0.2">
      <c r="A629" s="41"/>
      <c r="B629" s="41" t="s">
        <v>655</v>
      </c>
      <c r="C629" s="41" t="s">
        <v>657</v>
      </c>
      <c r="D629" s="42" t="s">
        <v>416</v>
      </c>
      <c r="E629" s="43">
        <v>4.0000000000000002E-4</v>
      </c>
      <c r="F629" s="43"/>
      <c r="G629" s="43">
        <f>SmtRes!CX141</f>
        <v>2.3999999999999998E-3</v>
      </c>
      <c r="H629" s="45">
        <f>SmtRes!CZ141</f>
        <v>61265.39</v>
      </c>
      <c r="I629" s="44">
        <f>SmtRes!AI141</f>
        <v>1.3</v>
      </c>
      <c r="J629" s="45">
        <f t="shared" si="4"/>
        <v>79645.009999999995</v>
      </c>
      <c r="K629" s="44"/>
      <c r="L629" s="45">
        <f>SmtRes!DF141</f>
        <v>191.15</v>
      </c>
    </row>
    <row r="630" spans="1:12" ht="14.25" x14ac:dyDescent="0.2">
      <c r="A630" s="41"/>
      <c r="B630" s="41" t="s">
        <v>658</v>
      </c>
      <c r="C630" s="41" t="s">
        <v>660</v>
      </c>
      <c r="D630" s="42" t="s">
        <v>416</v>
      </c>
      <c r="E630" s="43">
        <v>1E-4</v>
      </c>
      <c r="F630" s="43"/>
      <c r="G630" s="43">
        <f>SmtRes!CX142</f>
        <v>5.9999999999999995E-4</v>
      </c>
      <c r="H630" s="45">
        <f>SmtRes!CZ142</f>
        <v>80020.98</v>
      </c>
      <c r="I630" s="44">
        <f>SmtRes!AI142</f>
        <v>1.02</v>
      </c>
      <c r="J630" s="45">
        <f t="shared" si="4"/>
        <v>81621.399999999994</v>
      </c>
      <c r="K630" s="44"/>
      <c r="L630" s="45">
        <f>SmtRes!DF142</f>
        <v>48.97</v>
      </c>
    </row>
    <row r="631" spans="1:12" ht="14.25" x14ac:dyDescent="0.2">
      <c r="A631" s="41"/>
      <c r="B631" s="41" t="s">
        <v>661</v>
      </c>
      <c r="C631" s="41" t="s">
        <v>663</v>
      </c>
      <c r="D631" s="42" t="s">
        <v>439</v>
      </c>
      <c r="E631" s="43">
        <v>0.06</v>
      </c>
      <c r="F631" s="43"/>
      <c r="G631" s="43">
        <f>SmtRes!CX143</f>
        <v>0.36</v>
      </c>
      <c r="H631" s="45">
        <f>SmtRes!CZ143</f>
        <v>1031.73</v>
      </c>
      <c r="I631" s="44">
        <f>SmtRes!AI143</f>
        <v>1.27</v>
      </c>
      <c r="J631" s="45">
        <f t="shared" si="4"/>
        <v>1310.3</v>
      </c>
      <c r="K631" s="44"/>
      <c r="L631" s="45">
        <f>SmtRes!DF143</f>
        <v>471.71</v>
      </c>
    </row>
    <row r="632" spans="1:12" ht="28.5" x14ac:dyDescent="0.2">
      <c r="A632" s="41"/>
      <c r="B632" s="41" t="str">
        <f>EtalonRes!I164</f>
        <v>05.1.02.07</v>
      </c>
      <c r="C632" s="41" t="str">
        <f>EtalonRes!K164</f>
        <v>Стойка железобетонная вибрированная для опор</v>
      </c>
      <c r="D632" s="42" t="str">
        <f>EtalonRes!O164</f>
        <v>ШТ</v>
      </c>
      <c r="E632" s="43">
        <f>EtalonRes!X164</f>
        <v>0</v>
      </c>
      <c r="F632" s="43"/>
      <c r="G632" s="43">
        <f>ROUND(EtalonRes!AG164*Source!I128, 7)</f>
        <v>0</v>
      </c>
      <c r="H632" s="45"/>
      <c r="I632" s="44"/>
      <c r="J632" s="45"/>
      <c r="K632" s="44"/>
      <c r="L632" s="45"/>
    </row>
    <row r="633" spans="1:12" ht="14.25" x14ac:dyDescent="0.2">
      <c r="A633" s="41"/>
      <c r="B633" s="41" t="str">
        <f>EtalonRes!I165</f>
        <v>07.2.02.05</v>
      </c>
      <c r="C633" s="41" t="str">
        <f>EtalonRes!K165</f>
        <v>Траверсы стальные</v>
      </c>
      <c r="D633" s="42" t="str">
        <f>EtalonRes!O165</f>
        <v>т</v>
      </c>
      <c r="E633" s="43">
        <f>EtalonRes!X165</f>
        <v>0</v>
      </c>
      <c r="F633" s="43"/>
      <c r="G633" s="43">
        <f>ROUND(EtalonRes!AG165*Source!I128, 7)</f>
        <v>0</v>
      </c>
      <c r="H633" s="45"/>
      <c r="I633" s="44"/>
      <c r="J633" s="45"/>
      <c r="K633" s="44"/>
      <c r="L633" s="45"/>
    </row>
    <row r="634" spans="1:12" ht="14.25" x14ac:dyDescent="0.2">
      <c r="A634" s="41"/>
      <c r="B634" s="41" t="str">
        <f>EtalonRes!I166</f>
        <v>07.2.07.13</v>
      </c>
      <c r="C634" s="41" t="str">
        <f>EtalonRes!K166</f>
        <v>Хомуты стальные</v>
      </c>
      <c r="D634" s="42" t="str">
        <f>EtalonRes!O166</f>
        <v>кг</v>
      </c>
      <c r="E634" s="43">
        <f>EtalonRes!X166</f>
        <v>0</v>
      </c>
      <c r="F634" s="43"/>
      <c r="G634" s="43">
        <f>ROUND(EtalonRes!AG166*Source!I128, 7)</f>
        <v>0</v>
      </c>
      <c r="H634" s="45"/>
      <c r="I634" s="44"/>
      <c r="J634" s="45"/>
      <c r="K634" s="44"/>
      <c r="L634" s="45"/>
    </row>
    <row r="635" spans="1:12" ht="28.5" x14ac:dyDescent="0.2">
      <c r="A635" s="41"/>
      <c r="B635" s="41" t="str">
        <f>EtalonRes!I167</f>
        <v>08.3.04.02</v>
      </c>
      <c r="C635" s="41" t="str">
        <f>EtalonRes!K167</f>
        <v>Сталь стержневая диаметром до 10 мм</v>
      </c>
      <c r="D635" s="42" t="str">
        <f>EtalonRes!O167</f>
        <v>т</v>
      </c>
      <c r="E635" s="43">
        <f>EtalonRes!X167</f>
        <v>0</v>
      </c>
      <c r="F635" s="43"/>
      <c r="G635" s="43">
        <f>ROUND(EtalonRes!AG167*Source!I128, 7)</f>
        <v>0</v>
      </c>
      <c r="H635" s="45"/>
      <c r="I635" s="44"/>
      <c r="J635" s="45"/>
      <c r="K635" s="44"/>
      <c r="L635" s="45"/>
    </row>
    <row r="636" spans="1:12" ht="14.25" x14ac:dyDescent="0.2">
      <c r="A636" s="41"/>
      <c r="B636" s="41" t="str">
        <f>EtalonRes!I171</f>
        <v>22.2.01.04</v>
      </c>
      <c r="C636" s="41" t="str">
        <f>EtalonRes!K171</f>
        <v>Изоляторы штыревые</v>
      </c>
      <c r="D636" s="42" t="str">
        <f>EtalonRes!O171</f>
        <v>ШТ</v>
      </c>
      <c r="E636" s="43">
        <f>EtalonRes!X171</f>
        <v>0</v>
      </c>
      <c r="F636" s="43"/>
      <c r="G636" s="43">
        <f>ROUND(EtalonRes!AG171*Source!I128, 7)</f>
        <v>0</v>
      </c>
      <c r="H636" s="45"/>
      <c r="I636" s="44"/>
      <c r="J636" s="45"/>
      <c r="K636" s="44"/>
      <c r="L636" s="45"/>
    </row>
    <row r="637" spans="1:12" ht="14.25" x14ac:dyDescent="0.2">
      <c r="A637" s="41"/>
      <c r="B637" s="41" t="str">
        <f>EtalonRes!I172</f>
        <v>22.2.02.07</v>
      </c>
      <c r="C637" s="41" t="str">
        <f>EtalonRes!K172</f>
        <v>Детали крепления стальные</v>
      </c>
      <c r="D637" s="42" t="str">
        <f>EtalonRes!O172</f>
        <v>кг</v>
      </c>
      <c r="E637" s="43">
        <f>EtalonRes!X172</f>
        <v>0</v>
      </c>
      <c r="F637" s="43"/>
      <c r="G637" s="43">
        <f>ROUND(EtalonRes!AG172*Source!I128, 7)</f>
        <v>0</v>
      </c>
      <c r="H637" s="45"/>
      <c r="I637" s="44"/>
      <c r="J637" s="45"/>
      <c r="K637" s="44"/>
      <c r="L637" s="45"/>
    </row>
    <row r="638" spans="1:12" ht="14.25" x14ac:dyDescent="0.2">
      <c r="A638" s="41"/>
      <c r="B638" s="41" t="str">
        <f>EtalonRes!I173</f>
        <v>22.2.02.09</v>
      </c>
      <c r="C638" s="41" t="str">
        <f>EtalonRes!K173</f>
        <v>Детали крепления стальные</v>
      </c>
      <c r="D638" s="42" t="str">
        <f>EtalonRes!O173</f>
        <v>кг</v>
      </c>
      <c r="E638" s="43">
        <f>EtalonRes!X173</f>
        <v>0</v>
      </c>
      <c r="F638" s="43"/>
      <c r="G638" s="43">
        <f>ROUND(EtalonRes!AG173*Source!I128, 7)</f>
        <v>0</v>
      </c>
      <c r="H638" s="45"/>
      <c r="I638" s="44"/>
      <c r="J638" s="45"/>
      <c r="K638" s="44"/>
      <c r="L638" s="45"/>
    </row>
    <row r="639" spans="1:12" ht="14.25" x14ac:dyDescent="0.2">
      <c r="A639" s="41"/>
      <c r="B639" s="41" t="str">
        <f>EtalonRes!I174</f>
        <v>22.2.02.21</v>
      </c>
      <c r="C639" s="41" t="str">
        <f>EtalonRes!K174</f>
        <v>Штыри</v>
      </c>
      <c r="D639" s="42" t="str">
        <f>EtalonRes!O174</f>
        <v>ШТ</v>
      </c>
      <c r="E639" s="43">
        <f>EtalonRes!X174</f>
        <v>0</v>
      </c>
      <c r="F639" s="43"/>
      <c r="G639" s="43">
        <f>ROUND(EtalonRes!AG174*Source!I128, 7)</f>
        <v>0</v>
      </c>
      <c r="H639" s="45"/>
      <c r="I639" s="44"/>
      <c r="J639" s="45"/>
      <c r="K639" s="44"/>
      <c r="L639" s="45"/>
    </row>
    <row r="640" spans="1:12" ht="14.25" x14ac:dyDescent="0.2">
      <c r="A640" s="41"/>
      <c r="B640" s="41" t="str">
        <f>EtalonRes!I175</f>
        <v>22.2.02.23</v>
      </c>
      <c r="C640" s="50" t="str">
        <f>EtalonRes!K175</f>
        <v>Металлические плакаты</v>
      </c>
      <c r="D640" s="51" t="str">
        <f>EtalonRes!O175</f>
        <v>ШТ</v>
      </c>
      <c r="E640" s="52">
        <f>EtalonRes!X175</f>
        <v>0.1</v>
      </c>
      <c r="F640" s="52"/>
      <c r="G640" s="52">
        <f>ROUND(EtalonRes!AG175*Source!I128, 7)</f>
        <v>0.6</v>
      </c>
      <c r="H640" s="53"/>
      <c r="I640" s="54"/>
      <c r="J640" s="53"/>
      <c r="K640" s="54"/>
      <c r="L640" s="53"/>
    </row>
    <row r="641" spans="1:82" ht="15" x14ac:dyDescent="0.2">
      <c r="A641" s="41"/>
      <c r="B641" s="41"/>
      <c r="C641" s="56" t="s">
        <v>800</v>
      </c>
      <c r="D641" s="42"/>
      <c r="E641" s="43"/>
      <c r="F641" s="43"/>
      <c r="G641" s="43"/>
      <c r="H641" s="45"/>
      <c r="I641" s="44"/>
      <c r="J641" s="45"/>
      <c r="K641" s="44"/>
      <c r="L641" s="45">
        <f>L617+L619+L620+L625</f>
        <v>31337.209999999995</v>
      </c>
    </row>
    <row r="642" spans="1:82" ht="14.25" x14ac:dyDescent="0.2">
      <c r="A642" s="41"/>
      <c r="B642" s="41"/>
      <c r="C642" s="41" t="s">
        <v>801</v>
      </c>
      <c r="D642" s="42"/>
      <c r="E642" s="43"/>
      <c r="F642" s="43"/>
      <c r="G642" s="43"/>
      <c r="H642" s="45"/>
      <c r="I642" s="44"/>
      <c r="J642" s="45"/>
      <c r="K642" s="44"/>
      <c r="L642" s="45">
        <f>SUM(AR615:AR645)+SUM(AS615:AS645)+SUM(AT615:AT645)+SUM(AU615:AU645)+SUM(AV615:AV645)</f>
        <v>16680.419999999998</v>
      </c>
    </row>
    <row r="643" spans="1:82" ht="14.25" x14ac:dyDescent="0.2">
      <c r="A643" s="41"/>
      <c r="B643" s="41" t="s">
        <v>29</v>
      </c>
      <c r="C643" s="41" t="s">
        <v>802</v>
      </c>
      <c r="D643" s="42" t="s">
        <v>715</v>
      </c>
      <c r="E643" s="43">
        <f>Source!BZ128</f>
        <v>103</v>
      </c>
      <c r="F643" s="43"/>
      <c r="G643" s="43">
        <f>Source!AT128</f>
        <v>103</v>
      </c>
      <c r="H643" s="45"/>
      <c r="I643" s="44"/>
      <c r="J643" s="45"/>
      <c r="K643" s="44"/>
      <c r="L643" s="45">
        <f>SUM(AZ615:AZ645)</f>
        <v>17180.830000000002</v>
      </c>
    </row>
    <row r="644" spans="1:82" ht="14.25" x14ac:dyDescent="0.2">
      <c r="A644" s="50"/>
      <c r="B644" s="50" t="s">
        <v>30</v>
      </c>
      <c r="C644" s="50" t="s">
        <v>803</v>
      </c>
      <c r="D644" s="51" t="s">
        <v>715</v>
      </c>
      <c r="E644" s="52">
        <f>Source!CA128</f>
        <v>60</v>
      </c>
      <c r="F644" s="52"/>
      <c r="G644" s="52">
        <f>Source!AU128</f>
        <v>60</v>
      </c>
      <c r="H644" s="53"/>
      <c r="I644" s="54"/>
      <c r="J644" s="53"/>
      <c r="K644" s="54"/>
      <c r="L644" s="53">
        <f>SUM(BA615:BA645)</f>
        <v>10008.25</v>
      </c>
    </row>
    <row r="645" spans="1:82" ht="15" x14ac:dyDescent="0.2">
      <c r="C645" s="85" t="s">
        <v>804</v>
      </c>
      <c r="D645" s="85"/>
      <c r="E645" s="85"/>
      <c r="F645" s="85"/>
      <c r="G645" s="85"/>
      <c r="H645" s="85"/>
      <c r="I645" s="86">
        <f>K645/E615</f>
        <v>9754.3816666666662</v>
      </c>
      <c r="J645" s="86"/>
      <c r="K645" s="86">
        <f>L617+L619+L625+L643+L644+L620</f>
        <v>58526.29</v>
      </c>
      <c r="L645" s="86"/>
      <c r="AD645">
        <f>ROUND((Source!AT128/100)*((ROUND(SUMIF(SmtRes!AQ134:'SmtRes'!AQ143,"=1",SmtRes!AD134:'SmtRes'!AD143)*Source!I128, 2)+ROUND(SUMIF(SmtRes!AQ134:'SmtRes'!AQ143,"=1",SmtRes!AC134:'SmtRes'!AC143)*Source!I128, 2))), 2)</f>
        <v>9751.73</v>
      </c>
      <c r="AE645">
        <f>ROUND((Source!AU128/100)*((ROUND(SUMIF(SmtRes!AQ134:'SmtRes'!AQ143,"=1",SmtRes!AD134:'SmtRes'!AD143)*Source!I128, 2)+ROUND(SUMIF(SmtRes!AQ134:'SmtRes'!AQ143,"=1",SmtRes!AC134:'SmtRes'!AC143)*Source!I128, 2))), 2)</f>
        <v>5680.62</v>
      </c>
      <c r="AN645" s="55">
        <f>L617+L619+L625+L643+L644+L620</f>
        <v>58526.29</v>
      </c>
      <c r="AO645" s="55">
        <f>L619</f>
        <v>13608.539999999997</v>
      </c>
      <c r="AQ645" t="s">
        <v>805</v>
      </c>
      <c r="AR645" s="55">
        <f>L617</f>
        <v>12835.57</v>
      </c>
      <c r="AT645" s="55">
        <f>L620</f>
        <v>3844.85</v>
      </c>
      <c r="AV645" t="s">
        <v>805</v>
      </c>
      <c r="AW645" s="55">
        <f>L625</f>
        <v>1048.25</v>
      </c>
      <c r="AZ645">
        <f>Source!X128</f>
        <v>17180.830000000002</v>
      </c>
      <c r="BA645">
        <f>Source!Y128</f>
        <v>10008.25</v>
      </c>
      <c r="CD645">
        <v>1</v>
      </c>
    </row>
    <row r="646" spans="1:82" ht="39.75" x14ac:dyDescent="0.2">
      <c r="A646" s="58" t="s">
        <v>308</v>
      </c>
      <c r="B646" s="50" t="str">
        <f>Source!F129</f>
        <v>Цена поставщика</v>
      </c>
      <c r="C646" s="50" t="s">
        <v>895</v>
      </c>
      <c r="D646" s="51" t="str">
        <f>Source!H129</f>
        <v>ШТ</v>
      </c>
      <c r="E646" s="52">
        <f>Source!K129</f>
        <v>2</v>
      </c>
      <c r="F646" s="52"/>
      <c r="G646" s="52">
        <f>Source!I129</f>
        <v>2</v>
      </c>
      <c r="H646" s="53">
        <f>Source!AL129</f>
        <v>2409.17</v>
      </c>
      <c r="I646" s="54"/>
      <c r="J646" s="53"/>
      <c r="K646" s="54">
        <f>ROUND(1.02,7)</f>
        <v>1.02</v>
      </c>
      <c r="L646" s="53">
        <f>Source!P129</f>
        <v>4914.71</v>
      </c>
    </row>
    <row r="647" spans="1:82" ht="15" x14ac:dyDescent="0.2">
      <c r="C647" s="85" t="s">
        <v>804</v>
      </c>
      <c r="D647" s="85"/>
      <c r="E647" s="85"/>
      <c r="F647" s="85"/>
      <c r="G647" s="85"/>
      <c r="H647" s="85"/>
      <c r="I647" s="86">
        <f>K647/E646</f>
        <v>2457.355</v>
      </c>
      <c r="J647" s="86"/>
      <c r="K647" s="86">
        <f>L646</f>
        <v>4914.71</v>
      </c>
      <c r="L647" s="86"/>
      <c r="AD647">
        <f>ROUND((Source!AT129/100)*((ROUND(ROUND(Source!AO129,2)*Source!I129, 2)+ROUND(ROUND(Source!AN129,2)*Source!I129, 2))), 2)</f>
        <v>0</v>
      </c>
      <c r="AE647">
        <f>ROUND((Source!AU129/100)*((ROUND(ROUND(Source!AO129,2)*Source!I129, 2)+ROUND(ROUND(Source!AN129,2)*Source!I129, 2))), 2)</f>
        <v>0</v>
      </c>
      <c r="AN647" s="55">
        <f>L646</f>
        <v>4914.71</v>
      </c>
      <c r="AO647">
        <f>0</f>
        <v>0</v>
      </c>
      <c r="AQ647" t="s">
        <v>805</v>
      </c>
      <c r="AR647">
        <f>0</f>
        <v>0</v>
      </c>
      <c r="AT647">
        <f>0</f>
        <v>0</v>
      </c>
      <c r="AV647" t="s">
        <v>805</v>
      </c>
      <c r="AW647" s="55">
        <f>L646</f>
        <v>4914.71</v>
      </c>
      <c r="AZ647">
        <f>Source!X129</f>
        <v>0</v>
      </c>
      <c r="BA647">
        <f>Source!Y129</f>
        <v>0</v>
      </c>
      <c r="CD647">
        <v>1</v>
      </c>
    </row>
    <row r="648" spans="1:82" ht="39.75" x14ac:dyDescent="0.2">
      <c r="A648" s="58" t="s">
        <v>310</v>
      </c>
      <c r="B648" s="50" t="str">
        <f>Source!F130</f>
        <v>Цена поставщика</v>
      </c>
      <c r="C648" s="50" t="s">
        <v>891</v>
      </c>
      <c r="D648" s="51" t="str">
        <f>Source!H130</f>
        <v>ШТ</v>
      </c>
      <c r="E648" s="52">
        <f>Source!K130</f>
        <v>6</v>
      </c>
      <c r="F648" s="52"/>
      <c r="G648" s="52">
        <f>Source!I130</f>
        <v>6</v>
      </c>
      <c r="H648" s="53">
        <f>Source!AL130</f>
        <v>10897.05</v>
      </c>
      <c r="I648" s="54"/>
      <c r="J648" s="53"/>
      <c r="K648" s="54">
        <f>ROUND(1.02,7)</f>
        <v>1.02</v>
      </c>
      <c r="L648" s="53">
        <f>Source!P130</f>
        <v>66689.95</v>
      </c>
    </row>
    <row r="649" spans="1:82" ht="15" x14ac:dyDescent="0.2">
      <c r="C649" s="85" t="s">
        <v>804</v>
      </c>
      <c r="D649" s="85"/>
      <c r="E649" s="85"/>
      <c r="F649" s="85"/>
      <c r="G649" s="85"/>
      <c r="H649" s="85"/>
      <c r="I649" s="86">
        <f>K649/E648</f>
        <v>11114.991666666667</v>
      </c>
      <c r="J649" s="86"/>
      <c r="K649" s="86">
        <f>L648</f>
        <v>66689.95</v>
      </c>
      <c r="L649" s="86"/>
      <c r="AD649">
        <f>ROUND((Source!AT130/100)*((ROUND(ROUND(Source!AO130,2)*Source!I130, 2)+ROUND(ROUND(Source!AN130,2)*Source!I130, 2))), 2)</f>
        <v>0</v>
      </c>
      <c r="AE649">
        <f>ROUND((Source!AU130/100)*((ROUND(ROUND(Source!AO130,2)*Source!I130, 2)+ROUND(ROUND(Source!AN130,2)*Source!I130, 2))), 2)</f>
        <v>0</v>
      </c>
      <c r="AN649" s="55">
        <f>L648</f>
        <v>66689.95</v>
      </c>
      <c r="AO649">
        <f>0</f>
        <v>0</v>
      </c>
      <c r="AQ649" t="s">
        <v>805</v>
      </c>
      <c r="AR649">
        <f>0</f>
        <v>0</v>
      </c>
      <c r="AT649">
        <f>0</f>
        <v>0</v>
      </c>
      <c r="AV649" t="s">
        <v>805</v>
      </c>
      <c r="AW649" s="55">
        <f>L648</f>
        <v>66689.95</v>
      </c>
      <c r="AZ649">
        <f>Source!X130</f>
        <v>0</v>
      </c>
      <c r="BA649">
        <f>Source!Y130</f>
        <v>0</v>
      </c>
      <c r="CD649">
        <v>1</v>
      </c>
    </row>
    <row r="650" spans="1:82" ht="39.75" x14ac:dyDescent="0.2">
      <c r="A650" s="58" t="s">
        <v>311</v>
      </c>
      <c r="B650" s="50" t="str">
        <f>Source!F131</f>
        <v>Цена поставщика</v>
      </c>
      <c r="C650" s="50" t="s">
        <v>896</v>
      </c>
      <c r="D650" s="51" t="str">
        <f>Source!H131</f>
        <v>ШТ</v>
      </c>
      <c r="E650" s="52">
        <f>Source!K131</f>
        <v>4</v>
      </c>
      <c r="F650" s="52"/>
      <c r="G650" s="52">
        <f>Source!I131</f>
        <v>4</v>
      </c>
      <c r="H650" s="53">
        <f>Source!AL131</f>
        <v>1785.01</v>
      </c>
      <c r="I650" s="54"/>
      <c r="J650" s="53"/>
      <c r="K650" s="54">
        <f>ROUND(1.02,7)</f>
        <v>1.02</v>
      </c>
      <c r="L650" s="53">
        <f>Source!P131</f>
        <v>7282.84</v>
      </c>
    </row>
    <row r="651" spans="1:82" ht="15" x14ac:dyDescent="0.2">
      <c r="C651" s="85" t="s">
        <v>804</v>
      </c>
      <c r="D651" s="85"/>
      <c r="E651" s="85"/>
      <c r="F651" s="85"/>
      <c r="G651" s="85"/>
      <c r="H651" s="85"/>
      <c r="I651" s="86">
        <f>K651/E650</f>
        <v>1820.71</v>
      </c>
      <c r="J651" s="86"/>
      <c r="K651" s="86">
        <f>L650</f>
        <v>7282.84</v>
      </c>
      <c r="L651" s="86"/>
      <c r="AD651">
        <f>ROUND((Source!AT131/100)*((ROUND(ROUND(Source!AO131,2)*Source!I131, 2)+ROUND(ROUND(Source!AN131,2)*Source!I131, 2))), 2)</f>
        <v>0</v>
      </c>
      <c r="AE651">
        <f>ROUND((Source!AU131/100)*((ROUND(ROUND(Source!AO131,2)*Source!I131, 2)+ROUND(ROUND(Source!AN131,2)*Source!I131, 2))), 2)</f>
        <v>0</v>
      </c>
      <c r="AN651" s="55">
        <f>L650</f>
        <v>7282.84</v>
      </c>
      <c r="AO651">
        <f>0</f>
        <v>0</v>
      </c>
      <c r="AQ651" t="s">
        <v>805</v>
      </c>
      <c r="AR651">
        <f>0</f>
        <v>0</v>
      </c>
      <c r="AT651">
        <f>0</f>
        <v>0</v>
      </c>
      <c r="AV651" t="s">
        <v>805</v>
      </c>
      <c r="AW651" s="55">
        <f>L650</f>
        <v>7282.84</v>
      </c>
      <c r="AZ651">
        <f>Source!X131</f>
        <v>0</v>
      </c>
      <c r="BA651">
        <f>Source!Y131</f>
        <v>0</v>
      </c>
      <c r="CD651">
        <v>1</v>
      </c>
    </row>
    <row r="652" spans="1:82" ht="39.75" x14ac:dyDescent="0.2">
      <c r="A652" s="39" t="s">
        <v>313</v>
      </c>
      <c r="B652" s="41" t="str">
        <f>Source!F132</f>
        <v>Цена поставщика</v>
      </c>
      <c r="C652" s="41" t="s">
        <v>892</v>
      </c>
      <c r="D652" s="42" t="str">
        <f>Source!H132</f>
        <v>ШТ</v>
      </c>
      <c r="E652" s="43">
        <f>Source!K132</f>
        <v>6</v>
      </c>
      <c r="F652" s="43"/>
      <c r="G652" s="43">
        <f>Source!I132</f>
        <v>6</v>
      </c>
      <c r="H652" s="45">
        <f>Source!AL132</f>
        <v>13768.53</v>
      </c>
      <c r="I652" s="44"/>
      <c r="J652" s="45"/>
      <c r="K652" s="44">
        <f>ROUND(1.02,7)</f>
        <v>1.02</v>
      </c>
      <c r="L652" s="45">
        <f>Source!P132</f>
        <v>84263.4</v>
      </c>
    </row>
    <row r="653" spans="1:82" ht="102" x14ac:dyDescent="0.2">
      <c r="A653" s="59"/>
      <c r="B653" s="60" t="str">
        <f>Source!EO132</f>
        <v>Поправка: ФСБЦ-2022, ОП, т.3, п.1.1.</v>
      </c>
      <c r="C653" s="60" t="str">
        <f>Source!CN132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653" s="59"/>
      <c r="E653" s="59"/>
      <c r="F653" s="59"/>
      <c r="G653" s="59"/>
      <c r="H653" s="59"/>
      <c r="I653" s="59"/>
      <c r="J653" s="59"/>
      <c r="K653" s="59"/>
      <c r="L653" s="59"/>
    </row>
    <row r="654" spans="1:82" ht="15" x14ac:dyDescent="0.2">
      <c r="C654" s="85" t="s">
        <v>804</v>
      </c>
      <c r="D654" s="85"/>
      <c r="E654" s="85"/>
      <c r="F654" s="85"/>
      <c r="G654" s="85"/>
      <c r="H654" s="85"/>
      <c r="I654" s="86">
        <f>K654/E652</f>
        <v>14043.9</v>
      </c>
      <c r="J654" s="86"/>
      <c r="K654" s="86">
        <f>L652</f>
        <v>84263.4</v>
      </c>
      <c r="L654" s="86"/>
      <c r="AD654">
        <f>ROUND((Source!AT132/100)*((ROUND(ROUND(Source!AO132,2)*Source!I132, 2)+ROUND(ROUND(Source!AN132,2)*Source!I132, 2))), 2)</f>
        <v>0</v>
      </c>
      <c r="AE654">
        <f>ROUND((Source!AU132/100)*((ROUND(ROUND(Source!AO132,2)*Source!I132, 2)+ROUND(ROUND(Source!AN132,2)*Source!I132, 2))), 2)</f>
        <v>0</v>
      </c>
      <c r="AN654" s="55">
        <f>L652</f>
        <v>84263.4</v>
      </c>
      <c r="AO654">
        <f>0</f>
        <v>0</v>
      </c>
      <c r="AQ654" t="s">
        <v>805</v>
      </c>
      <c r="AR654">
        <f>0</f>
        <v>0</v>
      </c>
      <c r="AT654">
        <f>0</f>
        <v>0</v>
      </c>
      <c r="AV654" t="s">
        <v>805</v>
      </c>
      <c r="AW654" s="55">
        <f>L652</f>
        <v>84263.4</v>
      </c>
      <c r="AZ654">
        <f>Source!X132</f>
        <v>0</v>
      </c>
      <c r="BA654">
        <f>Source!Y132</f>
        <v>0</v>
      </c>
      <c r="CD654">
        <v>1</v>
      </c>
    </row>
    <row r="655" spans="1:82" ht="108" x14ac:dyDescent="0.2">
      <c r="A655" s="39" t="s">
        <v>314</v>
      </c>
      <c r="B655" s="41" t="s">
        <v>897</v>
      </c>
      <c r="C655" s="41" t="s">
        <v>898</v>
      </c>
      <c r="D655" s="42" t="str">
        <f>Source!H133</f>
        <v>ШТ</v>
      </c>
      <c r="E655" s="43">
        <f>Source!K133</f>
        <v>1</v>
      </c>
      <c r="F655" s="43"/>
      <c r="G655" s="43">
        <f>Source!I133</f>
        <v>1</v>
      </c>
      <c r="H655" s="45"/>
      <c r="I655" s="44"/>
      <c r="J655" s="45"/>
      <c r="K655" s="44"/>
      <c r="L655" s="45"/>
    </row>
    <row r="656" spans="1:82" ht="331.5" x14ac:dyDescent="0.2">
      <c r="B656" s="46" t="str">
        <f>Source!EO133</f>
        <v>Поправка: 421/пр_2020_прил.10_т.5_п.4_гр.3  Поправка: 421/пр_2020_прил.10_т.5_п.9.1_гр.3  Поправка: Прил.33.4, п.3. 4.3</v>
      </c>
      <c r="C656" s="46" t="str">
        <f>Source!CN133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Прил.33.4, п.3. 4.3  Наименование: При установке железобетонных опор с крюками-скобами или крюками-кронштейнами</v>
      </c>
    </row>
    <row r="657" spans="1:83" ht="15" x14ac:dyDescent="0.2">
      <c r="A657" s="40"/>
      <c r="B657" s="43">
        <v>1</v>
      </c>
      <c r="C657" s="40" t="s">
        <v>795</v>
      </c>
      <c r="D657" s="42" t="s">
        <v>581</v>
      </c>
      <c r="E657" s="48"/>
      <c r="F657" s="43"/>
      <c r="G657" s="48">
        <f>Source!U133</f>
        <v>7.7572559999999999</v>
      </c>
      <c r="H657" s="43"/>
      <c r="I657" s="43"/>
      <c r="J657" s="43"/>
      <c r="K657" s="43"/>
      <c r="L657" s="49">
        <f>SUM(L658:L658)-SUMIF(CE658:CE658, 1, L658:L658)</f>
        <v>4271.53</v>
      </c>
    </row>
    <row r="658" spans="1:83" ht="28.5" x14ac:dyDescent="0.2">
      <c r="A658" s="41"/>
      <c r="B658" s="41" t="s">
        <v>628</v>
      </c>
      <c r="C658" s="41" t="s">
        <v>629</v>
      </c>
      <c r="D658" s="42" t="s">
        <v>581</v>
      </c>
      <c r="E658" s="43">
        <v>5.98</v>
      </c>
      <c r="F658" s="43">
        <f>ROUND(((1.2)*1.15)*0.94,7)</f>
        <v>1.2971999999999999</v>
      </c>
      <c r="G658" s="43">
        <f>SmtRes!CX144</f>
        <v>7.7572559999999999</v>
      </c>
      <c r="H658" s="45">
        <f>SmtRes!CZ144</f>
        <v>440.52</v>
      </c>
      <c r="I658" s="44">
        <f>SmtRes!AL144</f>
        <v>1.25</v>
      </c>
      <c r="J658" s="45">
        <f>ROUND(H658*I658, 2)</f>
        <v>550.65</v>
      </c>
      <c r="K658" s="44"/>
      <c r="L658" s="45">
        <f>SmtRes!DI144</f>
        <v>4271.53</v>
      </c>
    </row>
    <row r="659" spans="1:83" ht="15" x14ac:dyDescent="0.2">
      <c r="A659" s="40"/>
      <c r="B659" s="43">
        <v>2</v>
      </c>
      <c r="C659" s="40" t="s">
        <v>796</v>
      </c>
      <c r="D659" s="42"/>
      <c r="E659" s="48"/>
      <c r="F659" s="43"/>
      <c r="G659" s="48"/>
      <c r="H659" s="43"/>
      <c r="I659" s="43"/>
      <c r="J659" s="43"/>
      <c r="K659" s="43"/>
      <c r="L659" s="49">
        <f>SUM(L660:L664)-SUMIF(CE660:CE664, 1, L660:L664)</f>
        <v>5301.3</v>
      </c>
    </row>
    <row r="660" spans="1:83" ht="15" x14ac:dyDescent="0.2">
      <c r="A660" s="40"/>
      <c r="B660" s="43"/>
      <c r="C660" s="40" t="s">
        <v>799</v>
      </c>
      <c r="D660" s="42" t="s">
        <v>581</v>
      </c>
      <c r="E660" s="48"/>
      <c r="F660" s="43"/>
      <c r="G660" s="48">
        <f>Source!V133</f>
        <v>2.7600000000000002</v>
      </c>
      <c r="H660" s="43"/>
      <c r="I660" s="43"/>
      <c r="J660" s="43"/>
      <c r="K660" s="43"/>
      <c r="L660" s="49">
        <f>SUMIF(CE661:CE664, 1, L661:L664)</f>
        <v>1476.74</v>
      </c>
      <c r="CE660">
        <v>1</v>
      </c>
    </row>
    <row r="661" spans="1:83" ht="42.75" x14ac:dyDescent="0.2">
      <c r="A661" s="41"/>
      <c r="B661" s="41" t="s">
        <v>641</v>
      </c>
      <c r="C661" s="41" t="s">
        <v>643</v>
      </c>
      <c r="D661" s="42" t="s">
        <v>463</v>
      </c>
      <c r="E661" s="43">
        <v>1.6</v>
      </c>
      <c r="F661" s="43">
        <f>ROUND((1.2)*1.15,7)</f>
        <v>1.38</v>
      </c>
      <c r="G661" s="43">
        <f>SmtRes!CX146</f>
        <v>2.2080000000000002</v>
      </c>
      <c r="H661" s="45">
        <f>SmtRes!CZ146</f>
        <v>1811.82</v>
      </c>
      <c r="I661" s="44">
        <f>SmtRes!AJ146</f>
        <v>1.25</v>
      </c>
      <c r="J661" s="45">
        <f>ROUND(H661*I661, 2)</f>
        <v>2264.7800000000002</v>
      </c>
      <c r="K661" s="44"/>
      <c r="L661" s="45">
        <f>SmtRes!DG146</f>
        <v>5000.63</v>
      </c>
    </row>
    <row r="662" spans="1:83" ht="28.5" x14ac:dyDescent="0.2">
      <c r="A662" s="41"/>
      <c r="B662" s="41" t="s">
        <v>633</v>
      </c>
      <c r="C662" s="41" t="s">
        <v>842</v>
      </c>
      <c r="D662" s="42" t="s">
        <v>581</v>
      </c>
      <c r="E662" s="43">
        <f>SmtRes!DO146*SmtRes!AT146</f>
        <v>1.6</v>
      </c>
      <c r="F662" s="43">
        <f>ROUND((1.2)*1.15,7)</f>
        <v>1.38</v>
      </c>
      <c r="G662" s="43">
        <f>SmtRes!DO146*SmtRes!CX146</f>
        <v>2.2080000000000002</v>
      </c>
      <c r="H662" s="45"/>
      <c r="I662" s="44"/>
      <c r="J662" s="45">
        <f>ROUND(SmtRes!AG146/SmtRes!DO146, 2)</f>
        <v>549.32000000000005</v>
      </c>
      <c r="K662" s="44"/>
      <c r="L662" s="45">
        <f>SmtRes!DH146</f>
        <v>1212.9000000000001</v>
      </c>
      <c r="CE662">
        <v>1</v>
      </c>
    </row>
    <row r="663" spans="1:83" ht="28.5" x14ac:dyDescent="0.2">
      <c r="A663" s="41"/>
      <c r="B663" s="41" t="s">
        <v>593</v>
      </c>
      <c r="C663" s="41" t="s">
        <v>595</v>
      </c>
      <c r="D663" s="42" t="s">
        <v>463</v>
      </c>
      <c r="E663" s="43">
        <v>0.4</v>
      </c>
      <c r="F663" s="43">
        <f>ROUND((1.2)*1.15,7)</f>
        <v>1.38</v>
      </c>
      <c r="G663" s="43">
        <f>SmtRes!CX147</f>
        <v>0.55200000000000005</v>
      </c>
      <c r="H663" s="45"/>
      <c r="I663" s="44"/>
      <c r="J663" s="45">
        <f>SmtRes!CZ147</f>
        <v>544.70000000000005</v>
      </c>
      <c r="K663" s="44"/>
      <c r="L663" s="45">
        <f>SmtRes!DG147</f>
        <v>300.67</v>
      </c>
    </row>
    <row r="664" spans="1:83" ht="28.5" x14ac:dyDescent="0.2">
      <c r="A664" s="41"/>
      <c r="B664" s="41" t="s">
        <v>592</v>
      </c>
      <c r="C664" s="41" t="s">
        <v>798</v>
      </c>
      <c r="D664" s="42" t="s">
        <v>581</v>
      </c>
      <c r="E664" s="43">
        <f>SmtRes!DO147*SmtRes!AT147</f>
        <v>0.4</v>
      </c>
      <c r="F664" s="43">
        <f>ROUND((1.2)*1.15,7)</f>
        <v>1.38</v>
      </c>
      <c r="G664" s="43">
        <f>SmtRes!DO147*SmtRes!CX147</f>
        <v>0.55200000000000005</v>
      </c>
      <c r="H664" s="45"/>
      <c r="I664" s="44"/>
      <c r="J664" s="45">
        <f>ROUND(SmtRes!AG147/SmtRes!DO147, 2)</f>
        <v>477.98</v>
      </c>
      <c r="K664" s="44"/>
      <c r="L664" s="45">
        <f>SmtRes!DH147</f>
        <v>263.83999999999997</v>
      </c>
      <c r="CE664">
        <v>1</v>
      </c>
    </row>
    <row r="665" spans="1:83" ht="15" x14ac:dyDescent="0.2">
      <c r="A665" s="40"/>
      <c r="B665" s="43">
        <v>4</v>
      </c>
      <c r="C665" s="40" t="s">
        <v>820</v>
      </c>
      <c r="D665" s="42"/>
      <c r="E665" s="48"/>
      <c r="F665" s="43"/>
      <c r="G665" s="48"/>
      <c r="H665" s="43"/>
      <c r="I665" s="43"/>
      <c r="J665" s="43"/>
      <c r="K665" s="43"/>
      <c r="L665" s="49">
        <f>SUM(L666:L671)-SUMIF(CE666:CE671, 1, L666:L671)</f>
        <v>174.71</v>
      </c>
    </row>
    <row r="666" spans="1:83" ht="14.25" x14ac:dyDescent="0.2">
      <c r="A666" s="41"/>
      <c r="B666" s="41" t="s">
        <v>608</v>
      </c>
      <c r="C666" s="41" t="s">
        <v>610</v>
      </c>
      <c r="D666" s="42" t="s">
        <v>607</v>
      </c>
      <c r="E666" s="43">
        <v>0.1</v>
      </c>
      <c r="F666" s="43"/>
      <c r="G666" s="43">
        <f>SmtRes!CX148</f>
        <v>0.1</v>
      </c>
      <c r="H666" s="45">
        <f>SmtRes!CZ148</f>
        <v>238.29</v>
      </c>
      <c r="I666" s="44">
        <f>SmtRes!AI148</f>
        <v>2.0699999999999998</v>
      </c>
      <c r="J666" s="45">
        <f t="shared" ref="J666:J671" si="5">ROUND(H666*I666, 2)</f>
        <v>493.26</v>
      </c>
      <c r="K666" s="44"/>
      <c r="L666" s="45">
        <f>SmtRes!DF148</f>
        <v>49.33</v>
      </c>
    </row>
    <row r="667" spans="1:83" ht="14.25" x14ac:dyDescent="0.2">
      <c r="A667" s="41"/>
      <c r="B667" s="41" t="s">
        <v>652</v>
      </c>
      <c r="C667" s="41" t="s">
        <v>654</v>
      </c>
      <c r="D667" s="42" t="s">
        <v>607</v>
      </c>
      <c r="E667" s="43">
        <v>0.03</v>
      </c>
      <c r="F667" s="43"/>
      <c r="G667" s="43">
        <f>SmtRes!CX149</f>
        <v>0.03</v>
      </c>
      <c r="H667" s="45">
        <f>SmtRes!CZ149</f>
        <v>80.02</v>
      </c>
      <c r="I667" s="44">
        <f>SmtRes!AI149</f>
        <v>2.0699999999999998</v>
      </c>
      <c r="J667" s="45">
        <f t="shared" si="5"/>
        <v>165.64</v>
      </c>
      <c r="K667" s="44"/>
      <c r="L667" s="45">
        <f>SmtRes!DF149</f>
        <v>4.97</v>
      </c>
    </row>
    <row r="668" spans="1:83" ht="14.25" x14ac:dyDescent="0.2">
      <c r="A668" s="41"/>
      <c r="B668" s="41" t="s">
        <v>611</v>
      </c>
      <c r="C668" s="41" t="s">
        <v>613</v>
      </c>
      <c r="D668" s="42" t="s">
        <v>607</v>
      </c>
      <c r="E668" s="43">
        <v>0.02</v>
      </c>
      <c r="F668" s="43"/>
      <c r="G668" s="43">
        <f>SmtRes!CX150</f>
        <v>0.02</v>
      </c>
      <c r="H668" s="45">
        <f>SmtRes!CZ150</f>
        <v>56.11</v>
      </c>
      <c r="I668" s="44">
        <f>SmtRes!AI150</f>
        <v>1.58</v>
      </c>
      <c r="J668" s="45">
        <f t="shared" si="5"/>
        <v>88.65</v>
      </c>
      <c r="K668" s="44"/>
      <c r="L668" s="45">
        <f>SmtRes!DF150</f>
        <v>1.77</v>
      </c>
    </row>
    <row r="669" spans="1:83" ht="14.25" x14ac:dyDescent="0.2">
      <c r="A669" s="41"/>
      <c r="B669" s="41" t="s">
        <v>655</v>
      </c>
      <c r="C669" s="41" t="s">
        <v>657</v>
      </c>
      <c r="D669" s="42" t="s">
        <v>416</v>
      </c>
      <c r="E669" s="43">
        <v>4.0000000000000002E-4</v>
      </c>
      <c r="F669" s="43"/>
      <c r="G669" s="43">
        <f>SmtRes!CX151</f>
        <v>4.0000000000000002E-4</v>
      </c>
      <c r="H669" s="45">
        <f>SmtRes!CZ151</f>
        <v>61265.39</v>
      </c>
      <c r="I669" s="44">
        <f>SmtRes!AI151</f>
        <v>1.3</v>
      </c>
      <c r="J669" s="45">
        <f t="shared" si="5"/>
        <v>79645.009999999995</v>
      </c>
      <c r="K669" s="44"/>
      <c r="L669" s="45">
        <f>SmtRes!DF151</f>
        <v>31.86</v>
      </c>
    </row>
    <row r="670" spans="1:83" ht="14.25" x14ac:dyDescent="0.2">
      <c r="A670" s="41"/>
      <c r="B670" s="41" t="s">
        <v>658</v>
      </c>
      <c r="C670" s="41" t="s">
        <v>660</v>
      </c>
      <c r="D670" s="42" t="s">
        <v>416</v>
      </c>
      <c r="E670" s="43">
        <v>1E-4</v>
      </c>
      <c r="F670" s="43"/>
      <c r="G670" s="43">
        <f>SmtRes!CX152</f>
        <v>1E-4</v>
      </c>
      <c r="H670" s="45">
        <f>SmtRes!CZ152</f>
        <v>80020.98</v>
      </c>
      <c r="I670" s="44">
        <f>SmtRes!AI152</f>
        <v>1.02</v>
      </c>
      <c r="J670" s="45">
        <f t="shared" si="5"/>
        <v>81621.399999999994</v>
      </c>
      <c r="K670" s="44"/>
      <c r="L670" s="45">
        <f>SmtRes!DF152</f>
        <v>8.16</v>
      </c>
    </row>
    <row r="671" spans="1:83" ht="14.25" x14ac:dyDescent="0.2">
      <c r="A671" s="41"/>
      <c r="B671" s="41" t="s">
        <v>661</v>
      </c>
      <c r="C671" s="41" t="s">
        <v>663</v>
      </c>
      <c r="D671" s="42" t="s">
        <v>439</v>
      </c>
      <c r="E671" s="43">
        <v>0.06</v>
      </c>
      <c r="F671" s="43"/>
      <c r="G671" s="43">
        <f>SmtRes!CX153</f>
        <v>0.06</v>
      </c>
      <c r="H671" s="45">
        <f>SmtRes!CZ153</f>
        <v>1031.73</v>
      </c>
      <c r="I671" s="44">
        <f>SmtRes!AI153</f>
        <v>1.27</v>
      </c>
      <c r="J671" s="45">
        <f t="shared" si="5"/>
        <v>1310.3</v>
      </c>
      <c r="K671" s="44"/>
      <c r="L671" s="45">
        <f>SmtRes!DF153</f>
        <v>78.62</v>
      </c>
    </row>
    <row r="672" spans="1:83" ht="28.5" x14ac:dyDescent="0.2">
      <c r="A672" s="41"/>
      <c r="B672" s="41" t="str">
        <f>EtalonRes!I184</f>
        <v>05.1.02.07</v>
      </c>
      <c r="C672" s="41" t="str">
        <f>EtalonRes!K184</f>
        <v>Стойка железобетонная вибрированная для опор</v>
      </c>
      <c r="D672" s="42" t="str">
        <f>EtalonRes!O184</f>
        <v>ШТ</v>
      </c>
      <c r="E672" s="43">
        <f>EtalonRes!X184</f>
        <v>0</v>
      </c>
      <c r="F672" s="43"/>
      <c r="G672" s="43">
        <f>ROUND(EtalonRes!AG184*Source!I133, 7)</f>
        <v>0</v>
      </c>
      <c r="H672" s="45"/>
      <c r="I672" s="44"/>
      <c r="J672" s="45"/>
      <c r="K672" s="44"/>
      <c r="L672" s="45"/>
    </row>
    <row r="673" spans="1:82" ht="14.25" x14ac:dyDescent="0.2">
      <c r="A673" s="41"/>
      <c r="B673" s="41" t="str">
        <f>EtalonRes!I185</f>
        <v>07.2.02.05</v>
      </c>
      <c r="C673" s="41" t="str">
        <f>EtalonRes!K185</f>
        <v>Траверсы стальные</v>
      </c>
      <c r="D673" s="42" t="str">
        <f>EtalonRes!O185</f>
        <v>т</v>
      </c>
      <c r="E673" s="43">
        <f>EtalonRes!X185</f>
        <v>0</v>
      </c>
      <c r="F673" s="43"/>
      <c r="G673" s="43">
        <f>ROUND(EtalonRes!AG185*Source!I133, 7)</f>
        <v>0</v>
      </c>
      <c r="H673" s="45"/>
      <c r="I673" s="44"/>
      <c r="J673" s="45"/>
      <c r="K673" s="44"/>
      <c r="L673" s="45"/>
    </row>
    <row r="674" spans="1:82" ht="14.25" x14ac:dyDescent="0.2">
      <c r="A674" s="41"/>
      <c r="B674" s="41" t="str">
        <f>EtalonRes!I186</f>
        <v>07.2.07.13</v>
      </c>
      <c r="C674" s="41" t="str">
        <f>EtalonRes!K186</f>
        <v>Хомуты стальные</v>
      </c>
      <c r="D674" s="42" t="str">
        <f>EtalonRes!O186</f>
        <v>кг</v>
      </c>
      <c r="E674" s="43">
        <f>EtalonRes!X186</f>
        <v>0</v>
      </c>
      <c r="F674" s="43"/>
      <c r="G674" s="43">
        <f>ROUND(EtalonRes!AG186*Source!I133, 7)</f>
        <v>0</v>
      </c>
      <c r="H674" s="45"/>
      <c r="I674" s="44"/>
      <c r="J674" s="45"/>
      <c r="K674" s="44"/>
      <c r="L674" s="45"/>
    </row>
    <row r="675" spans="1:82" ht="28.5" x14ac:dyDescent="0.2">
      <c r="A675" s="41"/>
      <c r="B675" s="41" t="str">
        <f>EtalonRes!I187</f>
        <v>08.3.04.02</v>
      </c>
      <c r="C675" s="41" t="str">
        <f>EtalonRes!K187</f>
        <v>Сталь стержневая диаметром до 10 мм</v>
      </c>
      <c r="D675" s="42" t="str">
        <f>EtalonRes!O187</f>
        <v>т</v>
      </c>
      <c r="E675" s="43">
        <f>EtalonRes!X187</f>
        <v>0</v>
      </c>
      <c r="F675" s="43"/>
      <c r="G675" s="43">
        <f>ROUND(EtalonRes!AG187*Source!I133, 7)</f>
        <v>0</v>
      </c>
      <c r="H675" s="45"/>
      <c r="I675" s="44"/>
      <c r="J675" s="45"/>
      <c r="K675" s="44"/>
      <c r="L675" s="45"/>
    </row>
    <row r="676" spans="1:82" ht="14.25" x14ac:dyDescent="0.2">
      <c r="A676" s="41"/>
      <c r="B676" s="41" t="str">
        <f>EtalonRes!I191</f>
        <v>22.2.01.04</v>
      </c>
      <c r="C676" s="41" t="str">
        <f>EtalonRes!K191</f>
        <v>Изоляторы штыревые</v>
      </c>
      <c r="D676" s="42" t="str">
        <f>EtalonRes!O191</f>
        <v>ШТ</v>
      </c>
      <c r="E676" s="43">
        <f>EtalonRes!X191</f>
        <v>0</v>
      </c>
      <c r="F676" s="43"/>
      <c r="G676" s="43">
        <f>ROUND(EtalonRes!AG191*Source!I133, 7)</f>
        <v>0</v>
      </c>
      <c r="H676" s="45"/>
      <c r="I676" s="44"/>
      <c r="J676" s="45"/>
      <c r="K676" s="44"/>
      <c r="L676" s="45"/>
    </row>
    <row r="677" spans="1:82" ht="14.25" x14ac:dyDescent="0.2">
      <c r="A677" s="41"/>
      <c r="B677" s="41" t="str">
        <f>EtalonRes!I192</f>
        <v>22.2.02.07</v>
      </c>
      <c r="C677" s="41" t="str">
        <f>EtalonRes!K192</f>
        <v>Детали крепления стальные</v>
      </c>
      <c r="D677" s="42" t="str">
        <f>EtalonRes!O192</f>
        <v>кг</v>
      </c>
      <c r="E677" s="43">
        <f>EtalonRes!X192</f>
        <v>0</v>
      </c>
      <c r="F677" s="43"/>
      <c r="G677" s="43">
        <f>ROUND(EtalonRes!AG192*Source!I133, 7)</f>
        <v>0</v>
      </c>
      <c r="H677" s="45"/>
      <c r="I677" s="44"/>
      <c r="J677" s="45"/>
      <c r="K677" s="44"/>
      <c r="L677" s="45"/>
    </row>
    <row r="678" spans="1:82" ht="14.25" x14ac:dyDescent="0.2">
      <c r="A678" s="41"/>
      <c r="B678" s="41" t="str">
        <f>EtalonRes!I193</f>
        <v>22.2.02.09</v>
      </c>
      <c r="C678" s="41" t="str">
        <f>EtalonRes!K193</f>
        <v>Детали крепления стальные</v>
      </c>
      <c r="D678" s="42" t="str">
        <f>EtalonRes!O193</f>
        <v>кг</v>
      </c>
      <c r="E678" s="43">
        <f>EtalonRes!X193</f>
        <v>0</v>
      </c>
      <c r="F678" s="43"/>
      <c r="G678" s="43">
        <f>ROUND(EtalonRes!AG193*Source!I133, 7)</f>
        <v>0</v>
      </c>
      <c r="H678" s="45"/>
      <c r="I678" s="44"/>
      <c r="J678" s="45"/>
      <c r="K678" s="44"/>
      <c r="L678" s="45"/>
    </row>
    <row r="679" spans="1:82" ht="14.25" x14ac:dyDescent="0.2">
      <c r="A679" s="41"/>
      <c r="B679" s="41" t="str">
        <f>EtalonRes!I194</f>
        <v>22.2.02.21</v>
      </c>
      <c r="C679" s="41" t="str">
        <f>EtalonRes!K194</f>
        <v>Штыри</v>
      </c>
      <c r="D679" s="42" t="str">
        <f>EtalonRes!O194</f>
        <v>ШТ</v>
      </c>
      <c r="E679" s="43">
        <f>EtalonRes!X194</f>
        <v>0</v>
      </c>
      <c r="F679" s="43"/>
      <c r="G679" s="43">
        <f>ROUND(EtalonRes!AG194*Source!I133, 7)</f>
        <v>0</v>
      </c>
      <c r="H679" s="45"/>
      <c r="I679" s="44"/>
      <c r="J679" s="45"/>
      <c r="K679" s="44"/>
      <c r="L679" s="45"/>
    </row>
    <row r="680" spans="1:82" ht="14.25" x14ac:dyDescent="0.2">
      <c r="A680" s="41"/>
      <c r="B680" s="41" t="str">
        <f>EtalonRes!I195</f>
        <v>22.2.02.23</v>
      </c>
      <c r="C680" s="50" t="str">
        <f>EtalonRes!K195</f>
        <v>Металлические плакаты</v>
      </c>
      <c r="D680" s="51" t="str">
        <f>EtalonRes!O195</f>
        <v>ШТ</v>
      </c>
      <c r="E680" s="52">
        <f>EtalonRes!X195</f>
        <v>0.1</v>
      </c>
      <c r="F680" s="52"/>
      <c r="G680" s="52">
        <f>ROUND(EtalonRes!AG195*Source!I133, 7)</f>
        <v>0.1</v>
      </c>
      <c r="H680" s="53"/>
      <c r="I680" s="54"/>
      <c r="J680" s="53"/>
      <c r="K680" s="54"/>
      <c r="L680" s="53"/>
    </row>
    <row r="681" spans="1:82" ht="15" x14ac:dyDescent="0.2">
      <c r="A681" s="41"/>
      <c r="B681" s="41"/>
      <c r="C681" s="56" t="s">
        <v>800</v>
      </c>
      <c r="D681" s="42"/>
      <c r="E681" s="43"/>
      <c r="F681" s="43"/>
      <c r="G681" s="43"/>
      <c r="H681" s="45"/>
      <c r="I681" s="44"/>
      <c r="J681" s="45"/>
      <c r="K681" s="44"/>
      <c r="L681" s="45">
        <f>L657+L659+L660+L665</f>
        <v>11224.279999999999</v>
      </c>
    </row>
    <row r="682" spans="1:82" ht="14.25" x14ac:dyDescent="0.2">
      <c r="A682" s="41"/>
      <c r="B682" s="41"/>
      <c r="C682" s="41" t="s">
        <v>801</v>
      </c>
      <c r="D682" s="42"/>
      <c r="E682" s="43"/>
      <c r="F682" s="43"/>
      <c r="G682" s="43"/>
      <c r="H682" s="45"/>
      <c r="I682" s="44"/>
      <c r="J682" s="45"/>
      <c r="K682" s="44"/>
      <c r="L682" s="45">
        <f>SUM(AR655:AR685)+SUM(AS655:AS685)+SUM(AT655:AT685)+SUM(AU655:AU685)+SUM(AV655:AV685)</f>
        <v>5748.2699999999995</v>
      </c>
    </row>
    <row r="683" spans="1:82" ht="14.25" x14ac:dyDescent="0.2">
      <c r="A683" s="41"/>
      <c r="B683" s="41" t="s">
        <v>29</v>
      </c>
      <c r="C683" s="41" t="s">
        <v>802</v>
      </c>
      <c r="D683" s="42" t="s">
        <v>715</v>
      </c>
      <c r="E683" s="43">
        <f>Source!BZ133</f>
        <v>103</v>
      </c>
      <c r="F683" s="43"/>
      <c r="G683" s="43">
        <f>Source!AT133</f>
        <v>103</v>
      </c>
      <c r="H683" s="45"/>
      <c r="I683" s="44"/>
      <c r="J683" s="45"/>
      <c r="K683" s="44"/>
      <c r="L683" s="45">
        <f>SUM(AZ655:AZ685)</f>
        <v>5920.72</v>
      </c>
    </row>
    <row r="684" spans="1:82" ht="14.25" x14ac:dyDescent="0.2">
      <c r="A684" s="50"/>
      <c r="B684" s="50" t="s">
        <v>30</v>
      </c>
      <c r="C684" s="50" t="s">
        <v>803</v>
      </c>
      <c r="D684" s="51" t="s">
        <v>715</v>
      </c>
      <c r="E684" s="52">
        <f>Source!CA133</f>
        <v>60</v>
      </c>
      <c r="F684" s="52"/>
      <c r="G684" s="52">
        <f>Source!AU133</f>
        <v>60</v>
      </c>
      <c r="H684" s="53"/>
      <c r="I684" s="54"/>
      <c r="J684" s="53"/>
      <c r="K684" s="54"/>
      <c r="L684" s="53">
        <f>SUM(BA655:BA685)</f>
        <v>3448.96</v>
      </c>
    </row>
    <row r="685" spans="1:82" ht="15" x14ac:dyDescent="0.2">
      <c r="C685" s="85" t="s">
        <v>804</v>
      </c>
      <c r="D685" s="85"/>
      <c r="E685" s="85"/>
      <c r="F685" s="85"/>
      <c r="G685" s="85"/>
      <c r="H685" s="85"/>
      <c r="I685" s="86">
        <f>K685/E655</f>
        <v>20593.96</v>
      </c>
      <c r="J685" s="86"/>
      <c r="K685" s="86">
        <f>L657+L659+L665+L683+L684+L660</f>
        <v>20593.96</v>
      </c>
      <c r="L685" s="86"/>
      <c r="AD685">
        <f>ROUND((Source!AT133/100)*((ROUND(SUMIF(SmtRes!AQ144:'SmtRes'!AQ153,"=1",SmtRes!AD144:'SmtRes'!AD153)*Source!I133, 2)+ROUND(SUMIF(SmtRes!AQ144:'SmtRes'!AQ153,"=1",SmtRes!AC144:'SmtRes'!AC153)*Source!I133, 2))), 2)</f>
        <v>1625.29</v>
      </c>
      <c r="AE685">
        <f>ROUND((Source!AU133/100)*((ROUND(SUMIF(SmtRes!AQ144:'SmtRes'!AQ153,"=1",SmtRes!AD144:'SmtRes'!AD153)*Source!I133, 2)+ROUND(SUMIF(SmtRes!AQ144:'SmtRes'!AQ153,"=1",SmtRes!AC144:'SmtRes'!AC153)*Source!I133, 2))), 2)</f>
        <v>946.77</v>
      </c>
      <c r="AN685" s="55">
        <f>L657+L659+L665+L683+L684+L660</f>
        <v>20593.96</v>
      </c>
      <c r="AO685" s="55">
        <f>L659</f>
        <v>5301.3</v>
      </c>
      <c r="AQ685" t="s">
        <v>805</v>
      </c>
      <c r="AR685" s="55">
        <f>L657</f>
        <v>4271.53</v>
      </c>
      <c r="AT685" s="55">
        <f>L660</f>
        <v>1476.74</v>
      </c>
      <c r="AV685" t="s">
        <v>805</v>
      </c>
      <c r="AW685" s="55">
        <f>L665</f>
        <v>174.71</v>
      </c>
      <c r="AZ685">
        <f>Source!X133</f>
        <v>5920.72</v>
      </c>
      <c r="BA685">
        <f>Source!Y133</f>
        <v>3448.96</v>
      </c>
      <c r="CD685">
        <v>1</v>
      </c>
    </row>
    <row r="686" spans="1:82" ht="39.75" x14ac:dyDescent="0.2">
      <c r="A686" s="58" t="s">
        <v>320</v>
      </c>
      <c r="B686" s="50" t="str">
        <f>Source!F134</f>
        <v>Цена поставщика</v>
      </c>
      <c r="C686" s="50" t="s">
        <v>896</v>
      </c>
      <c r="D686" s="51" t="str">
        <f>Source!H134</f>
        <v>ШТ</v>
      </c>
      <c r="E686" s="52">
        <f>Source!K134</f>
        <v>2</v>
      </c>
      <c r="F686" s="52"/>
      <c r="G686" s="52">
        <f>Source!I134</f>
        <v>2</v>
      </c>
      <c r="H686" s="53">
        <f>Source!AL134</f>
        <v>1785.01</v>
      </c>
      <c r="I686" s="54"/>
      <c r="J686" s="53"/>
      <c r="K686" s="54">
        <f>ROUND(1.02,7)</f>
        <v>1.02</v>
      </c>
      <c r="L686" s="53">
        <f>Source!P134</f>
        <v>3641.42</v>
      </c>
    </row>
    <row r="687" spans="1:82" ht="15" x14ac:dyDescent="0.2">
      <c r="C687" s="85" t="s">
        <v>804</v>
      </c>
      <c r="D687" s="85"/>
      <c r="E687" s="85"/>
      <c r="F687" s="85"/>
      <c r="G687" s="85"/>
      <c r="H687" s="85"/>
      <c r="I687" s="86">
        <f>K687/E686</f>
        <v>1820.71</v>
      </c>
      <c r="J687" s="86"/>
      <c r="K687" s="86">
        <f>L686</f>
        <v>3641.42</v>
      </c>
      <c r="L687" s="86"/>
      <c r="AD687">
        <f>ROUND((Source!AT134/100)*((ROUND(ROUND(Source!AO134,2)*Source!I134, 2)+ROUND(ROUND(Source!AN134,2)*Source!I134, 2))), 2)</f>
        <v>0</v>
      </c>
      <c r="AE687">
        <f>ROUND((Source!AU134/100)*((ROUND(ROUND(Source!AO134,2)*Source!I134, 2)+ROUND(ROUND(Source!AN134,2)*Source!I134, 2))), 2)</f>
        <v>0</v>
      </c>
      <c r="AN687" s="55">
        <f>L686</f>
        <v>3641.42</v>
      </c>
      <c r="AO687">
        <f>0</f>
        <v>0</v>
      </c>
      <c r="AQ687" t="s">
        <v>805</v>
      </c>
      <c r="AR687">
        <f>0</f>
        <v>0</v>
      </c>
      <c r="AT687">
        <f>0</f>
        <v>0</v>
      </c>
      <c r="AV687" t="s">
        <v>805</v>
      </c>
      <c r="AW687" s="55">
        <f>L686</f>
        <v>3641.42</v>
      </c>
      <c r="AZ687">
        <f>Source!X134</f>
        <v>0</v>
      </c>
      <c r="BA687">
        <f>Source!Y134</f>
        <v>0</v>
      </c>
      <c r="CD687">
        <v>1</v>
      </c>
    </row>
    <row r="688" spans="1:82" ht="39.75" x14ac:dyDescent="0.2">
      <c r="A688" s="39" t="s">
        <v>321</v>
      </c>
      <c r="B688" s="41" t="str">
        <f>Source!F135</f>
        <v>Цена поставщика</v>
      </c>
      <c r="C688" s="41" t="s">
        <v>892</v>
      </c>
      <c r="D688" s="42" t="str">
        <f>Source!H135</f>
        <v>ШТ</v>
      </c>
      <c r="E688" s="43">
        <f>Source!K135</f>
        <v>3</v>
      </c>
      <c r="F688" s="43"/>
      <c r="G688" s="43">
        <f>Source!I135</f>
        <v>3</v>
      </c>
      <c r="H688" s="45">
        <f>Source!AL135</f>
        <v>13768.53</v>
      </c>
      <c r="I688" s="44"/>
      <c r="J688" s="45"/>
      <c r="K688" s="44">
        <f>ROUND(1.02,7)</f>
        <v>1.02</v>
      </c>
      <c r="L688" s="45">
        <f>Source!P135</f>
        <v>42131.7</v>
      </c>
    </row>
    <row r="689" spans="1:82" ht="102" x14ac:dyDescent="0.2">
      <c r="A689" s="59"/>
      <c r="B689" s="60" t="str">
        <f>Source!EO135</f>
        <v>Поправка: ФСБЦ-2022, ОП, т.3, п.1.1.</v>
      </c>
      <c r="C689" s="60" t="str">
        <f>Source!CN135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689" s="59"/>
      <c r="E689" s="59"/>
      <c r="F689" s="59"/>
      <c r="G689" s="59"/>
      <c r="H689" s="59"/>
      <c r="I689" s="59"/>
      <c r="J689" s="59"/>
      <c r="K689" s="59"/>
      <c r="L689" s="59"/>
    </row>
    <row r="690" spans="1:82" ht="15" x14ac:dyDescent="0.2">
      <c r="C690" s="85" t="s">
        <v>804</v>
      </c>
      <c r="D690" s="85"/>
      <c r="E690" s="85"/>
      <c r="F690" s="85"/>
      <c r="G690" s="85"/>
      <c r="H690" s="85"/>
      <c r="I690" s="86">
        <f>K690/E688</f>
        <v>14043.9</v>
      </c>
      <c r="J690" s="86"/>
      <c r="K690" s="86">
        <f>L688</f>
        <v>42131.7</v>
      </c>
      <c r="L690" s="86"/>
      <c r="AD690">
        <f>ROUND((Source!AT135/100)*((ROUND(ROUND(Source!AO135,2)*Source!I135, 2)+ROUND(ROUND(Source!AN135,2)*Source!I135, 2))), 2)</f>
        <v>0</v>
      </c>
      <c r="AE690">
        <f>ROUND((Source!AU135/100)*((ROUND(ROUND(Source!AO135,2)*Source!I135, 2)+ROUND(ROUND(Source!AN135,2)*Source!I135, 2))), 2)</f>
        <v>0</v>
      </c>
      <c r="AN690" s="55">
        <f>L688</f>
        <v>42131.7</v>
      </c>
      <c r="AO690">
        <f>0</f>
        <v>0</v>
      </c>
      <c r="AQ690" t="s">
        <v>805</v>
      </c>
      <c r="AR690">
        <f>0</f>
        <v>0</v>
      </c>
      <c r="AT690">
        <f>0</f>
        <v>0</v>
      </c>
      <c r="AV690" t="s">
        <v>805</v>
      </c>
      <c r="AW690" s="55">
        <f>L688</f>
        <v>42131.7</v>
      </c>
      <c r="AZ690">
        <f>Source!X135</f>
        <v>0</v>
      </c>
      <c r="BA690">
        <f>Source!Y135</f>
        <v>0</v>
      </c>
      <c r="CD690">
        <v>1</v>
      </c>
    </row>
    <row r="692" spans="1:82" ht="15" x14ac:dyDescent="0.2">
      <c r="A692" s="62"/>
      <c r="B692" s="63"/>
      <c r="C692" s="82" t="s">
        <v>859</v>
      </c>
      <c r="D692" s="82"/>
      <c r="E692" s="82"/>
      <c r="F692" s="82"/>
      <c r="G692" s="82"/>
      <c r="H692" s="82"/>
      <c r="I692" s="49"/>
      <c r="J692" s="62"/>
      <c r="K692" s="64"/>
      <c r="L692" s="49">
        <f>L694+L695+L701+L705</f>
        <v>516239.96</v>
      </c>
    </row>
    <row r="693" spans="1:82" ht="14.25" x14ac:dyDescent="0.2">
      <c r="A693" s="57"/>
      <c r="B693" s="61"/>
      <c r="C693" s="81" t="s">
        <v>860</v>
      </c>
      <c r="D693" s="79"/>
      <c r="E693" s="79"/>
      <c r="F693" s="79"/>
      <c r="G693" s="79"/>
      <c r="H693" s="79"/>
      <c r="I693" s="45"/>
      <c r="J693" s="57"/>
      <c r="K693" s="43"/>
      <c r="L693" s="45"/>
    </row>
    <row r="694" spans="1:82" ht="14.25" x14ac:dyDescent="0.2">
      <c r="A694" s="57"/>
      <c r="B694" s="61"/>
      <c r="C694" s="79" t="s">
        <v>861</v>
      </c>
      <c r="D694" s="79"/>
      <c r="E694" s="79"/>
      <c r="F694" s="79"/>
      <c r="G694" s="79"/>
      <c r="H694" s="79"/>
      <c r="I694" s="45"/>
      <c r="J694" s="57"/>
      <c r="K694" s="43"/>
      <c r="L694" s="45">
        <f>SUM(AR534:AR690)</f>
        <v>52695.54</v>
      </c>
    </row>
    <row r="695" spans="1:82" ht="14.25" hidden="1" x14ac:dyDescent="0.2">
      <c r="A695" s="57"/>
      <c r="B695" s="61"/>
      <c r="C695" s="79" t="s">
        <v>862</v>
      </c>
      <c r="D695" s="79"/>
      <c r="E695" s="79"/>
      <c r="F695" s="79"/>
      <c r="G695" s="79"/>
      <c r="H695" s="79"/>
      <c r="I695" s="45"/>
      <c r="J695" s="57"/>
      <c r="K695" s="43"/>
      <c r="L695" s="45">
        <f>L697+L700+L699</f>
        <v>96080.95</v>
      </c>
    </row>
    <row r="696" spans="1:82" ht="14.25" hidden="1" x14ac:dyDescent="0.2">
      <c r="A696" s="57"/>
      <c r="B696" s="61"/>
      <c r="C696" s="81" t="s">
        <v>863</v>
      </c>
      <c r="D696" s="79"/>
      <c r="E696" s="79"/>
      <c r="F696" s="79"/>
      <c r="G696" s="79"/>
      <c r="H696" s="79"/>
      <c r="I696" s="45"/>
      <c r="J696" s="57"/>
      <c r="K696" s="43"/>
      <c r="L696" s="45"/>
    </row>
    <row r="697" spans="1:82" ht="14.25" x14ac:dyDescent="0.2">
      <c r="A697" s="57"/>
      <c r="B697" s="61"/>
      <c r="C697" s="79" t="s">
        <v>862</v>
      </c>
      <c r="D697" s="79"/>
      <c r="E697" s="79"/>
      <c r="F697" s="79"/>
      <c r="G697" s="79"/>
      <c r="H697" s="79"/>
      <c r="I697" s="45"/>
      <c r="J697" s="57"/>
      <c r="K697" s="43"/>
      <c r="L697" s="45">
        <f>SUM(AO534:AO690)</f>
        <v>69918.09</v>
      </c>
    </row>
    <row r="698" spans="1:82" ht="14.25" hidden="1" x14ac:dyDescent="0.2">
      <c r="A698" s="57"/>
      <c r="B698" s="61"/>
      <c r="C698" s="81" t="s">
        <v>864</v>
      </c>
      <c r="D698" s="79"/>
      <c r="E698" s="79"/>
      <c r="F698" s="79"/>
      <c r="G698" s="79"/>
      <c r="H698" s="79"/>
      <c r="I698" s="45"/>
      <c r="J698" s="57"/>
      <c r="K698" s="43"/>
      <c r="L698" s="45"/>
    </row>
    <row r="699" spans="1:82" ht="14.25" x14ac:dyDescent="0.2">
      <c r="A699" s="57"/>
      <c r="B699" s="61"/>
      <c r="C699" s="79" t="s">
        <v>884</v>
      </c>
      <c r="D699" s="79"/>
      <c r="E699" s="79"/>
      <c r="F699" s="79"/>
      <c r="G699" s="79"/>
      <c r="H699" s="79"/>
      <c r="I699" s="45"/>
      <c r="J699" s="57"/>
      <c r="K699" s="43"/>
      <c r="L699" s="45">
        <f>SUM(AT534:AT690)</f>
        <v>26162.860000000004</v>
      </c>
    </row>
    <row r="700" spans="1:82" ht="14.25" hidden="1" x14ac:dyDescent="0.2">
      <c r="A700" s="57"/>
      <c r="B700" s="61"/>
      <c r="C700" s="79" t="s">
        <v>865</v>
      </c>
      <c r="D700" s="79"/>
      <c r="E700" s="79"/>
      <c r="F700" s="79"/>
      <c r="G700" s="79"/>
      <c r="H700" s="79"/>
      <c r="I700" s="45"/>
      <c r="J700" s="57"/>
      <c r="K700" s="43"/>
      <c r="L700" s="45">
        <f>SUM(AV534:AV690)</f>
        <v>0</v>
      </c>
    </row>
    <row r="701" spans="1:82" ht="14.25" x14ac:dyDescent="0.2">
      <c r="A701" s="57"/>
      <c r="B701" s="61"/>
      <c r="C701" s="79" t="s">
        <v>866</v>
      </c>
      <c r="D701" s="79"/>
      <c r="E701" s="79"/>
      <c r="F701" s="79"/>
      <c r="G701" s="79"/>
      <c r="H701" s="79"/>
      <c r="I701" s="45"/>
      <c r="J701" s="57"/>
      <c r="K701" s="43"/>
      <c r="L701" s="45">
        <f>L703+L704</f>
        <v>359841.95</v>
      </c>
    </row>
    <row r="702" spans="1:82" ht="14.25" x14ac:dyDescent="0.2">
      <c r="A702" s="57"/>
      <c r="B702" s="61"/>
      <c r="C702" s="81" t="s">
        <v>863</v>
      </c>
      <c r="D702" s="79"/>
      <c r="E702" s="79"/>
      <c r="F702" s="79"/>
      <c r="G702" s="79"/>
      <c r="H702" s="79"/>
      <c r="I702" s="45"/>
      <c r="J702" s="57"/>
      <c r="K702" s="43"/>
      <c r="L702" s="45"/>
    </row>
    <row r="703" spans="1:82" ht="14.25" x14ac:dyDescent="0.2">
      <c r="A703" s="57"/>
      <c r="B703" s="61"/>
      <c r="C703" s="79" t="s">
        <v>867</v>
      </c>
      <c r="D703" s="79"/>
      <c r="E703" s="79"/>
      <c r="F703" s="79"/>
      <c r="G703" s="79"/>
      <c r="H703" s="79"/>
      <c r="I703" s="45"/>
      <c r="J703" s="57"/>
      <c r="K703" s="43"/>
      <c r="L703" s="45">
        <f>SUM(AW534:AW690)-SUM(BK534:BK690)</f>
        <v>359841.95</v>
      </c>
    </row>
    <row r="704" spans="1:82" ht="14.25" hidden="1" x14ac:dyDescent="0.2">
      <c r="A704" s="57"/>
      <c r="B704" s="61"/>
      <c r="C704" s="79" t="s">
        <v>868</v>
      </c>
      <c r="D704" s="79"/>
      <c r="E704" s="79"/>
      <c r="F704" s="79"/>
      <c r="G704" s="79"/>
      <c r="H704" s="79"/>
      <c r="I704" s="45"/>
      <c r="J704" s="57"/>
      <c r="K704" s="43"/>
      <c r="L704" s="45">
        <f>SUM(BC534:BC690)</f>
        <v>0</v>
      </c>
    </row>
    <row r="705" spans="1:12" ht="14.25" x14ac:dyDescent="0.2">
      <c r="A705" s="57"/>
      <c r="B705" s="61"/>
      <c r="C705" s="79" t="s">
        <v>869</v>
      </c>
      <c r="D705" s="79"/>
      <c r="E705" s="79"/>
      <c r="F705" s="79"/>
      <c r="G705" s="79"/>
      <c r="H705" s="79"/>
      <c r="I705" s="45"/>
      <c r="J705" s="57"/>
      <c r="K705" s="43"/>
      <c r="L705" s="45">
        <f>SUM(BB534:BB690)</f>
        <v>7621.52</v>
      </c>
    </row>
    <row r="706" spans="1:12" ht="14.25" x14ac:dyDescent="0.2">
      <c r="A706" s="57"/>
      <c r="B706" s="61"/>
      <c r="C706" s="79" t="s">
        <v>870</v>
      </c>
      <c r="D706" s="79"/>
      <c r="E706" s="79"/>
      <c r="F706" s="79"/>
      <c r="G706" s="79"/>
      <c r="H706" s="79"/>
      <c r="I706" s="45"/>
      <c r="J706" s="57"/>
      <c r="K706" s="43"/>
      <c r="L706" s="45">
        <f>SUM(AR534:AR690)+SUM(AT534:AT690)+SUM(AV534:AV690)</f>
        <v>78858.400000000009</v>
      </c>
    </row>
    <row r="707" spans="1:12" ht="14.25" x14ac:dyDescent="0.2">
      <c r="A707" s="57"/>
      <c r="B707" s="61"/>
      <c r="C707" s="79" t="s">
        <v>871</v>
      </c>
      <c r="D707" s="79"/>
      <c r="E707" s="79"/>
      <c r="F707" s="79"/>
      <c r="G707" s="79"/>
      <c r="H707" s="79"/>
      <c r="I707" s="45"/>
      <c r="J707" s="57"/>
      <c r="K707" s="43"/>
      <c r="L707" s="45">
        <f>SUM(AZ534:AZ690)</f>
        <v>81224.160000000003</v>
      </c>
    </row>
    <row r="708" spans="1:12" ht="14.25" x14ac:dyDescent="0.2">
      <c r="A708" s="57"/>
      <c r="B708" s="61"/>
      <c r="C708" s="79" t="s">
        <v>872</v>
      </c>
      <c r="D708" s="79"/>
      <c r="E708" s="79"/>
      <c r="F708" s="79"/>
      <c r="G708" s="79"/>
      <c r="H708" s="79"/>
      <c r="I708" s="45"/>
      <c r="J708" s="57"/>
      <c r="K708" s="43"/>
      <c r="L708" s="45">
        <f>SUM(BA534:BA690)</f>
        <v>47315.040000000001</v>
      </c>
    </row>
    <row r="709" spans="1:12" ht="14.25" hidden="1" x14ac:dyDescent="0.2">
      <c r="A709" s="57"/>
      <c r="B709" s="61"/>
      <c r="C709" s="79" t="s">
        <v>873</v>
      </c>
      <c r="D709" s="79"/>
      <c r="E709" s="79"/>
      <c r="F709" s="79"/>
      <c r="G709" s="79"/>
      <c r="H709" s="79"/>
      <c r="I709" s="45"/>
      <c r="J709" s="57"/>
      <c r="K709" s="43"/>
      <c r="L709" s="45">
        <f>L711+L712</f>
        <v>0</v>
      </c>
    </row>
    <row r="710" spans="1:12" ht="14.25" hidden="1" x14ac:dyDescent="0.2">
      <c r="A710" s="57"/>
      <c r="B710" s="61"/>
      <c r="C710" s="81" t="s">
        <v>860</v>
      </c>
      <c r="D710" s="79"/>
      <c r="E710" s="79"/>
      <c r="F710" s="79"/>
      <c r="G710" s="79"/>
      <c r="H710" s="79"/>
      <c r="I710" s="45"/>
      <c r="J710" s="57"/>
      <c r="K710" s="43"/>
      <c r="L710" s="45"/>
    </row>
    <row r="711" spans="1:12" ht="14.25" hidden="1" x14ac:dyDescent="0.2">
      <c r="A711" s="57"/>
      <c r="B711" s="61"/>
      <c r="C711" s="79" t="s">
        <v>874</v>
      </c>
      <c r="D711" s="79"/>
      <c r="E711" s="79"/>
      <c r="F711" s="79"/>
      <c r="G711" s="79"/>
      <c r="H711" s="79"/>
      <c r="I711" s="45"/>
      <c r="J711" s="57"/>
      <c r="K711" s="43"/>
      <c r="L711" s="45">
        <f>SUM(BK534:BK690)</f>
        <v>0</v>
      </c>
    </row>
    <row r="712" spans="1:12" ht="14.25" hidden="1" x14ac:dyDescent="0.2">
      <c r="A712" s="57"/>
      <c r="B712" s="61"/>
      <c r="C712" s="79" t="s">
        <v>875</v>
      </c>
      <c r="D712" s="79"/>
      <c r="E712" s="79"/>
      <c r="F712" s="79"/>
      <c r="G712" s="79"/>
      <c r="H712" s="79"/>
      <c r="I712" s="45"/>
      <c r="J712" s="57"/>
      <c r="K712" s="43"/>
      <c r="L712" s="45">
        <f>SUM(BD534:BD690)</f>
        <v>0</v>
      </c>
    </row>
    <row r="713" spans="1:12" ht="14.25" hidden="1" x14ac:dyDescent="0.2">
      <c r="A713" s="57"/>
      <c r="B713" s="61"/>
      <c r="C713" s="79" t="s">
        <v>876</v>
      </c>
      <c r="D713" s="79"/>
      <c r="E713" s="79"/>
      <c r="F713" s="79"/>
      <c r="G713" s="79"/>
      <c r="H713" s="79"/>
      <c r="I713" s="45"/>
      <c r="J713" s="57"/>
      <c r="K713" s="43"/>
      <c r="L713" s="45"/>
    </row>
    <row r="714" spans="1:12" ht="14.25" hidden="1" x14ac:dyDescent="0.2">
      <c r="A714" s="57"/>
      <c r="B714" s="61"/>
      <c r="C714" s="79" t="s">
        <v>877</v>
      </c>
      <c r="D714" s="79"/>
      <c r="E714" s="79"/>
      <c r="F714" s="79"/>
      <c r="G714" s="79"/>
      <c r="H714" s="79"/>
      <c r="I714" s="45"/>
      <c r="J714" s="57"/>
      <c r="K714" s="43"/>
      <c r="L714" s="45">
        <f>SUM(BO534:BO690)</f>
        <v>0</v>
      </c>
    </row>
    <row r="715" spans="1:12" ht="15" x14ac:dyDescent="0.2">
      <c r="A715" s="62"/>
      <c r="B715" s="63"/>
      <c r="C715" s="82" t="s">
        <v>878</v>
      </c>
      <c r="D715" s="82"/>
      <c r="E715" s="82"/>
      <c r="F715" s="82"/>
      <c r="G715" s="82"/>
      <c r="H715" s="82"/>
      <c r="I715" s="49"/>
      <c r="J715" s="62"/>
      <c r="K715" s="64"/>
      <c r="L715" s="49">
        <f>L692+L707+L708+L709+L713+L714</f>
        <v>644779.16</v>
      </c>
    </row>
    <row r="716" spans="1:12" ht="14.25" x14ac:dyDescent="0.2">
      <c r="A716" s="57"/>
      <c r="B716" s="61"/>
      <c r="C716" s="81" t="s">
        <v>879</v>
      </c>
      <c r="D716" s="79"/>
      <c r="E716" s="79"/>
      <c r="F716" s="79"/>
      <c r="G716" s="79"/>
      <c r="H716" s="79"/>
      <c r="I716" s="45"/>
      <c r="J716" s="57"/>
      <c r="K716" s="43"/>
      <c r="L716" s="45"/>
    </row>
    <row r="717" spans="1:12" ht="14.25" hidden="1" x14ac:dyDescent="0.2">
      <c r="A717" s="57"/>
      <c r="B717" s="61"/>
      <c r="C717" s="79" t="s">
        <v>880</v>
      </c>
      <c r="D717" s="79"/>
      <c r="E717" s="79"/>
      <c r="F717" s="79"/>
      <c r="G717" s="79"/>
      <c r="H717" s="79"/>
      <c r="I717" s="45"/>
      <c r="J717" s="57"/>
      <c r="K717" s="43"/>
      <c r="L717" s="45">
        <f>SUM(AX534:AX690)</f>
        <v>0</v>
      </c>
    </row>
    <row r="718" spans="1:12" ht="14.25" hidden="1" x14ac:dyDescent="0.2">
      <c r="A718" s="57"/>
      <c r="B718" s="61"/>
      <c r="C718" s="79" t="s">
        <v>881</v>
      </c>
      <c r="D718" s="79"/>
      <c r="E718" s="79"/>
      <c r="F718" s="79"/>
      <c r="G718" s="79"/>
      <c r="H718" s="79"/>
      <c r="I718" s="45"/>
      <c r="J718" s="57"/>
      <c r="K718" s="43"/>
      <c r="L718" s="45">
        <f>SUM(AY534:AY690)</f>
        <v>0</v>
      </c>
    </row>
    <row r="719" spans="1:12" ht="14.25" x14ac:dyDescent="0.2">
      <c r="A719" s="57"/>
      <c r="B719" s="61"/>
      <c r="C719" s="79" t="s">
        <v>882</v>
      </c>
      <c r="D719" s="79"/>
      <c r="E719" s="79"/>
      <c r="F719" s="80"/>
      <c r="G719" s="48">
        <f>Source!F159</f>
        <v>92.969352000000001</v>
      </c>
      <c r="H719" s="57"/>
      <c r="I719" s="57"/>
      <c r="J719" s="57"/>
      <c r="K719" s="57"/>
      <c r="L719" s="57"/>
    </row>
    <row r="720" spans="1:12" ht="14.25" x14ac:dyDescent="0.2">
      <c r="A720" s="57"/>
      <c r="B720" s="61"/>
      <c r="C720" s="79" t="s">
        <v>883</v>
      </c>
      <c r="D720" s="79"/>
      <c r="E720" s="79"/>
      <c r="F720" s="80"/>
      <c r="G720" s="48">
        <f>Source!F160</f>
        <v>48.562199999999997</v>
      </c>
      <c r="H720" s="57"/>
      <c r="I720" s="57"/>
      <c r="J720" s="57"/>
      <c r="K720" s="57"/>
      <c r="L720" s="57"/>
    </row>
    <row r="723" spans="1:83" ht="16.5" x14ac:dyDescent="0.2">
      <c r="A723" s="84" t="s">
        <v>899</v>
      </c>
      <c r="B723" s="84"/>
      <c r="C723" s="84"/>
      <c r="D723" s="84"/>
      <c r="E723" s="84"/>
      <c r="F723" s="84"/>
      <c r="G723" s="84"/>
      <c r="H723" s="84"/>
      <c r="I723" s="84"/>
      <c r="J723" s="84"/>
      <c r="K723" s="84"/>
      <c r="L723" s="84"/>
    </row>
    <row r="724" spans="1:83" ht="79.5" x14ac:dyDescent="0.2">
      <c r="A724" s="39" t="s">
        <v>322</v>
      </c>
      <c r="B724" s="41" t="s">
        <v>831</v>
      </c>
      <c r="C724" s="41" t="s">
        <v>900</v>
      </c>
      <c r="D724" s="42" t="str">
        <f>Source!H171</f>
        <v>ШТ</v>
      </c>
      <c r="E724" s="43">
        <f>Source!K171</f>
        <v>18</v>
      </c>
      <c r="F724" s="43"/>
      <c r="G724" s="43">
        <f>Source!I171</f>
        <v>18</v>
      </c>
      <c r="H724" s="45"/>
      <c r="I724" s="44"/>
      <c r="J724" s="45"/>
      <c r="K724" s="44"/>
      <c r="L724" s="45"/>
    </row>
    <row r="725" spans="1:83" ht="15" x14ac:dyDescent="0.2">
      <c r="A725" s="40"/>
      <c r="B725" s="43">
        <v>1</v>
      </c>
      <c r="C725" s="40" t="s">
        <v>795</v>
      </c>
      <c r="D725" s="42" t="s">
        <v>581</v>
      </c>
      <c r="E725" s="48"/>
      <c r="F725" s="43"/>
      <c r="G725" s="48">
        <f>Source!U171</f>
        <v>31.546800000000001</v>
      </c>
      <c r="H725" s="43"/>
      <c r="I725" s="43"/>
      <c r="J725" s="43"/>
      <c r="K725" s="43"/>
      <c r="L725" s="49">
        <f>SUM(L726:L726)-SUMIF(CE726:CE726, 1, L726:L726)</f>
        <v>13165.74</v>
      </c>
    </row>
    <row r="726" spans="1:83" ht="28.5" x14ac:dyDescent="0.2">
      <c r="A726" s="41"/>
      <c r="B726" s="41" t="s">
        <v>622</v>
      </c>
      <c r="C726" s="41" t="s">
        <v>623</v>
      </c>
      <c r="D726" s="42" t="s">
        <v>581</v>
      </c>
      <c r="E726" s="43">
        <v>1.27</v>
      </c>
      <c r="F726" s="43">
        <f>ROUND(1.15*1.2,7)</f>
        <v>1.38</v>
      </c>
      <c r="G726" s="43">
        <f>SmtRes!CX154</f>
        <v>31.546800000000001</v>
      </c>
      <c r="H726" s="45"/>
      <c r="I726" s="44"/>
      <c r="J726" s="45">
        <f>SmtRes!CZ154</f>
        <v>417.34</v>
      </c>
      <c r="K726" s="44"/>
      <c r="L726" s="45">
        <f>SmtRes!DI154</f>
        <v>13165.74</v>
      </c>
    </row>
    <row r="727" spans="1:83" ht="15" x14ac:dyDescent="0.2">
      <c r="A727" s="40"/>
      <c r="B727" s="43">
        <v>2</v>
      </c>
      <c r="C727" s="40" t="s">
        <v>796</v>
      </c>
      <c r="D727" s="42"/>
      <c r="E727" s="48"/>
      <c r="F727" s="43"/>
      <c r="G727" s="48"/>
      <c r="H727" s="43"/>
      <c r="I727" s="43"/>
      <c r="J727" s="43"/>
      <c r="K727" s="43"/>
      <c r="L727" s="49">
        <f>SUM(L728:L732)-SUMIF(CE728:CE732, 1, L728:L732)</f>
        <v>4610.0499999999993</v>
      </c>
    </row>
    <row r="728" spans="1:83" ht="15" x14ac:dyDescent="0.2">
      <c r="A728" s="40"/>
      <c r="B728" s="43"/>
      <c r="C728" s="40" t="s">
        <v>799</v>
      </c>
      <c r="D728" s="42" t="s">
        <v>581</v>
      </c>
      <c r="E728" s="48"/>
      <c r="F728" s="43"/>
      <c r="G728" s="48">
        <f>Source!V171</f>
        <v>10.1844</v>
      </c>
      <c r="H728" s="43"/>
      <c r="I728" s="43"/>
      <c r="J728" s="43"/>
      <c r="K728" s="43"/>
      <c r="L728" s="49">
        <f>SUMIF(CE729:CE732, 1, L729:L732)</f>
        <v>4867.9400000000005</v>
      </c>
      <c r="CE728">
        <v>1</v>
      </c>
    </row>
    <row r="729" spans="1:83" ht="28.5" x14ac:dyDescent="0.2">
      <c r="A729" s="41"/>
      <c r="B729" s="41" t="s">
        <v>589</v>
      </c>
      <c r="C729" s="41" t="s">
        <v>591</v>
      </c>
      <c r="D729" s="42" t="s">
        <v>463</v>
      </c>
      <c r="E729" s="43">
        <v>0.35</v>
      </c>
      <c r="F729" s="43">
        <f>ROUND(1.15*1.2,7)</f>
        <v>1.38</v>
      </c>
      <c r="G729" s="43">
        <f>SmtRes!CX156</f>
        <v>8.6940000000000008</v>
      </c>
      <c r="H729" s="45">
        <f>SmtRes!CZ156</f>
        <v>346.73</v>
      </c>
      <c r="I729" s="44">
        <f>SmtRes!AJ156</f>
        <v>1.26</v>
      </c>
      <c r="J729" s="45">
        <f>ROUND(H729*I729, 2)</f>
        <v>436.88</v>
      </c>
      <c r="K729" s="44"/>
      <c r="L729" s="45">
        <f>SmtRes!DG156</f>
        <v>3798.23</v>
      </c>
    </row>
    <row r="730" spans="1:83" ht="28.5" x14ac:dyDescent="0.2">
      <c r="A730" s="41"/>
      <c r="B730" s="41" t="s">
        <v>592</v>
      </c>
      <c r="C730" s="41" t="s">
        <v>798</v>
      </c>
      <c r="D730" s="42" t="s">
        <v>581</v>
      </c>
      <c r="E730" s="43">
        <f>SmtRes!DO156*SmtRes!AT156</f>
        <v>0.35</v>
      </c>
      <c r="F730" s="43">
        <f>ROUND(1.15*1.2,7)</f>
        <v>1.38</v>
      </c>
      <c r="G730" s="43">
        <f>SmtRes!DO156*SmtRes!CX156</f>
        <v>8.6940000000000008</v>
      </c>
      <c r="H730" s="45"/>
      <c r="I730" s="44"/>
      <c r="J730" s="45">
        <f>ROUND(SmtRes!AG156/SmtRes!DO156, 2)</f>
        <v>477.98</v>
      </c>
      <c r="K730" s="44"/>
      <c r="L730" s="45">
        <f>SmtRes!DH156</f>
        <v>4155.5600000000004</v>
      </c>
      <c r="CE730">
        <v>1</v>
      </c>
    </row>
    <row r="731" spans="1:83" ht="28.5" x14ac:dyDescent="0.2">
      <c r="A731" s="41"/>
      <c r="B731" s="41" t="s">
        <v>593</v>
      </c>
      <c r="C731" s="41" t="s">
        <v>595</v>
      </c>
      <c r="D731" s="42" t="s">
        <v>463</v>
      </c>
      <c r="E731" s="43">
        <v>0.06</v>
      </c>
      <c r="F731" s="43">
        <f>ROUND(1.15*1.2,7)</f>
        <v>1.38</v>
      </c>
      <c r="G731" s="43">
        <f>SmtRes!CX157</f>
        <v>1.4903999999999999</v>
      </c>
      <c r="H731" s="45"/>
      <c r="I731" s="44"/>
      <c r="J731" s="45">
        <f>SmtRes!CZ157</f>
        <v>544.70000000000005</v>
      </c>
      <c r="K731" s="44"/>
      <c r="L731" s="45">
        <f>SmtRes!DG157</f>
        <v>811.82</v>
      </c>
    </row>
    <row r="732" spans="1:83" ht="28.5" x14ac:dyDescent="0.2">
      <c r="A732" s="41"/>
      <c r="B732" s="41" t="s">
        <v>592</v>
      </c>
      <c r="C732" s="50" t="s">
        <v>798</v>
      </c>
      <c r="D732" s="51" t="s">
        <v>581</v>
      </c>
      <c r="E732" s="52">
        <f>SmtRes!DO157*SmtRes!AT157</f>
        <v>0.06</v>
      </c>
      <c r="F732" s="52">
        <f>ROUND(1.15*1.2,7)</f>
        <v>1.38</v>
      </c>
      <c r="G732" s="52">
        <f>SmtRes!DO157*SmtRes!CX157</f>
        <v>1.4903999999999999</v>
      </c>
      <c r="H732" s="53"/>
      <c r="I732" s="54"/>
      <c r="J732" s="53">
        <f>ROUND(SmtRes!AG157/SmtRes!DO157, 2)</f>
        <v>477.98</v>
      </c>
      <c r="K732" s="54"/>
      <c r="L732" s="53">
        <f>SmtRes!DH157</f>
        <v>712.38</v>
      </c>
      <c r="CE732">
        <v>1</v>
      </c>
    </row>
    <row r="733" spans="1:83" ht="15" x14ac:dyDescent="0.2">
      <c r="A733" s="41"/>
      <c r="B733" s="41"/>
      <c r="C733" s="56" t="s">
        <v>800</v>
      </c>
      <c r="D733" s="42"/>
      <c r="E733" s="43"/>
      <c r="F733" s="43"/>
      <c r="G733" s="43"/>
      <c r="H733" s="45"/>
      <c r="I733" s="44"/>
      <c r="J733" s="45"/>
      <c r="K733" s="44"/>
      <c r="L733" s="45">
        <f>L725+L727+L728</f>
        <v>22643.730000000003</v>
      </c>
    </row>
    <row r="734" spans="1:83" ht="14.25" x14ac:dyDescent="0.2">
      <c r="A734" s="41"/>
      <c r="B734" s="41"/>
      <c r="C734" s="41" t="s">
        <v>801</v>
      </c>
      <c r="D734" s="42"/>
      <c r="E734" s="43"/>
      <c r="F734" s="43"/>
      <c r="G734" s="43"/>
      <c r="H734" s="45"/>
      <c r="I734" s="44"/>
      <c r="J734" s="45"/>
      <c r="K734" s="44"/>
      <c r="L734" s="45">
        <f>SUM(AR724:AR737)+SUM(AS724:AS737)+SUM(AT724:AT737)+SUM(AU724:AU737)+SUM(AV724:AV737)</f>
        <v>18033.68</v>
      </c>
    </row>
    <row r="735" spans="1:83" ht="14.25" x14ac:dyDescent="0.2">
      <c r="A735" s="41"/>
      <c r="B735" s="41" t="s">
        <v>29</v>
      </c>
      <c r="C735" s="41" t="s">
        <v>802</v>
      </c>
      <c r="D735" s="42" t="s">
        <v>715</v>
      </c>
      <c r="E735" s="43">
        <f>Source!BZ171</f>
        <v>103</v>
      </c>
      <c r="F735" s="43"/>
      <c r="G735" s="43">
        <f>Source!AT171</f>
        <v>103</v>
      </c>
      <c r="H735" s="45"/>
      <c r="I735" s="44"/>
      <c r="J735" s="45"/>
      <c r="K735" s="44"/>
      <c r="L735" s="45">
        <f>SUM(AZ724:AZ737)</f>
        <v>18574.689999999999</v>
      </c>
    </row>
    <row r="736" spans="1:83" ht="14.25" x14ac:dyDescent="0.2">
      <c r="A736" s="50"/>
      <c r="B736" s="50" t="s">
        <v>30</v>
      </c>
      <c r="C736" s="50" t="s">
        <v>803</v>
      </c>
      <c r="D736" s="51" t="s">
        <v>715</v>
      </c>
      <c r="E736" s="52">
        <f>Source!CA171</f>
        <v>60</v>
      </c>
      <c r="F736" s="52"/>
      <c r="G736" s="52">
        <f>Source!AU171</f>
        <v>60</v>
      </c>
      <c r="H736" s="53"/>
      <c r="I736" s="54"/>
      <c r="J736" s="53"/>
      <c r="K736" s="54"/>
      <c r="L736" s="53">
        <f>SUM(BA724:BA737)</f>
        <v>10820.21</v>
      </c>
    </row>
    <row r="737" spans="1:83" ht="15" x14ac:dyDescent="0.2">
      <c r="C737" s="85" t="s">
        <v>804</v>
      </c>
      <c r="D737" s="85"/>
      <c r="E737" s="85"/>
      <c r="F737" s="85"/>
      <c r="G737" s="85"/>
      <c r="H737" s="85"/>
      <c r="I737" s="86">
        <f>K737/E724</f>
        <v>2891.0349999999999</v>
      </c>
      <c r="J737" s="86"/>
      <c r="K737" s="86">
        <f>L725+L727+L735+L736+L728</f>
        <v>52038.63</v>
      </c>
      <c r="L737" s="86"/>
      <c r="AD737">
        <f>ROUND((Source!AT171/100)*((ROUND(SUMIF(SmtRes!AQ154:'SmtRes'!AQ157,"=1",SmtRes!AD154:'SmtRes'!AD157)*Source!I171, 2)+ROUND(SUMIF(SmtRes!AQ154:'SmtRes'!AQ157,"=1",SmtRes!AC154:'SmtRes'!AC157)*Source!I171, 2))), 2)</f>
        <v>25460.98</v>
      </c>
      <c r="AE737">
        <f>ROUND((Source!AU171/100)*((ROUND(SUMIF(SmtRes!AQ154:'SmtRes'!AQ157,"=1",SmtRes!AD154:'SmtRes'!AD157)*Source!I171, 2)+ROUND(SUMIF(SmtRes!AQ154:'SmtRes'!AQ157,"=1",SmtRes!AC154:'SmtRes'!AC157)*Source!I171, 2))), 2)</f>
        <v>14831.64</v>
      </c>
      <c r="AN737" s="55">
        <f>L725+L727+L735+L736+L728</f>
        <v>52038.63</v>
      </c>
      <c r="AO737" s="55">
        <f>L727</f>
        <v>4610.0499999999993</v>
      </c>
      <c r="AQ737" t="s">
        <v>805</v>
      </c>
      <c r="AR737" s="55">
        <f>L725</f>
        <v>13165.74</v>
      </c>
      <c r="AT737" s="55">
        <f>L728</f>
        <v>4867.9400000000005</v>
      </c>
      <c r="AV737" t="s">
        <v>805</v>
      </c>
      <c r="AW737">
        <f>0</f>
        <v>0</v>
      </c>
      <c r="AZ737">
        <f>Source!X171</f>
        <v>18574.689999999999</v>
      </c>
      <c r="BA737">
        <f>Source!Y171</f>
        <v>10820.21</v>
      </c>
      <c r="CD737">
        <v>1</v>
      </c>
    </row>
    <row r="738" spans="1:83" ht="79.5" x14ac:dyDescent="0.2">
      <c r="A738" s="39" t="s">
        <v>324</v>
      </c>
      <c r="B738" s="41" t="s">
        <v>833</v>
      </c>
      <c r="C738" s="41" t="s">
        <v>901</v>
      </c>
      <c r="D738" s="42" t="str">
        <f>Source!H172</f>
        <v>ШТ</v>
      </c>
      <c r="E738" s="43">
        <f>Source!K172</f>
        <v>-18</v>
      </c>
      <c r="F738" s="43"/>
      <c r="G738" s="43">
        <f>Source!I172</f>
        <v>-18</v>
      </c>
      <c r="H738" s="45"/>
      <c r="I738" s="44"/>
      <c r="J738" s="45"/>
      <c r="K738" s="44"/>
      <c r="L738" s="45"/>
    </row>
    <row r="739" spans="1:83" ht="15" x14ac:dyDescent="0.2">
      <c r="A739" s="40"/>
      <c r="B739" s="43">
        <v>1</v>
      </c>
      <c r="C739" s="40" t="s">
        <v>795</v>
      </c>
      <c r="D739" s="42" t="s">
        <v>581</v>
      </c>
      <c r="E739" s="48"/>
      <c r="F739" s="43"/>
      <c r="G739" s="48">
        <f>Source!U172</f>
        <v>-3.726</v>
      </c>
      <c r="H739" s="43"/>
      <c r="I739" s="43"/>
      <c r="J739" s="43"/>
      <c r="K739" s="43"/>
      <c r="L739" s="49">
        <f>SUM(L740:L740)-SUMIF(CE740:CE740, 1, L740:L740)</f>
        <v>-1528.44</v>
      </c>
    </row>
    <row r="740" spans="1:83" ht="28.5" x14ac:dyDescent="0.2">
      <c r="A740" s="41"/>
      <c r="B740" s="41" t="s">
        <v>624</v>
      </c>
      <c r="C740" s="41" t="s">
        <v>625</v>
      </c>
      <c r="D740" s="42" t="s">
        <v>581</v>
      </c>
      <c r="E740" s="43">
        <v>0.15</v>
      </c>
      <c r="F740" s="43">
        <f>ROUND(1.15*1.2,7)</f>
        <v>1.38</v>
      </c>
      <c r="G740" s="43">
        <f>SmtRes!CX158</f>
        <v>-3.726</v>
      </c>
      <c r="H740" s="45"/>
      <c r="I740" s="44"/>
      <c r="J740" s="45">
        <f>SmtRes!CZ158</f>
        <v>410.21</v>
      </c>
      <c r="K740" s="44"/>
      <c r="L740" s="45">
        <f>SmtRes!DI158</f>
        <v>-1528.44</v>
      </c>
    </row>
    <row r="741" spans="1:83" ht="15" x14ac:dyDescent="0.2">
      <c r="A741" s="40"/>
      <c r="B741" s="43">
        <v>2</v>
      </c>
      <c r="C741" s="40" t="s">
        <v>796</v>
      </c>
      <c r="D741" s="42"/>
      <c r="E741" s="48"/>
      <c r="F741" s="43"/>
      <c r="G741" s="48"/>
      <c r="H741" s="43"/>
      <c r="I741" s="43"/>
      <c r="J741" s="43"/>
      <c r="K741" s="43"/>
      <c r="L741" s="49">
        <f>SUM(L742:L746)-SUMIF(CE742:CE746, 1, L742:L746)</f>
        <v>-894.95</v>
      </c>
    </row>
    <row r="742" spans="1:83" ht="15" x14ac:dyDescent="0.2">
      <c r="A742" s="40"/>
      <c r="B742" s="43"/>
      <c r="C742" s="40" t="s">
        <v>799</v>
      </c>
      <c r="D742" s="42" t="s">
        <v>581</v>
      </c>
      <c r="E742" s="48"/>
      <c r="F742" s="43"/>
      <c r="G742" s="48">
        <f>Source!V172</f>
        <v>-1.9871999999999999</v>
      </c>
      <c r="H742" s="43"/>
      <c r="I742" s="43"/>
      <c r="J742" s="43"/>
      <c r="K742" s="43"/>
      <c r="L742" s="49">
        <f>SUMIF(CE743:CE746, 1, L743:L746)</f>
        <v>-949.84</v>
      </c>
      <c r="CE742">
        <v>1</v>
      </c>
    </row>
    <row r="743" spans="1:83" ht="28.5" x14ac:dyDescent="0.2">
      <c r="A743" s="41"/>
      <c r="B743" s="41" t="s">
        <v>589</v>
      </c>
      <c r="C743" s="41" t="s">
        <v>591</v>
      </c>
      <c r="D743" s="42" t="s">
        <v>463</v>
      </c>
      <c r="E743" s="43">
        <v>7.0000000000000007E-2</v>
      </c>
      <c r="F743" s="43">
        <f>ROUND(1.15*1.2,7)</f>
        <v>1.38</v>
      </c>
      <c r="G743" s="43">
        <f>SmtRes!CX160</f>
        <v>-1.7387999999999999</v>
      </c>
      <c r="H743" s="45">
        <f>SmtRes!CZ160</f>
        <v>346.73</v>
      </c>
      <c r="I743" s="44">
        <f>SmtRes!AJ160</f>
        <v>1.26</v>
      </c>
      <c r="J743" s="45">
        <f>ROUND(H743*I743, 2)</f>
        <v>436.88</v>
      </c>
      <c r="K743" s="44"/>
      <c r="L743" s="45">
        <f>SmtRes!DG160</f>
        <v>-759.65</v>
      </c>
    </row>
    <row r="744" spans="1:83" ht="28.5" x14ac:dyDescent="0.2">
      <c r="A744" s="41"/>
      <c r="B744" s="41" t="s">
        <v>592</v>
      </c>
      <c r="C744" s="41" t="s">
        <v>798</v>
      </c>
      <c r="D744" s="42" t="s">
        <v>581</v>
      </c>
      <c r="E744" s="43">
        <f>SmtRes!DO160*SmtRes!AT160</f>
        <v>7.0000000000000007E-2</v>
      </c>
      <c r="F744" s="43">
        <f>ROUND(1.15*1.2,7)</f>
        <v>1.38</v>
      </c>
      <c r="G744" s="43">
        <f>SmtRes!DO160*SmtRes!CX160</f>
        <v>-1.7387999999999999</v>
      </c>
      <c r="H744" s="45"/>
      <c r="I744" s="44"/>
      <c r="J744" s="45">
        <f>ROUND(SmtRes!AG160/SmtRes!DO160, 2)</f>
        <v>477.98</v>
      </c>
      <c r="K744" s="44"/>
      <c r="L744" s="45">
        <f>SmtRes!DH160</f>
        <v>-831.11</v>
      </c>
      <c r="CE744">
        <v>1</v>
      </c>
    </row>
    <row r="745" spans="1:83" ht="28.5" x14ac:dyDescent="0.2">
      <c r="A745" s="41"/>
      <c r="B745" s="41" t="s">
        <v>593</v>
      </c>
      <c r="C745" s="41" t="s">
        <v>595</v>
      </c>
      <c r="D745" s="42" t="s">
        <v>463</v>
      </c>
      <c r="E745" s="43">
        <v>0.01</v>
      </c>
      <c r="F745" s="43">
        <f>ROUND(1.15*1.2,7)</f>
        <v>1.38</v>
      </c>
      <c r="G745" s="43">
        <f>SmtRes!CX161</f>
        <v>-0.24840000000000001</v>
      </c>
      <c r="H745" s="45"/>
      <c r="I745" s="44"/>
      <c r="J745" s="45">
        <f>SmtRes!CZ161</f>
        <v>544.70000000000005</v>
      </c>
      <c r="K745" s="44"/>
      <c r="L745" s="45">
        <f>SmtRes!DG161</f>
        <v>-135.30000000000001</v>
      </c>
    </row>
    <row r="746" spans="1:83" ht="28.5" x14ac:dyDescent="0.2">
      <c r="A746" s="41"/>
      <c r="B746" s="41" t="s">
        <v>592</v>
      </c>
      <c r="C746" s="50" t="s">
        <v>798</v>
      </c>
      <c r="D746" s="51" t="s">
        <v>581</v>
      </c>
      <c r="E746" s="52">
        <f>SmtRes!DO161*SmtRes!AT161</f>
        <v>0.01</v>
      </c>
      <c r="F746" s="52">
        <f>ROUND(1.15*1.2,7)</f>
        <v>1.38</v>
      </c>
      <c r="G746" s="52">
        <f>SmtRes!DO161*SmtRes!CX161</f>
        <v>-0.24840000000000001</v>
      </c>
      <c r="H746" s="53"/>
      <c r="I746" s="54"/>
      <c r="J746" s="53">
        <f>ROUND(SmtRes!AG161/SmtRes!DO161, 2)</f>
        <v>477.98</v>
      </c>
      <c r="K746" s="54"/>
      <c r="L746" s="53">
        <f>SmtRes!DH161</f>
        <v>-118.73</v>
      </c>
      <c r="CE746">
        <v>1</v>
      </c>
    </row>
    <row r="747" spans="1:83" ht="15" x14ac:dyDescent="0.2">
      <c r="A747" s="41"/>
      <c r="B747" s="41"/>
      <c r="C747" s="56" t="s">
        <v>800</v>
      </c>
      <c r="D747" s="42"/>
      <c r="E747" s="43"/>
      <c r="F747" s="43"/>
      <c r="G747" s="43"/>
      <c r="H747" s="45"/>
      <c r="I747" s="44"/>
      <c r="J747" s="45"/>
      <c r="K747" s="44"/>
      <c r="L747" s="45">
        <f>L739+L741+L742</f>
        <v>-3373.2300000000005</v>
      </c>
    </row>
    <row r="748" spans="1:83" ht="14.25" x14ac:dyDescent="0.2">
      <c r="A748" s="41"/>
      <c r="B748" s="41"/>
      <c r="C748" s="41" t="s">
        <v>801</v>
      </c>
      <c r="D748" s="42"/>
      <c r="E748" s="43"/>
      <c r="F748" s="43"/>
      <c r="G748" s="43"/>
      <c r="H748" s="45"/>
      <c r="I748" s="44"/>
      <c r="J748" s="45"/>
      <c r="K748" s="44"/>
      <c r="L748" s="45">
        <f>SUM(AR738:AR751)+SUM(AS738:AS751)+SUM(AT738:AT751)+SUM(AU738:AU751)+SUM(AV738:AV751)</f>
        <v>-2478.2800000000002</v>
      </c>
    </row>
    <row r="749" spans="1:83" ht="14.25" x14ac:dyDescent="0.2">
      <c r="A749" s="41"/>
      <c r="B749" s="41" t="s">
        <v>29</v>
      </c>
      <c r="C749" s="41" t="s">
        <v>802</v>
      </c>
      <c r="D749" s="42" t="s">
        <v>715</v>
      </c>
      <c r="E749" s="43">
        <f>Source!BZ172</f>
        <v>103</v>
      </c>
      <c r="F749" s="43"/>
      <c r="G749" s="43">
        <f>Source!AT172</f>
        <v>103</v>
      </c>
      <c r="H749" s="45"/>
      <c r="I749" s="44"/>
      <c r="J749" s="45"/>
      <c r="K749" s="44"/>
      <c r="L749" s="45">
        <f>SUM(AZ738:AZ751)</f>
        <v>-2552.63</v>
      </c>
    </row>
    <row r="750" spans="1:83" ht="14.25" x14ac:dyDescent="0.2">
      <c r="A750" s="50"/>
      <c r="B750" s="50" t="s">
        <v>30</v>
      </c>
      <c r="C750" s="50" t="s">
        <v>803</v>
      </c>
      <c r="D750" s="51" t="s">
        <v>715</v>
      </c>
      <c r="E750" s="52">
        <f>Source!CA172</f>
        <v>60</v>
      </c>
      <c r="F750" s="52"/>
      <c r="G750" s="52">
        <f>Source!AU172</f>
        <v>60</v>
      </c>
      <c r="H750" s="53"/>
      <c r="I750" s="54"/>
      <c r="J750" s="53"/>
      <c r="K750" s="54"/>
      <c r="L750" s="53">
        <f>SUM(BA738:BA751)</f>
        <v>-1486.97</v>
      </c>
    </row>
    <row r="751" spans="1:83" ht="15" x14ac:dyDescent="0.2">
      <c r="C751" s="85" t="s">
        <v>804</v>
      </c>
      <c r="D751" s="85"/>
      <c r="E751" s="85"/>
      <c r="F751" s="85"/>
      <c r="G751" s="85"/>
      <c r="H751" s="85"/>
      <c r="I751" s="86">
        <f>K751/E738</f>
        <v>411.82388888888892</v>
      </c>
      <c r="J751" s="86"/>
      <c r="K751" s="86">
        <f>L739+L741+L749+L750+L742</f>
        <v>-7412.8300000000008</v>
      </c>
      <c r="L751" s="86"/>
      <c r="AD751">
        <f>ROUND((Source!AT172/100)*((ROUND(SUMIF(SmtRes!AQ158:'SmtRes'!AQ161,"=1",SmtRes!AD158:'SmtRes'!AD161)*Source!I172, 2)+ROUND(SUMIF(SmtRes!AQ158:'SmtRes'!AQ161,"=1",SmtRes!AC158:'SmtRes'!AC161)*Source!I172, 2))), 2)</f>
        <v>-25328.79</v>
      </c>
      <c r="AE751">
        <f>ROUND((Source!AU172/100)*((ROUND(SUMIF(SmtRes!AQ158:'SmtRes'!AQ161,"=1",SmtRes!AD158:'SmtRes'!AD161)*Source!I172, 2)+ROUND(SUMIF(SmtRes!AQ158:'SmtRes'!AQ161,"=1",SmtRes!AC158:'SmtRes'!AC161)*Source!I172, 2))), 2)</f>
        <v>-14754.64</v>
      </c>
      <c r="AN751" s="55">
        <f>L739+L741+L749+L750+L742</f>
        <v>-7412.8300000000008</v>
      </c>
      <c r="AO751" s="55">
        <f>L741</f>
        <v>-894.95</v>
      </c>
      <c r="AQ751" t="s">
        <v>805</v>
      </c>
      <c r="AR751" s="55">
        <f>L739</f>
        <v>-1528.44</v>
      </c>
      <c r="AT751" s="55">
        <f>L742</f>
        <v>-949.84</v>
      </c>
      <c r="AV751" t="s">
        <v>805</v>
      </c>
      <c r="AW751">
        <f>0</f>
        <v>0</v>
      </c>
      <c r="AZ751">
        <f>Source!X172</f>
        <v>-2552.63</v>
      </c>
      <c r="BA751">
        <f>Source!Y172</f>
        <v>-1486.97</v>
      </c>
      <c r="CD751">
        <v>1</v>
      </c>
    </row>
    <row r="752" spans="1:83" ht="79.5" x14ac:dyDescent="0.2">
      <c r="A752" s="39" t="s">
        <v>325</v>
      </c>
      <c r="B752" s="41" t="s">
        <v>833</v>
      </c>
      <c r="C752" s="41" t="s">
        <v>901</v>
      </c>
      <c r="D752" s="42" t="str">
        <f>Source!H173</f>
        <v>ШТ</v>
      </c>
      <c r="E752" s="43">
        <f>Source!K173</f>
        <v>-18</v>
      </c>
      <c r="F752" s="43"/>
      <c r="G752" s="43">
        <f>Source!I173</f>
        <v>-18</v>
      </c>
      <c r="H752" s="45"/>
      <c r="I752" s="44"/>
      <c r="J752" s="45"/>
      <c r="K752" s="44"/>
      <c r="L752" s="45"/>
    </row>
    <row r="753" spans="1:83" ht="15" x14ac:dyDescent="0.2">
      <c r="A753" s="40"/>
      <c r="B753" s="43">
        <v>1</v>
      </c>
      <c r="C753" s="40" t="s">
        <v>795</v>
      </c>
      <c r="D753" s="42" t="s">
        <v>581</v>
      </c>
      <c r="E753" s="48"/>
      <c r="F753" s="43"/>
      <c r="G753" s="48">
        <f>Source!U173</f>
        <v>-3.726</v>
      </c>
      <c r="H753" s="43"/>
      <c r="I753" s="43"/>
      <c r="J753" s="43"/>
      <c r="K753" s="43"/>
      <c r="L753" s="49">
        <f>SUM(L754:L754)-SUMIF(CE754:CE754, 1, L754:L754)</f>
        <v>-1528.44</v>
      </c>
    </row>
    <row r="754" spans="1:83" ht="28.5" x14ac:dyDescent="0.2">
      <c r="A754" s="41"/>
      <c r="B754" s="41" t="s">
        <v>624</v>
      </c>
      <c r="C754" s="41" t="s">
        <v>625</v>
      </c>
      <c r="D754" s="42" t="s">
        <v>581</v>
      </c>
      <c r="E754" s="43">
        <v>0.15</v>
      </c>
      <c r="F754" s="43">
        <f>ROUND(1.15*1.2,7)</f>
        <v>1.38</v>
      </c>
      <c r="G754" s="43">
        <f>SmtRes!CX162</f>
        <v>-3.726</v>
      </c>
      <c r="H754" s="45"/>
      <c r="I754" s="44"/>
      <c r="J754" s="45">
        <f>SmtRes!CZ162</f>
        <v>410.21</v>
      </c>
      <c r="K754" s="44"/>
      <c r="L754" s="45">
        <f>SmtRes!DI162</f>
        <v>-1528.44</v>
      </c>
    </row>
    <row r="755" spans="1:83" ht="15" x14ac:dyDescent="0.2">
      <c r="A755" s="40"/>
      <c r="B755" s="43">
        <v>2</v>
      </c>
      <c r="C755" s="40" t="s">
        <v>796</v>
      </c>
      <c r="D755" s="42"/>
      <c r="E755" s="48"/>
      <c r="F755" s="43"/>
      <c r="G755" s="48"/>
      <c r="H755" s="43"/>
      <c r="I755" s="43"/>
      <c r="J755" s="43"/>
      <c r="K755" s="43"/>
      <c r="L755" s="49">
        <f>SUM(L756:L760)-SUMIF(CE756:CE760, 1, L756:L760)</f>
        <v>-894.95</v>
      </c>
    </row>
    <row r="756" spans="1:83" ht="15" x14ac:dyDescent="0.2">
      <c r="A756" s="40"/>
      <c r="B756" s="43"/>
      <c r="C756" s="40" t="s">
        <v>799</v>
      </c>
      <c r="D756" s="42" t="s">
        <v>581</v>
      </c>
      <c r="E756" s="48"/>
      <c r="F756" s="43"/>
      <c r="G756" s="48">
        <f>Source!V173</f>
        <v>-1.9871999999999999</v>
      </c>
      <c r="H756" s="43"/>
      <c r="I756" s="43"/>
      <c r="J756" s="43"/>
      <c r="K756" s="43"/>
      <c r="L756" s="49">
        <f>SUMIF(CE757:CE760, 1, L757:L760)</f>
        <v>-949.84</v>
      </c>
      <c r="CE756">
        <v>1</v>
      </c>
    </row>
    <row r="757" spans="1:83" ht="28.5" x14ac:dyDescent="0.2">
      <c r="A757" s="41"/>
      <c r="B757" s="41" t="s">
        <v>589</v>
      </c>
      <c r="C757" s="41" t="s">
        <v>591</v>
      </c>
      <c r="D757" s="42" t="s">
        <v>463</v>
      </c>
      <c r="E757" s="43">
        <v>7.0000000000000007E-2</v>
      </c>
      <c r="F757" s="43">
        <f>ROUND(1.15*1.2,7)</f>
        <v>1.38</v>
      </c>
      <c r="G757" s="43">
        <f>SmtRes!CX164</f>
        <v>-1.7387999999999999</v>
      </c>
      <c r="H757" s="45">
        <f>SmtRes!CZ164</f>
        <v>346.73</v>
      </c>
      <c r="I757" s="44">
        <f>SmtRes!AJ164</f>
        <v>1.26</v>
      </c>
      <c r="J757" s="45">
        <f>ROUND(H757*I757, 2)</f>
        <v>436.88</v>
      </c>
      <c r="K757" s="44"/>
      <c r="L757" s="45">
        <f>SmtRes!DG164</f>
        <v>-759.65</v>
      </c>
    </row>
    <row r="758" spans="1:83" ht="28.5" x14ac:dyDescent="0.2">
      <c r="A758" s="41"/>
      <c r="B758" s="41" t="s">
        <v>592</v>
      </c>
      <c r="C758" s="41" t="s">
        <v>798</v>
      </c>
      <c r="D758" s="42" t="s">
        <v>581</v>
      </c>
      <c r="E758" s="43">
        <f>SmtRes!DO164*SmtRes!AT164</f>
        <v>7.0000000000000007E-2</v>
      </c>
      <c r="F758" s="43">
        <f>ROUND(1.15*1.2,7)</f>
        <v>1.38</v>
      </c>
      <c r="G758" s="43">
        <f>SmtRes!DO164*SmtRes!CX164</f>
        <v>-1.7387999999999999</v>
      </c>
      <c r="H758" s="45"/>
      <c r="I758" s="44"/>
      <c r="J758" s="45">
        <f>ROUND(SmtRes!AG164/SmtRes!DO164, 2)</f>
        <v>477.98</v>
      </c>
      <c r="K758" s="44"/>
      <c r="L758" s="45">
        <f>SmtRes!DH164</f>
        <v>-831.11</v>
      </c>
      <c r="CE758">
        <v>1</v>
      </c>
    </row>
    <row r="759" spans="1:83" ht="28.5" x14ac:dyDescent="0.2">
      <c r="A759" s="41"/>
      <c r="B759" s="41" t="s">
        <v>593</v>
      </c>
      <c r="C759" s="41" t="s">
        <v>595</v>
      </c>
      <c r="D759" s="42" t="s">
        <v>463</v>
      </c>
      <c r="E759" s="43">
        <v>0.01</v>
      </c>
      <c r="F759" s="43">
        <f>ROUND(1.15*1.2,7)</f>
        <v>1.38</v>
      </c>
      <c r="G759" s="43">
        <f>SmtRes!CX165</f>
        <v>-0.24840000000000001</v>
      </c>
      <c r="H759" s="45"/>
      <c r="I759" s="44"/>
      <c r="J759" s="45">
        <f>SmtRes!CZ165</f>
        <v>544.70000000000005</v>
      </c>
      <c r="K759" s="44"/>
      <c r="L759" s="45">
        <f>SmtRes!DG165</f>
        <v>-135.30000000000001</v>
      </c>
    </row>
    <row r="760" spans="1:83" ht="28.5" x14ac:dyDescent="0.2">
      <c r="A760" s="41"/>
      <c r="B760" s="41" t="s">
        <v>592</v>
      </c>
      <c r="C760" s="50" t="s">
        <v>798</v>
      </c>
      <c r="D760" s="51" t="s">
        <v>581</v>
      </c>
      <c r="E760" s="52">
        <f>SmtRes!DO165*SmtRes!AT165</f>
        <v>0.01</v>
      </c>
      <c r="F760" s="52">
        <f>ROUND(1.15*1.2,7)</f>
        <v>1.38</v>
      </c>
      <c r="G760" s="52">
        <f>SmtRes!DO165*SmtRes!CX165</f>
        <v>-0.24840000000000001</v>
      </c>
      <c r="H760" s="53"/>
      <c r="I760" s="54"/>
      <c r="J760" s="53">
        <f>ROUND(SmtRes!AG165/SmtRes!DO165, 2)</f>
        <v>477.98</v>
      </c>
      <c r="K760" s="54"/>
      <c r="L760" s="53">
        <f>SmtRes!DH165</f>
        <v>-118.73</v>
      </c>
      <c r="CE760">
        <v>1</v>
      </c>
    </row>
    <row r="761" spans="1:83" ht="15" x14ac:dyDescent="0.2">
      <c r="A761" s="41"/>
      <c r="B761" s="41"/>
      <c r="C761" s="56" t="s">
        <v>800</v>
      </c>
      <c r="D761" s="42"/>
      <c r="E761" s="43"/>
      <c r="F761" s="43"/>
      <c r="G761" s="43"/>
      <c r="H761" s="45"/>
      <c r="I761" s="44"/>
      <c r="J761" s="45"/>
      <c r="K761" s="44"/>
      <c r="L761" s="45">
        <f>L753+L755+L756</f>
        <v>-3373.2300000000005</v>
      </c>
    </row>
    <row r="762" spans="1:83" ht="14.25" x14ac:dyDescent="0.2">
      <c r="A762" s="41"/>
      <c r="B762" s="41"/>
      <c r="C762" s="41" t="s">
        <v>801</v>
      </c>
      <c r="D762" s="42"/>
      <c r="E762" s="43"/>
      <c r="F762" s="43"/>
      <c r="G762" s="43"/>
      <c r="H762" s="45"/>
      <c r="I762" s="44"/>
      <c r="J762" s="45"/>
      <c r="K762" s="44"/>
      <c r="L762" s="45">
        <f>SUM(AR752:AR765)+SUM(AS752:AS765)+SUM(AT752:AT765)+SUM(AU752:AU765)+SUM(AV752:AV765)</f>
        <v>-2478.2800000000002</v>
      </c>
    </row>
    <row r="763" spans="1:83" ht="14.25" x14ac:dyDescent="0.2">
      <c r="A763" s="41"/>
      <c r="B763" s="41" t="s">
        <v>29</v>
      </c>
      <c r="C763" s="41" t="s">
        <v>802</v>
      </c>
      <c r="D763" s="42" t="s">
        <v>715</v>
      </c>
      <c r="E763" s="43">
        <f>Source!BZ173</f>
        <v>103</v>
      </c>
      <c r="F763" s="43"/>
      <c r="G763" s="43">
        <f>Source!AT173</f>
        <v>103</v>
      </c>
      <c r="H763" s="45"/>
      <c r="I763" s="44"/>
      <c r="J763" s="45"/>
      <c r="K763" s="44"/>
      <c r="L763" s="45">
        <f>SUM(AZ752:AZ765)</f>
        <v>-2552.63</v>
      </c>
    </row>
    <row r="764" spans="1:83" ht="14.25" x14ac:dyDescent="0.2">
      <c r="A764" s="50"/>
      <c r="B764" s="50" t="s">
        <v>30</v>
      </c>
      <c r="C764" s="50" t="s">
        <v>803</v>
      </c>
      <c r="D764" s="51" t="s">
        <v>715</v>
      </c>
      <c r="E764" s="52">
        <f>Source!CA173</f>
        <v>60</v>
      </c>
      <c r="F764" s="52"/>
      <c r="G764" s="52">
        <f>Source!AU173</f>
        <v>60</v>
      </c>
      <c r="H764" s="53"/>
      <c r="I764" s="54"/>
      <c r="J764" s="53"/>
      <c r="K764" s="54"/>
      <c r="L764" s="53">
        <f>SUM(BA752:BA765)</f>
        <v>-1486.97</v>
      </c>
    </row>
    <row r="765" spans="1:83" ht="15" x14ac:dyDescent="0.2">
      <c r="C765" s="85" t="s">
        <v>804</v>
      </c>
      <c r="D765" s="85"/>
      <c r="E765" s="85"/>
      <c r="F765" s="85"/>
      <c r="G765" s="85"/>
      <c r="H765" s="85"/>
      <c r="I765" s="86">
        <f>K765/E752</f>
        <v>411.82388888888892</v>
      </c>
      <c r="J765" s="86"/>
      <c r="K765" s="86">
        <f>L753+L755+L763+L764+L756</f>
        <v>-7412.8300000000008</v>
      </c>
      <c r="L765" s="86"/>
      <c r="AD765">
        <f>ROUND((Source!AT173/100)*((ROUND(SUMIF(SmtRes!AQ162:'SmtRes'!AQ165,"=1",SmtRes!AD162:'SmtRes'!AD165)*Source!I173, 2)+ROUND(SUMIF(SmtRes!AQ162:'SmtRes'!AQ165,"=1",SmtRes!AC162:'SmtRes'!AC165)*Source!I173, 2))), 2)</f>
        <v>-25328.79</v>
      </c>
      <c r="AE765">
        <f>ROUND((Source!AU173/100)*((ROUND(SUMIF(SmtRes!AQ162:'SmtRes'!AQ165,"=1",SmtRes!AD162:'SmtRes'!AD165)*Source!I173, 2)+ROUND(SUMIF(SmtRes!AQ162:'SmtRes'!AQ165,"=1",SmtRes!AC162:'SmtRes'!AC165)*Source!I173, 2))), 2)</f>
        <v>-14754.64</v>
      </c>
      <c r="AN765" s="55">
        <f>L753+L755+L763+L764+L756</f>
        <v>-7412.8300000000008</v>
      </c>
      <c r="AO765" s="55">
        <f>L755</f>
        <v>-894.95</v>
      </c>
      <c r="AQ765" t="s">
        <v>805</v>
      </c>
      <c r="AR765" s="55">
        <f>L753</f>
        <v>-1528.44</v>
      </c>
      <c r="AT765" s="55">
        <f>L756</f>
        <v>-949.84</v>
      </c>
      <c r="AV765" t="s">
        <v>805</v>
      </c>
      <c r="AW765">
        <f>0</f>
        <v>0</v>
      </c>
      <c r="AZ765">
        <f>Source!X173</f>
        <v>-2552.63</v>
      </c>
      <c r="BA765">
        <f>Source!Y173</f>
        <v>-1486.97</v>
      </c>
      <c r="CD765">
        <v>1</v>
      </c>
    </row>
    <row r="766" spans="1:83" ht="79.5" x14ac:dyDescent="0.2">
      <c r="A766" s="39" t="s">
        <v>326</v>
      </c>
      <c r="B766" s="41" t="s">
        <v>833</v>
      </c>
      <c r="C766" s="41" t="s">
        <v>901</v>
      </c>
      <c r="D766" s="42" t="str">
        <f>Source!H174</f>
        <v>ШТ</v>
      </c>
      <c r="E766" s="43">
        <f>Source!K174</f>
        <v>4</v>
      </c>
      <c r="F766" s="43"/>
      <c r="G766" s="43">
        <f>Source!I174</f>
        <v>4</v>
      </c>
      <c r="H766" s="45"/>
      <c r="I766" s="44"/>
      <c r="J766" s="45"/>
      <c r="K766" s="44"/>
      <c r="L766" s="45"/>
    </row>
    <row r="767" spans="1:83" ht="15" x14ac:dyDescent="0.2">
      <c r="A767" s="40"/>
      <c r="B767" s="43">
        <v>1</v>
      </c>
      <c r="C767" s="40" t="s">
        <v>795</v>
      </c>
      <c r="D767" s="42" t="s">
        <v>581</v>
      </c>
      <c r="E767" s="48"/>
      <c r="F767" s="43"/>
      <c r="G767" s="48">
        <f>Source!U174</f>
        <v>0.82799999999999996</v>
      </c>
      <c r="H767" s="43"/>
      <c r="I767" s="43"/>
      <c r="J767" s="43"/>
      <c r="K767" s="43"/>
      <c r="L767" s="49">
        <f>SUM(L768:L768)-SUMIF(CE768:CE768, 1, L768:L768)</f>
        <v>339.65</v>
      </c>
    </row>
    <row r="768" spans="1:83" ht="28.5" x14ac:dyDescent="0.2">
      <c r="A768" s="41"/>
      <c r="B768" s="41" t="s">
        <v>624</v>
      </c>
      <c r="C768" s="41" t="s">
        <v>625</v>
      </c>
      <c r="D768" s="42" t="s">
        <v>581</v>
      </c>
      <c r="E768" s="43">
        <v>0.15</v>
      </c>
      <c r="F768" s="43">
        <f>ROUND(1.15*1.2,7)</f>
        <v>1.38</v>
      </c>
      <c r="G768" s="43">
        <f>SmtRes!CX166</f>
        <v>0.82799999999999996</v>
      </c>
      <c r="H768" s="45"/>
      <c r="I768" s="44"/>
      <c r="J768" s="45">
        <f>SmtRes!CZ166</f>
        <v>410.21</v>
      </c>
      <c r="K768" s="44"/>
      <c r="L768" s="45">
        <f>SmtRes!DI166</f>
        <v>339.65</v>
      </c>
    </row>
    <row r="769" spans="1:83" ht="15" x14ac:dyDescent="0.2">
      <c r="A769" s="40"/>
      <c r="B769" s="43">
        <v>2</v>
      </c>
      <c r="C769" s="40" t="s">
        <v>796</v>
      </c>
      <c r="D769" s="42"/>
      <c r="E769" s="48"/>
      <c r="F769" s="43"/>
      <c r="G769" s="48"/>
      <c r="H769" s="43"/>
      <c r="I769" s="43"/>
      <c r="J769" s="43"/>
      <c r="K769" s="43"/>
      <c r="L769" s="49">
        <f>SUM(L770:L774)-SUMIF(CE770:CE774, 1, L770:L774)</f>
        <v>198.88</v>
      </c>
    </row>
    <row r="770" spans="1:83" ht="15" x14ac:dyDescent="0.2">
      <c r="A770" s="40"/>
      <c r="B770" s="43"/>
      <c r="C770" s="40" t="s">
        <v>799</v>
      </c>
      <c r="D770" s="42" t="s">
        <v>581</v>
      </c>
      <c r="E770" s="48"/>
      <c r="F770" s="43"/>
      <c r="G770" s="48">
        <f>Source!V174</f>
        <v>0.44159999999999999</v>
      </c>
      <c r="H770" s="43"/>
      <c r="I770" s="43"/>
      <c r="J770" s="43"/>
      <c r="K770" s="43"/>
      <c r="L770" s="49">
        <f>SUMIF(CE771:CE774, 1, L771:L774)</f>
        <v>211.07</v>
      </c>
      <c r="CE770">
        <v>1</v>
      </c>
    </row>
    <row r="771" spans="1:83" ht="28.5" x14ac:dyDescent="0.2">
      <c r="A771" s="41"/>
      <c r="B771" s="41" t="s">
        <v>589</v>
      </c>
      <c r="C771" s="41" t="s">
        <v>591</v>
      </c>
      <c r="D771" s="42" t="s">
        <v>463</v>
      </c>
      <c r="E771" s="43">
        <v>7.0000000000000007E-2</v>
      </c>
      <c r="F771" s="43">
        <f>ROUND(1.15*1.2,7)</f>
        <v>1.38</v>
      </c>
      <c r="G771" s="43">
        <f>SmtRes!CX168</f>
        <v>0.38640000000000002</v>
      </c>
      <c r="H771" s="45">
        <f>SmtRes!CZ168</f>
        <v>346.73</v>
      </c>
      <c r="I771" s="44">
        <f>SmtRes!AJ168</f>
        <v>1.26</v>
      </c>
      <c r="J771" s="45">
        <f>ROUND(H771*I771, 2)</f>
        <v>436.88</v>
      </c>
      <c r="K771" s="44"/>
      <c r="L771" s="45">
        <f>SmtRes!DG168</f>
        <v>168.81</v>
      </c>
    </row>
    <row r="772" spans="1:83" ht="28.5" x14ac:dyDescent="0.2">
      <c r="A772" s="41"/>
      <c r="B772" s="41" t="s">
        <v>592</v>
      </c>
      <c r="C772" s="41" t="s">
        <v>798</v>
      </c>
      <c r="D772" s="42" t="s">
        <v>581</v>
      </c>
      <c r="E772" s="43">
        <f>SmtRes!DO168*SmtRes!AT168</f>
        <v>7.0000000000000007E-2</v>
      </c>
      <c r="F772" s="43">
        <f>ROUND(1.15*1.2,7)</f>
        <v>1.38</v>
      </c>
      <c r="G772" s="43">
        <f>SmtRes!DO168*SmtRes!CX168</f>
        <v>0.38640000000000002</v>
      </c>
      <c r="H772" s="45"/>
      <c r="I772" s="44"/>
      <c r="J772" s="45">
        <f>ROUND(SmtRes!AG168/SmtRes!DO168, 2)</f>
        <v>477.98</v>
      </c>
      <c r="K772" s="44"/>
      <c r="L772" s="45">
        <f>SmtRes!DH168</f>
        <v>184.69</v>
      </c>
      <c r="CE772">
        <v>1</v>
      </c>
    </row>
    <row r="773" spans="1:83" ht="28.5" x14ac:dyDescent="0.2">
      <c r="A773" s="41"/>
      <c r="B773" s="41" t="s">
        <v>593</v>
      </c>
      <c r="C773" s="41" t="s">
        <v>595</v>
      </c>
      <c r="D773" s="42" t="s">
        <v>463</v>
      </c>
      <c r="E773" s="43">
        <v>0.01</v>
      </c>
      <c r="F773" s="43">
        <f>ROUND(1.15*1.2,7)</f>
        <v>1.38</v>
      </c>
      <c r="G773" s="43">
        <f>SmtRes!CX169</f>
        <v>5.5199999999999999E-2</v>
      </c>
      <c r="H773" s="45"/>
      <c r="I773" s="44"/>
      <c r="J773" s="45">
        <f>SmtRes!CZ169</f>
        <v>544.70000000000005</v>
      </c>
      <c r="K773" s="44"/>
      <c r="L773" s="45">
        <f>SmtRes!DG169</f>
        <v>30.07</v>
      </c>
    </row>
    <row r="774" spans="1:83" ht="28.5" x14ac:dyDescent="0.2">
      <c r="A774" s="41"/>
      <c r="B774" s="41" t="s">
        <v>592</v>
      </c>
      <c r="C774" s="50" t="s">
        <v>798</v>
      </c>
      <c r="D774" s="51" t="s">
        <v>581</v>
      </c>
      <c r="E774" s="52">
        <f>SmtRes!DO169*SmtRes!AT169</f>
        <v>0.01</v>
      </c>
      <c r="F774" s="52">
        <f>ROUND(1.15*1.2,7)</f>
        <v>1.38</v>
      </c>
      <c r="G774" s="52">
        <f>SmtRes!DO169*SmtRes!CX169</f>
        <v>5.5199999999999999E-2</v>
      </c>
      <c r="H774" s="53"/>
      <c r="I774" s="54"/>
      <c r="J774" s="53">
        <f>ROUND(SmtRes!AG169/SmtRes!DO169, 2)</f>
        <v>477.98</v>
      </c>
      <c r="K774" s="54"/>
      <c r="L774" s="53">
        <f>SmtRes!DH169</f>
        <v>26.38</v>
      </c>
      <c r="CE774">
        <v>1</v>
      </c>
    </row>
    <row r="775" spans="1:83" ht="15" x14ac:dyDescent="0.2">
      <c r="A775" s="41"/>
      <c r="B775" s="41"/>
      <c r="C775" s="56" t="s">
        <v>800</v>
      </c>
      <c r="D775" s="42"/>
      <c r="E775" s="43"/>
      <c r="F775" s="43"/>
      <c r="G775" s="43"/>
      <c r="H775" s="45"/>
      <c r="I775" s="44"/>
      <c r="J775" s="45"/>
      <c r="K775" s="44"/>
      <c r="L775" s="45">
        <f>L767+L769+L770</f>
        <v>749.59999999999991</v>
      </c>
    </row>
    <row r="776" spans="1:83" ht="14.25" x14ac:dyDescent="0.2">
      <c r="A776" s="41"/>
      <c r="B776" s="41"/>
      <c r="C776" s="41" t="s">
        <v>801</v>
      </c>
      <c r="D776" s="42"/>
      <c r="E776" s="43"/>
      <c r="F776" s="43"/>
      <c r="G776" s="43"/>
      <c r="H776" s="45"/>
      <c r="I776" s="44"/>
      <c r="J776" s="45"/>
      <c r="K776" s="44"/>
      <c r="L776" s="45">
        <f>SUM(AR766:AR779)+SUM(AS766:AS779)+SUM(AT766:AT779)+SUM(AU766:AU779)+SUM(AV766:AV779)</f>
        <v>550.72</v>
      </c>
    </row>
    <row r="777" spans="1:83" ht="14.25" x14ac:dyDescent="0.2">
      <c r="A777" s="41"/>
      <c r="B777" s="41" t="s">
        <v>29</v>
      </c>
      <c r="C777" s="41" t="s">
        <v>802</v>
      </c>
      <c r="D777" s="42" t="s">
        <v>715</v>
      </c>
      <c r="E777" s="43">
        <f>Source!BZ174</f>
        <v>103</v>
      </c>
      <c r="F777" s="43"/>
      <c r="G777" s="43">
        <f>Source!AT174</f>
        <v>103</v>
      </c>
      <c r="H777" s="45"/>
      <c r="I777" s="44"/>
      <c r="J777" s="45"/>
      <c r="K777" s="44"/>
      <c r="L777" s="45">
        <f>SUM(AZ766:AZ779)</f>
        <v>567.24</v>
      </c>
    </row>
    <row r="778" spans="1:83" ht="14.25" x14ac:dyDescent="0.2">
      <c r="A778" s="50"/>
      <c r="B778" s="50" t="s">
        <v>30</v>
      </c>
      <c r="C778" s="50" t="s">
        <v>803</v>
      </c>
      <c r="D778" s="51" t="s">
        <v>715</v>
      </c>
      <c r="E778" s="52">
        <f>Source!CA174</f>
        <v>60</v>
      </c>
      <c r="F778" s="52"/>
      <c r="G778" s="52">
        <f>Source!AU174</f>
        <v>60</v>
      </c>
      <c r="H778" s="53"/>
      <c r="I778" s="54"/>
      <c r="J778" s="53"/>
      <c r="K778" s="54"/>
      <c r="L778" s="53">
        <f>SUM(BA766:BA779)</f>
        <v>330.43</v>
      </c>
    </row>
    <row r="779" spans="1:83" ht="15" x14ac:dyDescent="0.2">
      <c r="C779" s="85" t="s">
        <v>804</v>
      </c>
      <c r="D779" s="85"/>
      <c r="E779" s="85"/>
      <c r="F779" s="85"/>
      <c r="G779" s="85"/>
      <c r="H779" s="85"/>
      <c r="I779" s="86">
        <f>K779/E766</f>
        <v>411.8175</v>
      </c>
      <c r="J779" s="86"/>
      <c r="K779" s="86">
        <f>L767+L769+L777+L778+L770</f>
        <v>1647.27</v>
      </c>
      <c r="L779" s="86"/>
      <c r="AD779">
        <f>ROUND((Source!AT174/100)*((ROUND(SUMIF(SmtRes!AQ166:'SmtRes'!AQ169,"=1",SmtRes!AD166:'SmtRes'!AD169)*Source!I174, 2)+ROUND(SUMIF(SmtRes!AQ166:'SmtRes'!AQ169,"=1",SmtRes!AC166:'SmtRes'!AC169)*Source!I174, 2))), 2)</f>
        <v>5628.62</v>
      </c>
      <c r="AE779">
        <f>ROUND((Source!AU174/100)*((ROUND(SUMIF(SmtRes!AQ166:'SmtRes'!AQ169,"=1",SmtRes!AD166:'SmtRes'!AD169)*Source!I174, 2)+ROUND(SUMIF(SmtRes!AQ166:'SmtRes'!AQ169,"=1",SmtRes!AC166:'SmtRes'!AC169)*Source!I174, 2))), 2)</f>
        <v>3278.81</v>
      </c>
      <c r="AN779" s="55">
        <f>L767+L769+L777+L778+L770</f>
        <v>1647.27</v>
      </c>
      <c r="AO779" s="55">
        <f>L769</f>
        <v>198.88</v>
      </c>
      <c r="AQ779" t="s">
        <v>805</v>
      </c>
      <c r="AR779" s="55">
        <f>L767</f>
        <v>339.65</v>
      </c>
      <c r="AT779" s="55">
        <f>L770</f>
        <v>211.07</v>
      </c>
      <c r="AV779" t="s">
        <v>805</v>
      </c>
      <c r="AW779">
        <f>0</f>
        <v>0</v>
      </c>
      <c r="AZ779">
        <f>Source!X174</f>
        <v>567.24</v>
      </c>
      <c r="BA779">
        <f>Source!Y174</f>
        <v>330.43</v>
      </c>
      <c r="CD779">
        <v>1</v>
      </c>
    </row>
    <row r="780" spans="1:83" ht="79.5" x14ac:dyDescent="0.2">
      <c r="A780" s="39" t="s">
        <v>327</v>
      </c>
      <c r="B780" s="41" t="s">
        <v>831</v>
      </c>
      <c r="C780" s="41" t="s">
        <v>900</v>
      </c>
      <c r="D780" s="42" t="str">
        <f>Source!H175</f>
        <v>ШТ</v>
      </c>
      <c r="E780" s="43">
        <f>Source!K175</f>
        <v>5</v>
      </c>
      <c r="F780" s="43"/>
      <c r="G780" s="43">
        <f>Source!I175</f>
        <v>5</v>
      </c>
      <c r="H780" s="45"/>
      <c r="I780" s="44"/>
      <c r="J780" s="45"/>
      <c r="K780" s="44"/>
      <c r="L780" s="45"/>
    </row>
    <row r="781" spans="1:83" ht="15" x14ac:dyDescent="0.2">
      <c r="A781" s="40"/>
      <c r="B781" s="43">
        <v>1</v>
      </c>
      <c r="C781" s="40" t="s">
        <v>795</v>
      </c>
      <c r="D781" s="42" t="s">
        <v>581</v>
      </c>
      <c r="E781" s="48"/>
      <c r="F781" s="43"/>
      <c r="G781" s="48">
        <f>Source!U175</f>
        <v>8.7629999999999999</v>
      </c>
      <c r="H781" s="43"/>
      <c r="I781" s="43"/>
      <c r="J781" s="43"/>
      <c r="K781" s="43"/>
      <c r="L781" s="49">
        <f>SUM(L782:L782)-SUMIF(CE782:CE782, 1, L782:L782)</f>
        <v>3657.15</v>
      </c>
    </row>
    <row r="782" spans="1:83" ht="28.5" x14ac:dyDescent="0.2">
      <c r="A782" s="41"/>
      <c r="B782" s="41" t="s">
        <v>622</v>
      </c>
      <c r="C782" s="41" t="s">
        <v>623</v>
      </c>
      <c r="D782" s="42" t="s">
        <v>581</v>
      </c>
      <c r="E782" s="43">
        <v>1.27</v>
      </c>
      <c r="F782" s="43">
        <f>ROUND(1.15*1.2,7)</f>
        <v>1.38</v>
      </c>
      <c r="G782" s="43">
        <f>SmtRes!CX170</f>
        <v>8.7629999999999999</v>
      </c>
      <c r="H782" s="45"/>
      <c r="I782" s="44"/>
      <c r="J782" s="45">
        <f>SmtRes!CZ170</f>
        <v>417.34</v>
      </c>
      <c r="K782" s="44"/>
      <c r="L782" s="45">
        <f>SmtRes!DI170</f>
        <v>3657.15</v>
      </c>
    </row>
    <row r="783" spans="1:83" ht="15" x14ac:dyDescent="0.2">
      <c r="A783" s="40"/>
      <c r="B783" s="43">
        <v>2</v>
      </c>
      <c r="C783" s="40" t="s">
        <v>796</v>
      </c>
      <c r="D783" s="42"/>
      <c r="E783" s="48"/>
      <c r="F783" s="43"/>
      <c r="G783" s="48"/>
      <c r="H783" s="43"/>
      <c r="I783" s="43"/>
      <c r="J783" s="43"/>
      <c r="K783" s="43"/>
      <c r="L783" s="49">
        <f>SUM(L784:L788)-SUMIF(CE784:CE788, 1, L784:L788)</f>
        <v>1280.58</v>
      </c>
    </row>
    <row r="784" spans="1:83" ht="15" x14ac:dyDescent="0.2">
      <c r="A784" s="40"/>
      <c r="B784" s="43"/>
      <c r="C784" s="40" t="s">
        <v>799</v>
      </c>
      <c r="D784" s="42" t="s">
        <v>581</v>
      </c>
      <c r="E784" s="48"/>
      <c r="F784" s="43"/>
      <c r="G784" s="48">
        <f>Source!V175</f>
        <v>2.8290000000000002</v>
      </c>
      <c r="H784" s="43"/>
      <c r="I784" s="43"/>
      <c r="J784" s="43"/>
      <c r="K784" s="43"/>
      <c r="L784" s="49">
        <f>SUMIF(CE785:CE788, 1, L785:L788)</f>
        <v>1352.1999999999998</v>
      </c>
      <c r="CE784">
        <v>1</v>
      </c>
    </row>
    <row r="785" spans="1:83" ht="28.5" x14ac:dyDescent="0.2">
      <c r="A785" s="41"/>
      <c r="B785" s="41" t="s">
        <v>589</v>
      </c>
      <c r="C785" s="41" t="s">
        <v>591</v>
      </c>
      <c r="D785" s="42" t="s">
        <v>463</v>
      </c>
      <c r="E785" s="43">
        <v>0.35</v>
      </c>
      <c r="F785" s="43">
        <f>ROUND(1.15*1.2,7)</f>
        <v>1.38</v>
      </c>
      <c r="G785" s="43">
        <f>SmtRes!CX172</f>
        <v>2.415</v>
      </c>
      <c r="H785" s="45">
        <f>SmtRes!CZ172</f>
        <v>346.73</v>
      </c>
      <c r="I785" s="44">
        <f>SmtRes!AJ172</f>
        <v>1.26</v>
      </c>
      <c r="J785" s="45">
        <f>ROUND(H785*I785, 2)</f>
        <v>436.88</v>
      </c>
      <c r="K785" s="44"/>
      <c r="L785" s="45">
        <f>SmtRes!DG172</f>
        <v>1055.07</v>
      </c>
    </row>
    <row r="786" spans="1:83" ht="28.5" x14ac:dyDescent="0.2">
      <c r="A786" s="41"/>
      <c r="B786" s="41" t="s">
        <v>592</v>
      </c>
      <c r="C786" s="41" t="s">
        <v>798</v>
      </c>
      <c r="D786" s="42" t="s">
        <v>581</v>
      </c>
      <c r="E786" s="43">
        <f>SmtRes!DO172*SmtRes!AT172</f>
        <v>0.35</v>
      </c>
      <c r="F786" s="43">
        <f>ROUND(1.15*1.2,7)</f>
        <v>1.38</v>
      </c>
      <c r="G786" s="43">
        <f>SmtRes!DO172*SmtRes!CX172</f>
        <v>2.415</v>
      </c>
      <c r="H786" s="45"/>
      <c r="I786" s="44"/>
      <c r="J786" s="45">
        <f>ROUND(SmtRes!AG172/SmtRes!DO172, 2)</f>
        <v>477.98</v>
      </c>
      <c r="K786" s="44"/>
      <c r="L786" s="45">
        <f>SmtRes!DH172</f>
        <v>1154.32</v>
      </c>
      <c r="CE786">
        <v>1</v>
      </c>
    </row>
    <row r="787" spans="1:83" ht="28.5" x14ac:dyDescent="0.2">
      <c r="A787" s="41"/>
      <c r="B787" s="41" t="s">
        <v>593</v>
      </c>
      <c r="C787" s="41" t="s">
        <v>595</v>
      </c>
      <c r="D787" s="42" t="s">
        <v>463</v>
      </c>
      <c r="E787" s="43">
        <v>0.06</v>
      </c>
      <c r="F787" s="43">
        <f>ROUND(1.15*1.2,7)</f>
        <v>1.38</v>
      </c>
      <c r="G787" s="43">
        <f>SmtRes!CX173</f>
        <v>0.41399999999999998</v>
      </c>
      <c r="H787" s="45"/>
      <c r="I787" s="44"/>
      <c r="J787" s="45">
        <f>SmtRes!CZ173</f>
        <v>544.70000000000005</v>
      </c>
      <c r="K787" s="44"/>
      <c r="L787" s="45">
        <f>SmtRes!DG173</f>
        <v>225.51</v>
      </c>
    </row>
    <row r="788" spans="1:83" ht="28.5" x14ac:dyDescent="0.2">
      <c r="A788" s="41"/>
      <c r="B788" s="41" t="s">
        <v>592</v>
      </c>
      <c r="C788" s="50" t="s">
        <v>798</v>
      </c>
      <c r="D788" s="51" t="s">
        <v>581</v>
      </c>
      <c r="E788" s="52">
        <f>SmtRes!DO173*SmtRes!AT173</f>
        <v>0.06</v>
      </c>
      <c r="F788" s="52">
        <f>ROUND(1.15*1.2,7)</f>
        <v>1.38</v>
      </c>
      <c r="G788" s="52">
        <f>SmtRes!DO173*SmtRes!CX173</f>
        <v>0.41399999999999998</v>
      </c>
      <c r="H788" s="53"/>
      <c r="I788" s="54"/>
      <c r="J788" s="53">
        <f>ROUND(SmtRes!AG173/SmtRes!DO173, 2)</f>
        <v>477.98</v>
      </c>
      <c r="K788" s="54"/>
      <c r="L788" s="53">
        <f>SmtRes!DH173</f>
        <v>197.88</v>
      </c>
      <c r="CE788">
        <v>1</v>
      </c>
    </row>
    <row r="789" spans="1:83" ht="15" x14ac:dyDescent="0.2">
      <c r="A789" s="41"/>
      <c r="B789" s="41"/>
      <c r="C789" s="56" t="s">
        <v>800</v>
      </c>
      <c r="D789" s="42"/>
      <c r="E789" s="43"/>
      <c r="F789" s="43"/>
      <c r="G789" s="43"/>
      <c r="H789" s="45"/>
      <c r="I789" s="44"/>
      <c r="J789" s="45"/>
      <c r="K789" s="44"/>
      <c r="L789" s="45">
        <f>L781+L783+L784</f>
        <v>6289.9299999999994</v>
      </c>
    </row>
    <row r="790" spans="1:83" ht="14.25" x14ac:dyDescent="0.2">
      <c r="A790" s="41"/>
      <c r="B790" s="41"/>
      <c r="C790" s="41" t="s">
        <v>801</v>
      </c>
      <c r="D790" s="42"/>
      <c r="E790" s="43"/>
      <c r="F790" s="43"/>
      <c r="G790" s="43"/>
      <c r="H790" s="45"/>
      <c r="I790" s="44"/>
      <c r="J790" s="45"/>
      <c r="K790" s="44"/>
      <c r="L790" s="45">
        <f>SUM(AR780:AR793)+SUM(AS780:AS793)+SUM(AT780:AT793)+SUM(AU780:AU793)+SUM(AV780:AV793)</f>
        <v>5009.3500000000004</v>
      </c>
    </row>
    <row r="791" spans="1:83" ht="14.25" x14ac:dyDescent="0.2">
      <c r="A791" s="41"/>
      <c r="B791" s="41" t="s">
        <v>29</v>
      </c>
      <c r="C791" s="41" t="s">
        <v>802</v>
      </c>
      <c r="D791" s="42" t="s">
        <v>715</v>
      </c>
      <c r="E791" s="43">
        <f>Source!BZ175</f>
        <v>103</v>
      </c>
      <c r="F791" s="43"/>
      <c r="G791" s="43">
        <f>Source!AT175</f>
        <v>103</v>
      </c>
      <c r="H791" s="45"/>
      <c r="I791" s="44"/>
      <c r="J791" s="45"/>
      <c r="K791" s="44"/>
      <c r="L791" s="45">
        <f>SUM(AZ780:AZ793)</f>
        <v>5159.63</v>
      </c>
    </row>
    <row r="792" spans="1:83" ht="14.25" x14ac:dyDescent="0.2">
      <c r="A792" s="50"/>
      <c r="B792" s="50" t="s">
        <v>30</v>
      </c>
      <c r="C792" s="50" t="s">
        <v>803</v>
      </c>
      <c r="D792" s="51" t="s">
        <v>715</v>
      </c>
      <c r="E792" s="52">
        <f>Source!CA175</f>
        <v>60</v>
      </c>
      <c r="F792" s="52"/>
      <c r="G792" s="52">
        <f>Source!AU175</f>
        <v>60</v>
      </c>
      <c r="H792" s="53"/>
      <c r="I792" s="54"/>
      <c r="J792" s="53"/>
      <c r="K792" s="54"/>
      <c r="L792" s="53">
        <f>SUM(BA780:BA793)</f>
        <v>3005.61</v>
      </c>
    </row>
    <row r="793" spans="1:83" ht="15" x14ac:dyDescent="0.2">
      <c r="C793" s="85" t="s">
        <v>804</v>
      </c>
      <c r="D793" s="85"/>
      <c r="E793" s="85"/>
      <c r="F793" s="85"/>
      <c r="G793" s="85"/>
      <c r="H793" s="85"/>
      <c r="I793" s="86">
        <f>K793/E780</f>
        <v>2891.0340000000006</v>
      </c>
      <c r="J793" s="86"/>
      <c r="K793" s="86">
        <f>L781+L783+L791+L792+L784</f>
        <v>14455.170000000002</v>
      </c>
      <c r="L793" s="86"/>
      <c r="AD793">
        <f>ROUND((Source!AT175/100)*((ROUND(SUMIF(SmtRes!AQ170:'SmtRes'!AQ173,"=1",SmtRes!AD170:'SmtRes'!AD173)*Source!I175, 2)+ROUND(SUMIF(SmtRes!AQ170:'SmtRes'!AQ173,"=1",SmtRes!AC170:'SmtRes'!AC173)*Source!I175, 2))), 2)</f>
        <v>7072.5</v>
      </c>
      <c r="AE793">
        <f>ROUND((Source!AU175/100)*((ROUND(SUMIF(SmtRes!AQ170:'SmtRes'!AQ173,"=1",SmtRes!AD170:'SmtRes'!AD173)*Source!I175, 2)+ROUND(SUMIF(SmtRes!AQ170:'SmtRes'!AQ173,"=1",SmtRes!AC170:'SmtRes'!AC173)*Source!I175, 2))), 2)</f>
        <v>4119.8999999999996</v>
      </c>
      <c r="AN793" s="55">
        <f>L781+L783+L791+L792+L784</f>
        <v>14455.170000000002</v>
      </c>
      <c r="AO793" s="55">
        <f>L783</f>
        <v>1280.58</v>
      </c>
      <c r="AQ793" t="s">
        <v>805</v>
      </c>
      <c r="AR793" s="55">
        <f>L781</f>
        <v>3657.15</v>
      </c>
      <c r="AT793" s="55">
        <f>L784</f>
        <v>1352.1999999999998</v>
      </c>
      <c r="AV793" t="s">
        <v>805</v>
      </c>
      <c r="AW793">
        <f>0</f>
        <v>0</v>
      </c>
      <c r="AZ793">
        <f>Source!X175</f>
        <v>5159.63</v>
      </c>
      <c r="BA793">
        <f>Source!Y175</f>
        <v>3005.61</v>
      </c>
      <c r="CD793">
        <v>1</v>
      </c>
    </row>
    <row r="794" spans="1:83" ht="79.5" x14ac:dyDescent="0.2">
      <c r="A794" s="39" t="s">
        <v>328</v>
      </c>
      <c r="B794" s="41" t="s">
        <v>833</v>
      </c>
      <c r="C794" s="41" t="s">
        <v>901</v>
      </c>
      <c r="D794" s="42" t="str">
        <f>Source!H176</f>
        <v>ШТ</v>
      </c>
      <c r="E794" s="43">
        <f>Source!K176</f>
        <v>-5</v>
      </c>
      <c r="F794" s="43"/>
      <c r="G794" s="43">
        <f>Source!I176</f>
        <v>-5</v>
      </c>
      <c r="H794" s="45"/>
      <c r="I794" s="44"/>
      <c r="J794" s="45"/>
      <c r="K794" s="44"/>
      <c r="L794" s="45"/>
    </row>
    <row r="795" spans="1:83" ht="15" x14ac:dyDescent="0.2">
      <c r="A795" s="40"/>
      <c r="B795" s="43">
        <v>1</v>
      </c>
      <c r="C795" s="40" t="s">
        <v>795</v>
      </c>
      <c r="D795" s="42" t="s">
        <v>581</v>
      </c>
      <c r="E795" s="48"/>
      <c r="F795" s="43"/>
      <c r="G795" s="48">
        <f>Source!U176</f>
        <v>-1.0349999999999999</v>
      </c>
      <c r="H795" s="43"/>
      <c r="I795" s="43"/>
      <c r="J795" s="43"/>
      <c r="K795" s="43"/>
      <c r="L795" s="49">
        <f>SUM(L796:L796)-SUMIF(CE796:CE796, 1, L796:L796)</f>
        <v>-424.57</v>
      </c>
    </row>
    <row r="796" spans="1:83" ht="28.5" x14ac:dyDescent="0.2">
      <c r="A796" s="41"/>
      <c r="B796" s="41" t="s">
        <v>624</v>
      </c>
      <c r="C796" s="41" t="s">
        <v>625</v>
      </c>
      <c r="D796" s="42" t="s">
        <v>581</v>
      </c>
      <c r="E796" s="43">
        <v>0.15</v>
      </c>
      <c r="F796" s="43">
        <f>ROUND(1.15*1.2,7)</f>
        <v>1.38</v>
      </c>
      <c r="G796" s="43">
        <f>SmtRes!CX174</f>
        <v>-1.0349999999999999</v>
      </c>
      <c r="H796" s="45"/>
      <c r="I796" s="44"/>
      <c r="J796" s="45">
        <f>SmtRes!CZ174</f>
        <v>410.21</v>
      </c>
      <c r="K796" s="44"/>
      <c r="L796" s="45">
        <f>SmtRes!DI174</f>
        <v>-424.57</v>
      </c>
    </row>
    <row r="797" spans="1:83" ht="15" x14ac:dyDescent="0.2">
      <c r="A797" s="40"/>
      <c r="B797" s="43">
        <v>2</v>
      </c>
      <c r="C797" s="40" t="s">
        <v>796</v>
      </c>
      <c r="D797" s="42"/>
      <c r="E797" s="48"/>
      <c r="F797" s="43"/>
      <c r="G797" s="48"/>
      <c r="H797" s="43"/>
      <c r="I797" s="43"/>
      <c r="J797" s="43"/>
      <c r="K797" s="43"/>
      <c r="L797" s="49">
        <f>SUM(L798:L802)-SUMIF(CE798:CE802, 1, L798:L802)</f>
        <v>-248.59000000000003</v>
      </c>
    </row>
    <row r="798" spans="1:83" ht="15" x14ac:dyDescent="0.2">
      <c r="A798" s="40"/>
      <c r="B798" s="43"/>
      <c r="C798" s="40" t="s">
        <v>799</v>
      </c>
      <c r="D798" s="42" t="s">
        <v>581</v>
      </c>
      <c r="E798" s="48"/>
      <c r="F798" s="43"/>
      <c r="G798" s="48">
        <f>Source!V176</f>
        <v>-0.55200000000000005</v>
      </c>
      <c r="H798" s="43"/>
      <c r="I798" s="43"/>
      <c r="J798" s="43"/>
      <c r="K798" s="43"/>
      <c r="L798" s="49">
        <f>SUMIF(CE799:CE802, 1, L799:L802)</f>
        <v>-263.84000000000003</v>
      </c>
      <c r="CE798">
        <v>1</v>
      </c>
    </row>
    <row r="799" spans="1:83" ht="28.5" x14ac:dyDescent="0.2">
      <c r="A799" s="41"/>
      <c r="B799" s="41" t="s">
        <v>589</v>
      </c>
      <c r="C799" s="41" t="s">
        <v>591</v>
      </c>
      <c r="D799" s="42" t="s">
        <v>463</v>
      </c>
      <c r="E799" s="43">
        <v>7.0000000000000007E-2</v>
      </c>
      <c r="F799" s="43">
        <f>ROUND(1.15*1.2,7)</f>
        <v>1.38</v>
      </c>
      <c r="G799" s="43">
        <f>SmtRes!CX176</f>
        <v>-0.48299999999999998</v>
      </c>
      <c r="H799" s="45">
        <f>SmtRes!CZ176</f>
        <v>346.73</v>
      </c>
      <c r="I799" s="44">
        <f>SmtRes!AJ176</f>
        <v>1.26</v>
      </c>
      <c r="J799" s="45">
        <f>ROUND(H799*I799, 2)</f>
        <v>436.88</v>
      </c>
      <c r="K799" s="44"/>
      <c r="L799" s="45">
        <f>SmtRes!DG176</f>
        <v>-211.01</v>
      </c>
    </row>
    <row r="800" spans="1:83" ht="28.5" x14ac:dyDescent="0.2">
      <c r="A800" s="41"/>
      <c r="B800" s="41" t="s">
        <v>592</v>
      </c>
      <c r="C800" s="41" t="s">
        <v>798</v>
      </c>
      <c r="D800" s="42" t="s">
        <v>581</v>
      </c>
      <c r="E800" s="43">
        <f>SmtRes!DO176*SmtRes!AT176</f>
        <v>7.0000000000000007E-2</v>
      </c>
      <c r="F800" s="43">
        <f>ROUND(1.15*1.2,7)</f>
        <v>1.38</v>
      </c>
      <c r="G800" s="43">
        <f>SmtRes!DO176*SmtRes!CX176</f>
        <v>-0.48299999999999998</v>
      </c>
      <c r="H800" s="45"/>
      <c r="I800" s="44"/>
      <c r="J800" s="45">
        <f>ROUND(SmtRes!AG176/SmtRes!DO176, 2)</f>
        <v>477.98</v>
      </c>
      <c r="K800" s="44"/>
      <c r="L800" s="45">
        <f>SmtRes!DH176</f>
        <v>-230.86</v>
      </c>
      <c r="CE800">
        <v>1</v>
      </c>
    </row>
    <row r="801" spans="1:83" ht="28.5" x14ac:dyDescent="0.2">
      <c r="A801" s="41"/>
      <c r="B801" s="41" t="s">
        <v>593</v>
      </c>
      <c r="C801" s="41" t="s">
        <v>595</v>
      </c>
      <c r="D801" s="42" t="s">
        <v>463</v>
      </c>
      <c r="E801" s="43">
        <v>0.01</v>
      </c>
      <c r="F801" s="43">
        <f>ROUND(1.15*1.2,7)</f>
        <v>1.38</v>
      </c>
      <c r="G801" s="43">
        <f>SmtRes!CX177</f>
        <v>-6.9000000000000006E-2</v>
      </c>
      <c r="H801" s="45"/>
      <c r="I801" s="44"/>
      <c r="J801" s="45">
        <f>SmtRes!CZ177</f>
        <v>544.70000000000005</v>
      </c>
      <c r="K801" s="44"/>
      <c r="L801" s="45">
        <f>SmtRes!DG177</f>
        <v>-37.58</v>
      </c>
    </row>
    <row r="802" spans="1:83" ht="28.5" x14ac:dyDescent="0.2">
      <c r="A802" s="41"/>
      <c r="B802" s="41" t="s">
        <v>592</v>
      </c>
      <c r="C802" s="50" t="s">
        <v>798</v>
      </c>
      <c r="D802" s="51" t="s">
        <v>581</v>
      </c>
      <c r="E802" s="52">
        <f>SmtRes!DO177*SmtRes!AT177</f>
        <v>0.01</v>
      </c>
      <c r="F802" s="52">
        <f>ROUND(1.15*1.2,7)</f>
        <v>1.38</v>
      </c>
      <c r="G802" s="52">
        <f>SmtRes!DO177*SmtRes!CX177</f>
        <v>-6.9000000000000006E-2</v>
      </c>
      <c r="H802" s="53"/>
      <c r="I802" s="54"/>
      <c r="J802" s="53">
        <f>ROUND(SmtRes!AG177/SmtRes!DO177, 2)</f>
        <v>477.98</v>
      </c>
      <c r="K802" s="54"/>
      <c r="L802" s="53">
        <f>SmtRes!DH177</f>
        <v>-32.979999999999997</v>
      </c>
      <c r="CE802">
        <v>1</v>
      </c>
    </row>
    <row r="803" spans="1:83" ht="15" x14ac:dyDescent="0.2">
      <c r="A803" s="41"/>
      <c r="B803" s="41"/>
      <c r="C803" s="56" t="s">
        <v>800</v>
      </c>
      <c r="D803" s="42"/>
      <c r="E803" s="43"/>
      <c r="F803" s="43"/>
      <c r="G803" s="43"/>
      <c r="H803" s="45"/>
      <c r="I803" s="44"/>
      <c r="J803" s="45"/>
      <c r="K803" s="44"/>
      <c r="L803" s="45">
        <f>L795+L797+L798</f>
        <v>-937.00000000000011</v>
      </c>
    </row>
    <row r="804" spans="1:83" ht="14.25" x14ac:dyDescent="0.2">
      <c r="A804" s="41"/>
      <c r="B804" s="41"/>
      <c r="C804" s="41" t="s">
        <v>801</v>
      </c>
      <c r="D804" s="42"/>
      <c r="E804" s="43"/>
      <c r="F804" s="43"/>
      <c r="G804" s="43"/>
      <c r="H804" s="45"/>
      <c r="I804" s="44"/>
      <c r="J804" s="45"/>
      <c r="K804" s="44"/>
      <c r="L804" s="45">
        <f>SUM(AR794:AR807)+SUM(AS794:AS807)+SUM(AT794:AT807)+SUM(AU794:AU807)+SUM(AV794:AV807)</f>
        <v>-688.41000000000008</v>
      </c>
    </row>
    <row r="805" spans="1:83" ht="14.25" x14ac:dyDescent="0.2">
      <c r="A805" s="41"/>
      <c r="B805" s="41" t="s">
        <v>29</v>
      </c>
      <c r="C805" s="41" t="s">
        <v>802</v>
      </c>
      <c r="D805" s="42" t="s">
        <v>715</v>
      </c>
      <c r="E805" s="43">
        <f>Source!BZ176</f>
        <v>103</v>
      </c>
      <c r="F805" s="43"/>
      <c r="G805" s="43">
        <f>Source!AT176</f>
        <v>103</v>
      </c>
      <c r="H805" s="45"/>
      <c r="I805" s="44"/>
      <c r="J805" s="45"/>
      <c r="K805" s="44"/>
      <c r="L805" s="45">
        <f>SUM(AZ794:AZ807)</f>
        <v>-709.06</v>
      </c>
    </row>
    <row r="806" spans="1:83" ht="14.25" x14ac:dyDescent="0.2">
      <c r="A806" s="50"/>
      <c r="B806" s="50" t="s">
        <v>30</v>
      </c>
      <c r="C806" s="50" t="s">
        <v>803</v>
      </c>
      <c r="D806" s="51" t="s">
        <v>715</v>
      </c>
      <c r="E806" s="52">
        <f>Source!CA176</f>
        <v>60</v>
      </c>
      <c r="F806" s="52"/>
      <c r="G806" s="52">
        <f>Source!AU176</f>
        <v>60</v>
      </c>
      <c r="H806" s="53"/>
      <c r="I806" s="54"/>
      <c r="J806" s="53"/>
      <c r="K806" s="54"/>
      <c r="L806" s="53">
        <f>SUM(BA794:BA807)</f>
        <v>-413.05</v>
      </c>
    </row>
    <row r="807" spans="1:83" ht="15" x14ac:dyDescent="0.2">
      <c r="C807" s="85" t="s">
        <v>804</v>
      </c>
      <c r="D807" s="85"/>
      <c r="E807" s="85"/>
      <c r="F807" s="85"/>
      <c r="G807" s="85"/>
      <c r="H807" s="85"/>
      <c r="I807" s="86">
        <f>K807/E794</f>
        <v>411.822</v>
      </c>
      <c r="J807" s="86"/>
      <c r="K807" s="86">
        <f>L795+L797+L805+L806+L798</f>
        <v>-2059.11</v>
      </c>
      <c r="L807" s="86"/>
      <c r="AD807">
        <f>ROUND((Source!AT176/100)*((ROUND(SUMIF(SmtRes!AQ174:'SmtRes'!AQ177,"=1",SmtRes!AD174:'SmtRes'!AD177)*Source!I176, 2)+ROUND(SUMIF(SmtRes!AQ174:'SmtRes'!AQ177,"=1",SmtRes!AC174:'SmtRes'!AC177)*Source!I176, 2))), 2)</f>
        <v>-7035.78</v>
      </c>
      <c r="AE807">
        <f>ROUND((Source!AU176/100)*((ROUND(SUMIF(SmtRes!AQ174:'SmtRes'!AQ177,"=1",SmtRes!AD174:'SmtRes'!AD177)*Source!I176, 2)+ROUND(SUMIF(SmtRes!AQ174:'SmtRes'!AQ177,"=1",SmtRes!AC174:'SmtRes'!AC177)*Source!I176, 2))), 2)</f>
        <v>-4098.51</v>
      </c>
      <c r="AN807" s="55">
        <f>L795+L797+L805+L806+L798</f>
        <v>-2059.11</v>
      </c>
      <c r="AO807" s="55">
        <f>L797</f>
        <v>-248.59000000000003</v>
      </c>
      <c r="AQ807" t="s">
        <v>805</v>
      </c>
      <c r="AR807" s="55">
        <f>L795</f>
        <v>-424.57</v>
      </c>
      <c r="AT807" s="55">
        <f>L798</f>
        <v>-263.84000000000003</v>
      </c>
      <c r="AV807" t="s">
        <v>805</v>
      </c>
      <c r="AW807">
        <f>0</f>
        <v>0</v>
      </c>
      <c r="AZ807">
        <f>Source!X176</f>
        <v>-709.06</v>
      </c>
      <c r="BA807">
        <f>Source!Y176</f>
        <v>-413.05</v>
      </c>
      <c r="CD807">
        <v>1</v>
      </c>
    </row>
    <row r="808" spans="1:83" ht="79.5" x14ac:dyDescent="0.2">
      <c r="A808" s="39" t="s">
        <v>329</v>
      </c>
      <c r="B808" s="41" t="s">
        <v>833</v>
      </c>
      <c r="C808" s="41" t="s">
        <v>901</v>
      </c>
      <c r="D808" s="42" t="str">
        <f>Source!H177</f>
        <v>ШТ</v>
      </c>
      <c r="E808" s="43">
        <f>Source!K177</f>
        <v>-5</v>
      </c>
      <c r="F808" s="43"/>
      <c r="G808" s="43">
        <f>Source!I177</f>
        <v>-5</v>
      </c>
      <c r="H808" s="45"/>
      <c r="I808" s="44"/>
      <c r="J808" s="45"/>
      <c r="K808" s="44"/>
      <c r="L808" s="45"/>
    </row>
    <row r="809" spans="1:83" ht="15" x14ac:dyDescent="0.2">
      <c r="A809" s="40"/>
      <c r="B809" s="43">
        <v>1</v>
      </c>
      <c r="C809" s="40" t="s">
        <v>795</v>
      </c>
      <c r="D809" s="42" t="s">
        <v>581</v>
      </c>
      <c r="E809" s="48"/>
      <c r="F809" s="43"/>
      <c r="G809" s="48">
        <f>Source!U177</f>
        <v>-1.0349999999999999</v>
      </c>
      <c r="H809" s="43"/>
      <c r="I809" s="43"/>
      <c r="J809" s="43"/>
      <c r="K809" s="43"/>
      <c r="L809" s="49">
        <f>SUM(L810:L810)-SUMIF(CE810:CE810, 1, L810:L810)</f>
        <v>-424.57</v>
      </c>
    </row>
    <row r="810" spans="1:83" ht="28.5" x14ac:dyDescent="0.2">
      <c r="A810" s="41"/>
      <c r="B810" s="41" t="s">
        <v>624</v>
      </c>
      <c r="C810" s="41" t="s">
        <v>625</v>
      </c>
      <c r="D810" s="42" t="s">
        <v>581</v>
      </c>
      <c r="E810" s="43">
        <v>0.15</v>
      </c>
      <c r="F810" s="43">
        <f>ROUND(1.15*1.2,7)</f>
        <v>1.38</v>
      </c>
      <c r="G810" s="43">
        <f>SmtRes!CX178</f>
        <v>-1.0349999999999999</v>
      </c>
      <c r="H810" s="45"/>
      <c r="I810" s="44"/>
      <c r="J810" s="45">
        <f>SmtRes!CZ178</f>
        <v>410.21</v>
      </c>
      <c r="K810" s="44"/>
      <c r="L810" s="45">
        <f>SmtRes!DI178</f>
        <v>-424.57</v>
      </c>
    </row>
    <row r="811" spans="1:83" ht="15" x14ac:dyDescent="0.2">
      <c r="A811" s="40"/>
      <c r="B811" s="43">
        <v>2</v>
      </c>
      <c r="C811" s="40" t="s">
        <v>796</v>
      </c>
      <c r="D811" s="42"/>
      <c r="E811" s="48"/>
      <c r="F811" s="43"/>
      <c r="G811" s="48"/>
      <c r="H811" s="43"/>
      <c r="I811" s="43"/>
      <c r="J811" s="43"/>
      <c r="K811" s="43"/>
      <c r="L811" s="49">
        <f>SUM(L812:L816)-SUMIF(CE812:CE816, 1, L812:L816)</f>
        <v>-248.59000000000003</v>
      </c>
    </row>
    <row r="812" spans="1:83" ht="15" x14ac:dyDescent="0.2">
      <c r="A812" s="40"/>
      <c r="B812" s="43"/>
      <c r="C812" s="40" t="s">
        <v>799</v>
      </c>
      <c r="D812" s="42" t="s">
        <v>581</v>
      </c>
      <c r="E812" s="48"/>
      <c r="F812" s="43"/>
      <c r="G812" s="48">
        <f>Source!V177</f>
        <v>-0.55200000000000005</v>
      </c>
      <c r="H812" s="43"/>
      <c r="I812" s="43"/>
      <c r="J812" s="43"/>
      <c r="K812" s="43"/>
      <c r="L812" s="49">
        <f>SUMIF(CE813:CE816, 1, L813:L816)</f>
        <v>-263.84000000000003</v>
      </c>
      <c r="CE812">
        <v>1</v>
      </c>
    </row>
    <row r="813" spans="1:83" ht="28.5" x14ac:dyDescent="0.2">
      <c r="A813" s="41"/>
      <c r="B813" s="41" t="s">
        <v>589</v>
      </c>
      <c r="C813" s="41" t="s">
        <v>591</v>
      </c>
      <c r="D813" s="42" t="s">
        <v>463</v>
      </c>
      <c r="E813" s="43">
        <v>7.0000000000000007E-2</v>
      </c>
      <c r="F813" s="43">
        <f>ROUND(1.15*1.2,7)</f>
        <v>1.38</v>
      </c>
      <c r="G813" s="43">
        <f>SmtRes!CX180</f>
        <v>-0.48299999999999998</v>
      </c>
      <c r="H813" s="45">
        <f>SmtRes!CZ180</f>
        <v>346.73</v>
      </c>
      <c r="I813" s="44">
        <f>SmtRes!AJ180</f>
        <v>1.26</v>
      </c>
      <c r="J813" s="45">
        <f>ROUND(H813*I813, 2)</f>
        <v>436.88</v>
      </c>
      <c r="K813" s="44"/>
      <c r="L813" s="45">
        <f>SmtRes!DG180</f>
        <v>-211.01</v>
      </c>
    </row>
    <row r="814" spans="1:83" ht="28.5" x14ac:dyDescent="0.2">
      <c r="A814" s="41"/>
      <c r="B814" s="41" t="s">
        <v>592</v>
      </c>
      <c r="C814" s="41" t="s">
        <v>798</v>
      </c>
      <c r="D814" s="42" t="s">
        <v>581</v>
      </c>
      <c r="E814" s="43">
        <f>SmtRes!DO180*SmtRes!AT180</f>
        <v>7.0000000000000007E-2</v>
      </c>
      <c r="F814" s="43">
        <f>ROUND(1.15*1.2,7)</f>
        <v>1.38</v>
      </c>
      <c r="G814" s="43">
        <f>SmtRes!DO180*SmtRes!CX180</f>
        <v>-0.48299999999999998</v>
      </c>
      <c r="H814" s="45"/>
      <c r="I814" s="44"/>
      <c r="J814" s="45">
        <f>ROUND(SmtRes!AG180/SmtRes!DO180, 2)</f>
        <v>477.98</v>
      </c>
      <c r="K814" s="44"/>
      <c r="L814" s="45">
        <f>SmtRes!DH180</f>
        <v>-230.86</v>
      </c>
      <c r="CE814">
        <v>1</v>
      </c>
    </row>
    <row r="815" spans="1:83" ht="28.5" x14ac:dyDescent="0.2">
      <c r="A815" s="41"/>
      <c r="B815" s="41" t="s">
        <v>593</v>
      </c>
      <c r="C815" s="41" t="s">
        <v>595</v>
      </c>
      <c r="D815" s="42" t="s">
        <v>463</v>
      </c>
      <c r="E815" s="43">
        <v>0.01</v>
      </c>
      <c r="F815" s="43">
        <f>ROUND(1.15*1.2,7)</f>
        <v>1.38</v>
      </c>
      <c r="G815" s="43">
        <f>SmtRes!CX181</f>
        <v>-6.9000000000000006E-2</v>
      </c>
      <c r="H815" s="45"/>
      <c r="I815" s="44"/>
      <c r="J815" s="45">
        <f>SmtRes!CZ181</f>
        <v>544.70000000000005</v>
      </c>
      <c r="K815" s="44"/>
      <c r="L815" s="45">
        <f>SmtRes!DG181</f>
        <v>-37.58</v>
      </c>
    </row>
    <row r="816" spans="1:83" ht="28.5" x14ac:dyDescent="0.2">
      <c r="A816" s="41"/>
      <c r="B816" s="41" t="s">
        <v>592</v>
      </c>
      <c r="C816" s="50" t="s">
        <v>798</v>
      </c>
      <c r="D816" s="51" t="s">
        <v>581</v>
      </c>
      <c r="E816" s="52">
        <f>SmtRes!DO181*SmtRes!AT181</f>
        <v>0.01</v>
      </c>
      <c r="F816" s="52">
        <f>ROUND(1.15*1.2,7)</f>
        <v>1.38</v>
      </c>
      <c r="G816" s="52">
        <f>SmtRes!DO181*SmtRes!CX181</f>
        <v>-6.9000000000000006E-2</v>
      </c>
      <c r="H816" s="53"/>
      <c r="I816" s="54"/>
      <c r="J816" s="53">
        <f>ROUND(SmtRes!AG181/SmtRes!DO181, 2)</f>
        <v>477.98</v>
      </c>
      <c r="K816" s="54"/>
      <c r="L816" s="53">
        <f>SmtRes!DH181</f>
        <v>-32.979999999999997</v>
      </c>
      <c r="CE816">
        <v>1</v>
      </c>
    </row>
    <row r="817" spans="1:83" ht="15" x14ac:dyDescent="0.2">
      <c r="A817" s="41"/>
      <c r="B817" s="41"/>
      <c r="C817" s="56" t="s">
        <v>800</v>
      </c>
      <c r="D817" s="42"/>
      <c r="E817" s="43"/>
      <c r="F817" s="43"/>
      <c r="G817" s="43"/>
      <c r="H817" s="45"/>
      <c r="I817" s="44"/>
      <c r="J817" s="45"/>
      <c r="K817" s="44"/>
      <c r="L817" s="45">
        <f>L809+L811+L812</f>
        <v>-937.00000000000011</v>
      </c>
    </row>
    <row r="818" spans="1:83" ht="14.25" x14ac:dyDescent="0.2">
      <c r="A818" s="41"/>
      <c r="B818" s="41"/>
      <c r="C818" s="41" t="s">
        <v>801</v>
      </c>
      <c r="D818" s="42"/>
      <c r="E818" s="43"/>
      <c r="F818" s="43"/>
      <c r="G818" s="43"/>
      <c r="H818" s="45"/>
      <c r="I818" s="44"/>
      <c r="J818" s="45"/>
      <c r="K818" s="44"/>
      <c r="L818" s="45">
        <f>SUM(AR808:AR821)+SUM(AS808:AS821)+SUM(AT808:AT821)+SUM(AU808:AU821)+SUM(AV808:AV821)</f>
        <v>-688.41000000000008</v>
      </c>
    </row>
    <row r="819" spans="1:83" ht="14.25" x14ac:dyDescent="0.2">
      <c r="A819" s="41"/>
      <c r="B819" s="41" t="s">
        <v>29</v>
      </c>
      <c r="C819" s="41" t="s">
        <v>802</v>
      </c>
      <c r="D819" s="42" t="s">
        <v>715</v>
      </c>
      <c r="E819" s="43">
        <f>Source!BZ177</f>
        <v>103</v>
      </c>
      <c r="F819" s="43"/>
      <c r="G819" s="43">
        <f>Source!AT177</f>
        <v>103</v>
      </c>
      <c r="H819" s="45"/>
      <c r="I819" s="44"/>
      <c r="J819" s="45"/>
      <c r="K819" s="44"/>
      <c r="L819" s="45">
        <f>SUM(AZ808:AZ821)</f>
        <v>-709.06</v>
      </c>
    </row>
    <row r="820" spans="1:83" ht="14.25" x14ac:dyDescent="0.2">
      <c r="A820" s="50"/>
      <c r="B820" s="50" t="s">
        <v>30</v>
      </c>
      <c r="C820" s="50" t="s">
        <v>803</v>
      </c>
      <c r="D820" s="51" t="s">
        <v>715</v>
      </c>
      <c r="E820" s="52">
        <f>Source!CA177</f>
        <v>60</v>
      </c>
      <c r="F820" s="52"/>
      <c r="G820" s="52">
        <f>Source!AU177</f>
        <v>60</v>
      </c>
      <c r="H820" s="53"/>
      <c r="I820" s="54"/>
      <c r="J820" s="53"/>
      <c r="K820" s="54"/>
      <c r="L820" s="53">
        <f>SUM(BA808:BA821)</f>
        <v>-413.05</v>
      </c>
    </row>
    <row r="821" spans="1:83" ht="15" x14ac:dyDescent="0.2">
      <c r="C821" s="85" t="s">
        <v>804</v>
      </c>
      <c r="D821" s="85"/>
      <c r="E821" s="85"/>
      <c r="F821" s="85"/>
      <c r="G821" s="85"/>
      <c r="H821" s="85"/>
      <c r="I821" s="86">
        <f>K821/E808</f>
        <v>411.822</v>
      </c>
      <c r="J821" s="86"/>
      <c r="K821" s="86">
        <f>L809+L811+L819+L820+L812</f>
        <v>-2059.11</v>
      </c>
      <c r="L821" s="86"/>
      <c r="AD821">
        <f>ROUND((Source!AT177/100)*((ROUND(SUMIF(SmtRes!AQ178:'SmtRes'!AQ181,"=1",SmtRes!AD178:'SmtRes'!AD181)*Source!I177, 2)+ROUND(SUMIF(SmtRes!AQ178:'SmtRes'!AQ181,"=1",SmtRes!AC178:'SmtRes'!AC181)*Source!I177, 2))), 2)</f>
        <v>-7035.78</v>
      </c>
      <c r="AE821">
        <f>ROUND((Source!AU177/100)*((ROUND(SUMIF(SmtRes!AQ178:'SmtRes'!AQ181,"=1",SmtRes!AD178:'SmtRes'!AD181)*Source!I177, 2)+ROUND(SUMIF(SmtRes!AQ178:'SmtRes'!AQ181,"=1",SmtRes!AC178:'SmtRes'!AC181)*Source!I177, 2))), 2)</f>
        <v>-4098.51</v>
      </c>
      <c r="AN821" s="55">
        <f>L809+L811+L819+L820+L812</f>
        <v>-2059.11</v>
      </c>
      <c r="AO821" s="55">
        <f>L811</f>
        <v>-248.59000000000003</v>
      </c>
      <c r="AQ821" t="s">
        <v>805</v>
      </c>
      <c r="AR821" s="55">
        <f>L809</f>
        <v>-424.57</v>
      </c>
      <c r="AT821" s="55">
        <f>L812</f>
        <v>-263.84000000000003</v>
      </c>
      <c r="AV821" t="s">
        <v>805</v>
      </c>
      <c r="AW821">
        <f>0</f>
        <v>0</v>
      </c>
      <c r="AZ821">
        <f>Source!X177</f>
        <v>-709.06</v>
      </c>
      <c r="BA821">
        <f>Source!Y177</f>
        <v>-413.05</v>
      </c>
      <c r="CD821">
        <v>1</v>
      </c>
    </row>
    <row r="822" spans="1:83" ht="108" x14ac:dyDescent="0.2">
      <c r="A822" s="39" t="s">
        <v>330</v>
      </c>
      <c r="B822" s="41" t="s">
        <v>793</v>
      </c>
      <c r="C822" s="41" t="s">
        <v>902</v>
      </c>
      <c r="D822" s="42" t="str">
        <f>Source!H178</f>
        <v>1000 м</v>
      </c>
      <c r="E822" s="43">
        <f>Source!K178</f>
        <v>0.63</v>
      </c>
      <c r="F822" s="43"/>
      <c r="G822" s="43">
        <f>Source!I178</f>
        <v>0.63</v>
      </c>
      <c r="H822" s="45"/>
      <c r="I822" s="44"/>
      <c r="J822" s="45"/>
      <c r="K822" s="44"/>
      <c r="L822" s="45"/>
    </row>
    <row r="823" spans="1:83" ht="153" x14ac:dyDescent="0.2">
      <c r="B823" s="46" t="str">
        <f>Source!EO178</f>
        <v>Поправка: 571/пр_2022_п.67_пп.б</v>
      </c>
      <c r="C823" s="46" t="str">
        <f>Source!CN178</f>
        <v>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824" spans="1:83" x14ac:dyDescent="0.2">
      <c r="C824" s="47" t="str">
        <f>"Объем: "&amp;Source!I178&amp;"=630/"&amp;"1000"</f>
        <v>Объем: 0,63=630/1000</v>
      </c>
    </row>
    <row r="825" spans="1:83" ht="15" x14ac:dyDescent="0.2">
      <c r="A825" s="40"/>
      <c r="B825" s="43">
        <v>1</v>
      </c>
      <c r="C825" s="40" t="s">
        <v>795</v>
      </c>
      <c r="D825" s="42" t="s">
        <v>581</v>
      </c>
      <c r="E825" s="48"/>
      <c r="F825" s="43"/>
      <c r="G825" s="48">
        <f>Source!U178</f>
        <v>95.101927199999992</v>
      </c>
      <c r="H825" s="43"/>
      <c r="I825" s="43"/>
      <c r="J825" s="43"/>
      <c r="K825" s="43"/>
      <c r="L825" s="49">
        <f>SUM(L826:L829)-SUMIF(CE826:CE829, 1, L826:L829)</f>
        <v>44509</v>
      </c>
    </row>
    <row r="826" spans="1:83" ht="14.25" x14ac:dyDescent="0.2">
      <c r="A826" s="41"/>
      <c r="B826" s="41" t="s">
        <v>570</v>
      </c>
      <c r="C826" s="41" t="s">
        <v>571</v>
      </c>
      <c r="D826" s="42" t="s">
        <v>572</v>
      </c>
      <c r="E826" s="43">
        <v>0.99</v>
      </c>
      <c r="F826" s="43">
        <f>ROUND((1.15*1.2)*1.15,7)</f>
        <v>1.587</v>
      </c>
      <c r="G826" s="43">
        <f>SmtRes!CX182</f>
        <v>0.98981189999999997</v>
      </c>
      <c r="H826" s="45"/>
      <c r="I826" s="44"/>
      <c r="J826" s="45">
        <f>SmtRes!CZ182</f>
        <v>388.8</v>
      </c>
      <c r="K826" s="44"/>
      <c r="L826" s="45">
        <f>SmtRes!DI182</f>
        <v>384.84</v>
      </c>
    </row>
    <row r="827" spans="1:83" ht="14.25" x14ac:dyDescent="0.2">
      <c r="A827" s="41"/>
      <c r="B827" s="41" t="s">
        <v>573</v>
      </c>
      <c r="C827" s="41" t="s">
        <v>574</v>
      </c>
      <c r="D827" s="42" t="s">
        <v>572</v>
      </c>
      <c r="E827" s="43">
        <v>47.29</v>
      </c>
      <c r="F827" s="43">
        <f>ROUND((1.15*1.2)*1.15,7)</f>
        <v>1.587</v>
      </c>
      <c r="G827" s="43">
        <f>SmtRes!CX183</f>
        <v>47.281014900000002</v>
      </c>
      <c r="H827" s="45"/>
      <c r="I827" s="44"/>
      <c r="J827" s="45">
        <f>SmtRes!CZ183</f>
        <v>424.47</v>
      </c>
      <c r="K827" s="44"/>
      <c r="L827" s="45">
        <f>SmtRes!DI183</f>
        <v>20069.37</v>
      </c>
    </row>
    <row r="828" spans="1:83" ht="14.25" x14ac:dyDescent="0.2">
      <c r="A828" s="41"/>
      <c r="B828" s="41" t="s">
        <v>575</v>
      </c>
      <c r="C828" s="41" t="s">
        <v>576</v>
      </c>
      <c r="D828" s="42" t="s">
        <v>572</v>
      </c>
      <c r="E828" s="43">
        <v>23.42</v>
      </c>
      <c r="F828" s="43">
        <f>ROUND((1.15*1.2)*1.15,7)</f>
        <v>1.587</v>
      </c>
      <c r="G828" s="43">
        <f>SmtRes!CX184</f>
        <v>23.415550199999998</v>
      </c>
      <c r="H828" s="45"/>
      <c r="I828" s="44"/>
      <c r="J828" s="45">
        <f>SmtRes!CZ184</f>
        <v>477.98</v>
      </c>
      <c r="K828" s="44"/>
      <c r="L828" s="45">
        <f>SmtRes!DI184</f>
        <v>11192.16</v>
      </c>
    </row>
    <row r="829" spans="1:83" ht="14.25" x14ac:dyDescent="0.2">
      <c r="A829" s="41"/>
      <c r="B829" s="41" t="s">
        <v>577</v>
      </c>
      <c r="C829" s="41" t="s">
        <v>578</v>
      </c>
      <c r="D829" s="42" t="s">
        <v>572</v>
      </c>
      <c r="E829" s="43">
        <v>23.42</v>
      </c>
      <c r="F829" s="43">
        <f>ROUND((1.15*1.2)*1.15,7)</f>
        <v>1.587</v>
      </c>
      <c r="G829" s="43">
        <f>SmtRes!CX185</f>
        <v>23.415550199999998</v>
      </c>
      <c r="H829" s="45"/>
      <c r="I829" s="44"/>
      <c r="J829" s="45">
        <f>SmtRes!CZ185</f>
        <v>549.32000000000005</v>
      </c>
      <c r="K829" s="44"/>
      <c r="L829" s="45">
        <f>SmtRes!DI185</f>
        <v>12862.63</v>
      </c>
    </row>
    <row r="830" spans="1:83" ht="15" x14ac:dyDescent="0.2">
      <c r="A830" s="40"/>
      <c r="B830" s="43">
        <v>2</v>
      </c>
      <c r="C830" s="40" t="s">
        <v>796</v>
      </c>
      <c r="D830" s="42"/>
      <c r="E830" s="48"/>
      <c r="F830" s="43"/>
      <c r="G830" s="48"/>
      <c r="H830" s="43"/>
      <c r="I830" s="43"/>
      <c r="J830" s="43"/>
      <c r="K830" s="43"/>
      <c r="L830" s="49">
        <f>SUM(L831:L840)-SUMIF(CE831:CE840, 1, L831:L840)</f>
        <v>12500.279999999999</v>
      </c>
    </row>
    <row r="831" spans="1:83" ht="15" x14ac:dyDescent="0.2">
      <c r="A831" s="40"/>
      <c r="B831" s="43"/>
      <c r="C831" s="40" t="s">
        <v>799</v>
      </c>
      <c r="D831" s="42" t="s">
        <v>581</v>
      </c>
      <c r="E831" s="48"/>
      <c r="F831" s="43"/>
      <c r="G831" s="48">
        <f>Source!V178</f>
        <v>27.049207499999998</v>
      </c>
      <c r="H831" s="43"/>
      <c r="I831" s="43"/>
      <c r="J831" s="43"/>
      <c r="K831" s="43"/>
      <c r="L831" s="49">
        <f>SUMIF(CE832:CE840, 1, L832:L840)</f>
        <v>13062.71</v>
      </c>
      <c r="CE831">
        <v>1</v>
      </c>
    </row>
    <row r="832" spans="1:83" ht="28.5" x14ac:dyDescent="0.2">
      <c r="A832" s="41"/>
      <c r="B832" s="41" t="s">
        <v>582</v>
      </c>
      <c r="C832" s="41" t="s">
        <v>584</v>
      </c>
      <c r="D832" s="42" t="s">
        <v>463</v>
      </c>
      <c r="E832" s="43">
        <v>0.75</v>
      </c>
      <c r="F832" s="43">
        <f t="shared" ref="F832:F840" si="6">ROUND((1.15*1.2)*1.25,7)</f>
        <v>1.7250000000000001</v>
      </c>
      <c r="G832" s="43">
        <f>SmtRes!CX187</f>
        <v>0.81506250000000002</v>
      </c>
      <c r="H832" s="45"/>
      <c r="I832" s="44"/>
      <c r="J832" s="45">
        <f>SmtRes!CZ187</f>
        <v>1472.33</v>
      </c>
      <c r="K832" s="44"/>
      <c r="L832" s="45">
        <f>SmtRes!DG187</f>
        <v>1200.04</v>
      </c>
    </row>
    <row r="833" spans="1:83" ht="28.5" x14ac:dyDescent="0.2">
      <c r="A833" s="41"/>
      <c r="B833" s="41" t="s">
        <v>585</v>
      </c>
      <c r="C833" s="41" t="s">
        <v>797</v>
      </c>
      <c r="D833" s="42" t="s">
        <v>581</v>
      </c>
      <c r="E833" s="43">
        <f>SmtRes!DO187*SmtRes!AT187</f>
        <v>0.75</v>
      </c>
      <c r="F833" s="43">
        <f t="shared" si="6"/>
        <v>1.7250000000000001</v>
      </c>
      <c r="G833" s="43">
        <f>SmtRes!DO187*SmtRes!CX187</f>
        <v>0.81506250000000002</v>
      </c>
      <c r="H833" s="45"/>
      <c r="I833" s="44"/>
      <c r="J833" s="45">
        <f>ROUND(SmtRes!AG187/SmtRes!DO187, 2)</f>
        <v>642.05999999999995</v>
      </c>
      <c r="K833" s="44"/>
      <c r="L833" s="45">
        <f>SmtRes!DH187</f>
        <v>523.32000000000005</v>
      </c>
      <c r="CE833">
        <v>1</v>
      </c>
    </row>
    <row r="834" spans="1:83" ht="28.5" x14ac:dyDescent="0.2">
      <c r="A834" s="41"/>
      <c r="B834" s="41" t="s">
        <v>586</v>
      </c>
      <c r="C834" s="41" t="s">
        <v>588</v>
      </c>
      <c r="D834" s="42" t="s">
        <v>463</v>
      </c>
      <c r="E834" s="43">
        <v>0.81</v>
      </c>
      <c r="F834" s="43">
        <f t="shared" si="6"/>
        <v>1.7250000000000001</v>
      </c>
      <c r="G834" s="43">
        <f>SmtRes!CX188</f>
        <v>0.88026749999999998</v>
      </c>
      <c r="H834" s="45"/>
      <c r="I834" s="44"/>
      <c r="J834" s="45">
        <f>SmtRes!CZ188</f>
        <v>15.14</v>
      </c>
      <c r="K834" s="44"/>
      <c r="L834" s="45">
        <f>SmtRes!DG188</f>
        <v>13.33</v>
      </c>
    </row>
    <row r="835" spans="1:83" ht="28.5" x14ac:dyDescent="0.2">
      <c r="A835" s="41"/>
      <c r="B835" s="41" t="s">
        <v>589</v>
      </c>
      <c r="C835" s="41" t="s">
        <v>591</v>
      </c>
      <c r="D835" s="42" t="s">
        <v>463</v>
      </c>
      <c r="E835" s="43">
        <v>22.74</v>
      </c>
      <c r="F835" s="43">
        <f t="shared" si="6"/>
        <v>1.7250000000000001</v>
      </c>
      <c r="G835" s="43">
        <f>SmtRes!CX189</f>
        <v>24.712695</v>
      </c>
      <c r="H835" s="45">
        <f>SmtRes!CZ189</f>
        <v>346.73</v>
      </c>
      <c r="I835" s="44">
        <f>SmtRes!AJ189</f>
        <v>1.26</v>
      </c>
      <c r="J835" s="45">
        <f>ROUND(H835*I835, 2)</f>
        <v>436.88</v>
      </c>
      <c r="K835" s="44"/>
      <c r="L835" s="45">
        <f>SmtRes!DG189</f>
        <v>10796.48</v>
      </c>
    </row>
    <row r="836" spans="1:83" ht="28.5" x14ac:dyDescent="0.2">
      <c r="A836" s="41"/>
      <c r="B836" s="41" t="s">
        <v>592</v>
      </c>
      <c r="C836" s="41" t="s">
        <v>798</v>
      </c>
      <c r="D836" s="42" t="s">
        <v>581</v>
      </c>
      <c r="E836" s="43">
        <f>SmtRes!DO189*SmtRes!AT189</f>
        <v>22.74</v>
      </c>
      <c r="F836" s="43">
        <f t="shared" si="6"/>
        <v>1.7250000000000001</v>
      </c>
      <c r="G836" s="43">
        <f>SmtRes!DO189*SmtRes!CX189</f>
        <v>24.712695</v>
      </c>
      <c r="H836" s="45"/>
      <c r="I836" s="44"/>
      <c r="J836" s="45">
        <f>ROUND(SmtRes!AG189/SmtRes!DO189, 2)</f>
        <v>477.98</v>
      </c>
      <c r="K836" s="44"/>
      <c r="L836" s="45">
        <f>SmtRes!DH189</f>
        <v>11812.17</v>
      </c>
      <c r="CE836">
        <v>1</v>
      </c>
    </row>
    <row r="837" spans="1:83" ht="28.5" x14ac:dyDescent="0.2">
      <c r="A837" s="41"/>
      <c r="B837" s="41" t="s">
        <v>593</v>
      </c>
      <c r="C837" s="41" t="s">
        <v>595</v>
      </c>
      <c r="D837" s="42" t="s">
        <v>463</v>
      </c>
      <c r="E837" s="43">
        <v>0.59</v>
      </c>
      <c r="F837" s="43">
        <f t="shared" si="6"/>
        <v>1.7250000000000001</v>
      </c>
      <c r="G837" s="43">
        <f>SmtRes!CX190</f>
        <v>0.64118249999999999</v>
      </c>
      <c r="H837" s="45"/>
      <c r="I837" s="44"/>
      <c r="J837" s="45">
        <f>SmtRes!CZ190</f>
        <v>544.70000000000005</v>
      </c>
      <c r="K837" s="44"/>
      <c r="L837" s="45">
        <f>SmtRes!DG190</f>
        <v>349.25</v>
      </c>
    </row>
    <row r="838" spans="1:83" ht="28.5" x14ac:dyDescent="0.2">
      <c r="A838" s="41"/>
      <c r="B838" s="41" t="s">
        <v>592</v>
      </c>
      <c r="C838" s="41" t="s">
        <v>798</v>
      </c>
      <c r="D838" s="42" t="s">
        <v>581</v>
      </c>
      <c r="E838" s="43">
        <f>SmtRes!DO190*SmtRes!AT190</f>
        <v>0.59</v>
      </c>
      <c r="F838" s="43">
        <f t="shared" si="6"/>
        <v>1.7250000000000001</v>
      </c>
      <c r="G838" s="43">
        <f>SmtRes!DO190*SmtRes!CX190</f>
        <v>0.64118249999999999</v>
      </c>
      <c r="H838" s="45"/>
      <c r="I838" s="44"/>
      <c r="J838" s="45">
        <f>ROUND(SmtRes!AG190/SmtRes!DO190, 2)</f>
        <v>477.98</v>
      </c>
      <c r="K838" s="44"/>
      <c r="L838" s="45">
        <f>SmtRes!DH190</f>
        <v>306.47000000000003</v>
      </c>
      <c r="CE838">
        <v>1</v>
      </c>
    </row>
    <row r="839" spans="1:83" ht="28.5" x14ac:dyDescent="0.2">
      <c r="A839" s="41"/>
      <c r="B839" s="41" t="s">
        <v>596</v>
      </c>
      <c r="C839" s="41" t="s">
        <v>598</v>
      </c>
      <c r="D839" s="42" t="s">
        <v>463</v>
      </c>
      <c r="E839" s="43">
        <v>0.81</v>
      </c>
      <c r="F839" s="43">
        <f t="shared" si="6"/>
        <v>1.7250000000000001</v>
      </c>
      <c r="G839" s="43">
        <f>SmtRes!CX191</f>
        <v>0.88026749999999998</v>
      </c>
      <c r="H839" s="45"/>
      <c r="I839" s="44"/>
      <c r="J839" s="45">
        <f>SmtRes!CZ191</f>
        <v>160.38</v>
      </c>
      <c r="K839" s="44"/>
      <c r="L839" s="45">
        <f>SmtRes!DG191</f>
        <v>141.18</v>
      </c>
    </row>
    <row r="840" spans="1:83" ht="28.5" x14ac:dyDescent="0.2">
      <c r="A840" s="41"/>
      <c r="B840" s="41" t="s">
        <v>592</v>
      </c>
      <c r="C840" s="41" t="s">
        <v>798</v>
      </c>
      <c r="D840" s="42" t="s">
        <v>581</v>
      </c>
      <c r="E840" s="43">
        <f>SmtRes!DO191*SmtRes!AT191</f>
        <v>0.81</v>
      </c>
      <c r="F840" s="43">
        <f t="shared" si="6"/>
        <v>1.7250000000000001</v>
      </c>
      <c r="G840" s="43">
        <f>SmtRes!DO191*SmtRes!CX191</f>
        <v>0.88026749999999998</v>
      </c>
      <c r="H840" s="45"/>
      <c r="I840" s="44"/>
      <c r="J840" s="45">
        <f>ROUND(SmtRes!AG191/SmtRes!DO191, 2)</f>
        <v>477.98</v>
      </c>
      <c r="K840" s="44"/>
      <c r="L840" s="45">
        <f>SmtRes!DH191</f>
        <v>420.75</v>
      </c>
      <c r="CE840">
        <v>1</v>
      </c>
    </row>
    <row r="841" spans="1:83" ht="28.5" x14ac:dyDescent="0.2">
      <c r="A841" s="41"/>
      <c r="B841" s="41" t="str">
        <f>EtalonRes!I234</f>
        <v>20.1.01.01</v>
      </c>
      <c r="C841" s="41" t="str">
        <f>EtalonRes!K234</f>
        <v>Комплект линейной арматуры для крепления СИП-2 на опоре ВЛИ</v>
      </c>
      <c r="D841" s="42" t="str">
        <f>EtalonRes!O234</f>
        <v>ШТ</v>
      </c>
      <c r="E841" s="43">
        <f>EtalonRes!X234</f>
        <v>0</v>
      </c>
      <c r="F841" s="43"/>
      <c r="G841" s="43">
        <f>ROUND(EtalonRes!AG234*Source!I178, 7)</f>
        <v>0</v>
      </c>
      <c r="H841" s="45"/>
      <c r="I841" s="44"/>
      <c r="J841" s="45"/>
      <c r="K841" s="44"/>
      <c r="L841" s="45"/>
    </row>
    <row r="842" spans="1:83" ht="28.5" x14ac:dyDescent="0.2">
      <c r="A842" s="41"/>
      <c r="B842" s="41" t="str">
        <f>EtalonRes!I235</f>
        <v>20.1.01.11</v>
      </c>
      <c r="C842" s="41" t="str">
        <f>EtalonRes!K235</f>
        <v>Комплект линейной арматуры для устройства заземлений на опорах ВЛИ</v>
      </c>
      <c r="D842" s="42" t="str">
        <f>EtalonRes!O235</f>
        <v>ШТ</v>
      </c>
      <c r="E842" s="43">
        <f>EtalonRes!X235</f>
        <v>0</v>
      </c>
      <c r="F842" s="43"/>
      <c r="G842" s="43">
        <f>ROUND(EtalonRes!AG235*Source!I178, 7)</f>
        <v>0</v>
      </c>
      <c r="H842" s="45"/>
      <c r="I842" s="44"/>
      <c r="J842" s="45"/>
      <c r="K842" s="44"/>
      <c r="L842" s="45"/>
    </row>
    <row r="843" spans="1:83" ht="28.5" x14ac:dyDescent="0.2">
      <c r="A843" s="41"/>
      <c r="B843" s="41" t="str">
        <f>EtalonRes!I236</f>
        <v>21.2.01.01</v>
      </c>
      <c r="C843" s="50" t="str">
        <f>EtalonRes!K236</f>
        <v>Провода самонесущие изолированные для ВЛИ</v>
      </c>
      <c r="D843" s="51" t="str">
        <f>EtalonRes!O236</f>
        <v>1000 м</v>
      </c>
      <c r="E843" s="52">
        <f>EtalonRes!X236</f>
        <v>0</v>
      </c>
      <c r="F843" s="52"/>
      <c r="G843" s="52">
        <f>ROUND(EtalonRes!AG236*Source!I178, 7)</f>
        <v>0</v>
      </c>
      <c r="H843" s="53"/>
      <c r="I843" s="54"/>
      <c r="J843" s="53"/>
      <c r="K843" s="54"/>
      <c r="L843" s="53"/>
    </row>
    <row r="844" spans="1:83" ht="15" x14ac:dyDescent="0.2">
      <c r="A844" s="41"/>
      <c r="B844" s="41"/>
      <c r="C844" s="56" t="s">
        <v>800</v>
      </c>
      <c r="D844" s="42"/>
      <c r="E844" s="43"/>
      <c r="F844" s="43"/>
      <c r="G844" s="43"/>
      <c r="H844" s="45"/>
      <c r="I844" s="44"/>
      <c r="J844" s="45"/>
      <c r="K844" s="44"/>
      <c r="L844" s="45">
        <f>L825+L830+L831</f>
        <v>70071.989999999991</v>
      </c>
    </row>
    <row r="845" spans="1:83" ht="14.25" x14ac:dyDescent="0.2">
      <c r="A845" s="41"/>
      <c r="B845" s="41"/>
      <c r="C845" s="41" t="s">
        <v>801</v>
      </c>
      <c r="D845" s="42"/>
      <c r="E845" s="43"/>
      <c r="F845" s="43"/>
      <c r="G845" s="43"/>
      <c r="H845" s="45"/>
      <c r="I845" s="44"/>
      <c r="J845" s="45"/>
      <c r="K845" s="44"/>
      <c r="L845" s="45">
        <f>SUM(AR822:AR848)+SUM(AS822:AS848)+SUM(AT822:AT848)+SUM(AU822:AU848)+SUM(AV822:AV848)</f>
        <v>57571.71</v>
      </c>
    </row>
    <row r="846" spans="1:83" ht="14.25" x14ac:dyDescent="0.2">
      <c r="A846" s="41"/>
      <c r="B846" s="41" t="s">
        <v>29</v>
      </c>
      <c r="C846" s="41" t="s">
        <v>802</v>
      </c>
      <c r="D846" s="42" t="s">
        <v>715</v>
      </c>
      <c r="E846" s="43">
        <f>Source!BZ178</f>
        <v>103</v>
      </c>
      <c r="F846" s="43"/>
      <c r="G846" s="43">
        <f>Source!AT178</f>
        <v>103</v>
      </c>
      <c r="H846" s="45"/>
      <c r="I846" s="44"/>
      <c r="J846" s="45"/>
      <c r="K846" s="44"/>
      <c r="L846" s="45">
        <f>SUM(AZ822:AZ848)</f>
        <v>59298.86</v>
      </c>
    </row>
    <row r="847" spans="1:83" ht="14.25" x14ac:dyDescent="0.2">
      <c r="A847" s="50"/>
      <c r="B847" s="50" t="s">
        <v>30</v>
      </c>
      <c r="C847" s="50" t="s">
        <v>803</v>
      </c>
      <c r="D847" s="51" t="s">
        <v>715</v>
      </c>
      <c r="E847" s="52">
        <f>Source!CA178</f>
        <v>60</v>
      </c>
      <c r="F847" s="52"/>
      <c r="G847" s="52">
        <f>Source!AU178</f>
        <v>60</v>
      </c>
      <c r="H847" s="53"/>
      <c r="I847" s="54"/>
      <c r="J847" s="53"/>
      <c r="K847" s="54"/>
      <c r="L847" s="53">
        <f>SUM(BA822:BA848)</f>
        <v>34543.03</v>
      </c>
    </row>
    <row r="848" spans="1:83" ht="15" x14ac:dyDescent="0.2">
      <c r="C848" s="85" t="s">
        <v>804</v>
      </c>
      <c r="D848" s="85"/>
      <c r="E848" s="85"/>
      <c r="F848" s="85"/>
      <c r="G848" s="85"/>
      <c r="H848" s="85"/>
      <c r="I848" s="86">
        <f>K848/E822</f>
        <v>260180.76190476186</v>
      </c>
      <c r="J848" s="86"/>
      <c r="K848" s="86">
        <f>L825+L830+L846+L847+L831</f>
        <v>163913.87999999998</v>
      </c>
      <c r="L848" s="86"/>
      <c r="AD848">
        <f>ROUND((Source!AT178/100)*((ROUND(SUMIF(SmtRes!AQ182:'SmtRes'!AQ191,"=1",SmtRes!AD182:'SmtRes'!AD191)*Source!I178, 2)+ROUND(SUMIF(SmtRes!AQ182:'SmtRes'!AQ191,"=1",SmtRes!AC182:'SmtRes'!AC191)*Source!I178, 2))), 2)</f>
        <v>2541.46</v>
      </c>
      <c r="AE848">
        <f>ROUND((Source!AU178/100)*((ROUND(SUMIF(SmtRes!AQ182:'SmtRes'!AQ191,"=1",SmtRes!AD182:'SmtRes'!AD191)*Source!I178, 2)+ROUND(SUMIF(SmtRes!AQ182:'SmtRes'!AQ191,"=1",SmtRes!AC182:'SmtRes'!AC191)*Source!I178, 2))), 2)</f>
        <v>1480.46</v>
      </c>
      <c r="AN848" s="55">
        <f>L825+L830+L846+L847+L831</f>
        <v>163913.87999999998</v>
      </c>
      <c r="AO848" s="55">
        <f>L830</f>
        <v>12500.279999999999</v>
      </c>
      <c r="AQ848" t="s">
        <v>805</v>
      </c>
      <c r="AR848" s="55">
        <f>L825</f>
        <v>44509</v>
      </c>
      <c r="AT848" s="55">
        <f>L831</f>
        <v>13062.71</v>
      </c>
      <c r="AV848" t="s">
        <v>805</v>
      </c>
      <c r="AW848">
        <f>0</f>
        <v>0</v>
      </c>
      <c r="AZ848">
        <f>Source!X178</f>
        <v>59298.86</v>
      </c>
      <c r="BA848">
        <f>Source!Y178</f>
        <v>34543.03</v>
      </c>
      <c r="CD848">
        <v>1</v>
      </c>
    </row>
    <row r="849" spans="1:83" ht="39.75" x14ac:dyDescent="0.2">
      <c r="A849" s="58" t="s">
        <v>334</v>
      </c>
      <c r="B849" s="50" t="str">
        <f>Source!F179</f>
        <v>Цена поставщика</v>
      </c>
      <c r="C849" s="50" t="s">
        <v>806</v>
      </c>
      <c r="D849" s="51" t="str">
        <f>Source!H179</f>
        <v>ШТ</v>
      </c>
      <c r="E849" s="52">
        <f>Source!K179</f>
        <v>26</v>
      </c>
      <c r="F849" s="52"/>
      <c r="G849" s="52">
        <f>Source!I179</f>
        <v>26</v>
      </c>
      <c r="H849" s="53">
        <f>Source!AL179</f>
        <v>32.5</v>
      </c>
      <c r="I849" s="54"/>
      <c r="J849" s="53"/>
      <c r="K849" s="54">
        <f>ROUND(1.02,7)</f>
        <v>1.02</v>
      </c>
      <c r="L849" s="53">
        <f>Source!P179</f>
        <v>861.9</v>
      </c>
    </row>
    <row r="850" spans="1:83" ht="15" x14ac:dyDescent="0.2">
      <c r="C850" s="85" t="s">
        <v>804</v>
      </c>
      <c r="D850" s="85"/>
      <c r="E850" s="85"/>
      <c r="F850" s="85"/>
      <c r="G850" s="85"/>
      <c r="H850" s="85"/>
      <c r="I850" s="86">
        <f>K850/E849</f>
        <v>33.15</v>
      </c>
      <c r="J850" s="86"/>
      <c r="K850" s="86">
        <f>L849</f>
        <v>861.9</v>
      </c>
      <c r="L850" s="86"/>
      <c r="AD850">
        <f>ROUND((Source!AT179/100)*((ROUND(ROUND(Source!AO179,2)*Source!I179, 2)+ROUND(ROUND(Source!AN179,2)*Source!I179, 2))), 2)</f>
        <v>0</v>
      </c>
      <c r="AE850">
        <f>ROUND((Source!AU179/100)*((ROUND(ROUND(Source!AO179,2)*Source!I179, 2)+ROUND(ROUND(Source!AN179,2)*Source!I179, 2))), 2)</f>
        <v>0</v>
      </c>
      <c r="AN850" s="55">
        <f>L849</f>
        <v>861.9</v>
      </c>
      <c r="AO850">
        <f>0</f>
        <v>0</v>
      </c>
      <c r="AQ850" t="s">
        <v>805</v>
      </c>
      <c r="AR850">
        <f>0</f>
        <v>0</v>
      </c>
      <c r="AT850">
        <f>0</f>
        <v>0</v>
      </c>
      <c r="AV850" t="s">
        <v>805</v>
      </c>
      <c r="AW850" s="55">
        <f>L849</f>
        <v>861.9</v>
      </c>
      <c r="AZ850">
        <f>Source!X179</f>
        <v>0</v>
      </c>
      <c r="BA850">
        <f>Source!Y179</f>
        <v>0</v>
      </c>
      <c r="CD850">
        <v>1</v>
      </c>
    </row>
    <row r="851" spans="1:83" ht="57" x14ac:dyDescent="0.2">
      <c r="A851" s="58" t="s">
        <v>335</v>
      </c>
      <c r="B851" s="50" t="str">
        <f>Source!F180</f>
        <v>25.2.02.11-0021</v>
      </c>
      <c r="C851" s="50" t="str">
        <f>Source!G180</f>
        <v>Лента крепления из нержавеющей стали в пластмассовой коробке с кабельной бухтой, ширина 20 мм, толщина 0,7 мм, длина 50 м</v>
      </c>
      <c r="D851" s="51" t="str">
        <f>Source!H180</f>
        <v>ШТ</v>
      </c>
      <c r="E851" s="52">
        <f>Source!K180</f>
        <v>1.1399999999999999</v>
      </c>
      <c r="F851" s="52"/>
      <c r="G851" s="52">
        <f>Source!I180</f>
        <v>1.1399999999999999</v>
      </c>
      <c r="H851" s="53">
        <f>Source!AL180</f>
        <v>4136.76</v>
      </c>
      <c r="I851" s="54">
        <f>IF(Source!BC180&lt;&gt; 0, Source!BC180, 1)</f>
        <v>1.41</v>
      </c>
      <c r="J851" s="53">
        <f>ROUND(H851*I851, 2)</f>
        <v>5832.83</v>
      </c>
      <c r="K851" s="54"/>
      <c r="L851" s="53">
        <f>Source!P180</f>
        <v>6649.43</v>
      </c>
    </row>
    <row r="852" spans="1:83" ht="15" x14ac:dyDescent="0.2">
      <c r="C852" s="85" t="s">
        <v>804</v>
      </c>
      <c r="D852" s="85"/>
      <c r="E852" s="85"/>
      <c r="F852" s="85"/>
      <c r="G852" s="85"/>
      <c r="H852" s="85"/>
      <c r="I852" s="86">
        <f>K852/E851</f>
        <v>5832.8333333333339</v>
      </c>
      <c r="J852" s="86"/>
      <c r="K852" s="86">
        <f>L851</f>
        <v>6649.43</v>
      </c>
      <c r="L852" s="86"/>
      <c r="AD852">
        <f>ROUND((Source!AT180/100)*((ROUND(ROUND(Source!AO180,2)*Source!I180, 2)+ROUND(ROUND(Source!AN180,2)*Source!I180, 2))), 2)</f>
        <v>0</v>
      </c>
      <c r="AE852">
        <f>ROUND((Source!AU180/100)*((ROUND(ROUND(Source!AO180,2)*Source!I180, 2)+ROUND(ROUND(Source!AN180,2)*Source!I180, 2))), 2)</f>
        <v>0</v>
      </c>
      <c r="AN852" s="55">
        <f>L851</f>
        <v>6649.43</v>
      </c>
      <c r="AO852">
        <f>0</f>
        <v>0</v>
      </c>
      <c r="AQ852" t="s">
        <v>805</v>
      </c>
      <c r="AR852">
        <f>0</f>
        <v>0</v>
      </c>
      <c r="AT852">
        <f>0</f>
        <v>0</v>
      </c>
      <c r="AV852" t="s">
        <v>805</v>
      </c>
      <c r="AW852" s="55">
        <f>L851</f>
        <v>6649.43</v>
      </c>
      <c r="AZ852">
        <f>Source!X180</f>
        <v>0</v>
      </c>
      <c r="BA852">
        <f>Source!Y180</f>
        <v>0</v>
      </c>
      <c r="CD852">
        <v>1</v>
      </c>
    </row>
    <row r="853" spans="1:83" ht="39.75" x14ac:dyDescent="0.2">
      <c r="A853" s="58" t="s">
        <v>336</v>
      </c>
      <c r="B853" s="50" t="str">
        <f>Source!F181</f>
        <v>Цена поставщика</v>
      </c>
      <c r="C853" s="50" t="s">
        <v>816</v>
      </c>
      <c r="D853" s="51" t="str">
        <f>Source!H181</f>
        <v>ШТ</v>
      </c>
      <c r="E853" s="52">
        <f>Source!K181</f>
        <v>20</v>
      </c>
      <c r="F853" s="52"/>
      <c r="G853" s="52">
        <f>Source!I181</f>
        <v>20</v>
      </c>
      <c r="H853" s="53">
        <f>Source!AL181</f>
        <v>28.6</v>
      </c>
      <c r="I853" s="54"/>
      <c r="J853" s="53"/>
      <c r="K853" s="54">
        <f>ROUND(1.02,7)</f>
        <v>1.02</v>
      </c>
      <c r="L853" s="53">
        <f>Source!P181</f>
        <v>583.44000000000005</v>
      </c>
    </row>
    <row r="854" spans="1:83" ht="15" x14ac:dyDescent="0.2">
      <c r="C854" s="85" t="s">
        <v>804</v>
      </c>
      <c r="D854" s="85"/>
      <c r="E854" s="85"/>
      <c r="F854" s="85"/>
      <c r="G854" s="85"/>
      <c r="H854" s="85"/>
      <c r="I854" s="86">
        <f>K854/E853</f>
        <v>29.172000000000004</v>
      </c>
      <c r="J854" s="86"/>
      <c r="K854" s="86">
        <f>L853</f>
        <v>583.44000000000005</v>
      </c>
      <c r="L854" s="86"/>
      <c r="AD854">
        <f>ROUND((Source!AT181/100)*((ROUND(ROUND(Source!AO181,2)*Source!I181, 2)+ROUND(ROUND(Source!AN181,2)*Source!I181, 2))), 2)</f>
        <v>0</v>
      </c>
      <c r="AE854">
        <f>ROUND((Source!AU181/100)*((ROUND(ROUND(Source!AO181,2)*Source!I181, 2)+ROUND(ROUND(Source!AN181,2)*Source!I181, 2))), 2)</f>
        <v>0</v>
      </c>
      <c r="AN854" s="55">
        <f>L853</f>
        <v>583.44000000000005</v>
      </c>
      <c r="AO854">
        <f>0</f>
        <v>0</v>
      </c>
      <c r="AQ854" t="s">
        <v>805</v>
      </c>
      <c r="AR854">
        <f>0</f>
        <v>0</v>
      </c>
      <c r="AT854">
        <f>0</f>
        <v>0</v>
      </c>
      <c r="AV854" t="s">
        <v>805</v>
      </c>
      <c r="AW854" s="55">
        <f>L853</f>
        <v>583.44000000000005</v>
      </c>
      <c r="AZ854">
        <f>Source!X181</f>
        <v>0</v>
      </c>
      <c r="BA854">
        <f>Source!Y181</f>
        <v>0</v>
      </c>
      <c r="CD854">
        <v>1</v>
      </c>
    </row>
    <row r="855" spans="1:83" ht="108" x14ac:dyDescent="0.2">
      <c r="A855" s="39" t="s">
        <v>337</v>
      </c>
      <c r="B855" s="41" t="s">
        <v>818</v>
      </c>
      <c r="C855" s="41" t="s">
        <v>903</v>
      </c>
      <c r="D855" s="42" t="str">
        <f>Source!H182</f>
        <v>км</v>
      </c>
      <c r="E855" s="43">
        <f>Source!K182</f>
        <v>0.83099999999999996</v>
      </c>
      <c r="F855" s="43"/>
      <c r="G855" s="43">
        <f>Source!I182</f>
        <v>0.83099999999999996</v>
      </c>
      <c r="H855" s="45"/>
      <c r="I855" s="44"/>
      <c r="J855" s="45"/>
      <c r="K855" s="44"/>
      <c r="L855" s="45"/>
    </row>
    <row r="856" spans="1:83" ht="153" x14ac:dyDescent="0.2">
      <c r="B856" s="46" t="str">
        <f>Source!EO182</f>
        <v>Поправка: 571/пр_2022_п.67_пп.б</v>
      </c>
      <c r="C856" s="46" t="str">
        <f>Source!CN182</f>
        <v>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857" spans="1:83" ht="15" x14ac:dyDescent="0.2">
      <c r="A857" s="40"/>
      <c r="B857" s="43">
        <v>1</v>
      </c>
      <c r="C857" s="40" t="s">
        <v>795</v>
      </c>
      <c r="D857" s="42" t="s">
        <v>581</v>
      </c>
      <c r="E857" s="48"/>
      <c r="F857" s="43"/>
      <c r="G857" s="48">
        <f>Source!U182</f>
        <v>46.026015299999997</v>
      </c>
      <c r="H857" s="43"/>
      <c r="I857" s="43"/>
      <c r="J857" s="43"/>
      <c r="K857" s="43"/>
      <c r="L857" s="49">
        <f>SUM(L858:L858)-SUMIF(CE858:CE858, 1, L858:L858)</f>
        <v>21014.560000000001</v>
      </c>
    </row>
    <row r="858" spans="1:83" ht="28.5" x14ac:dyDescent="0.2">
      <c r="A858" s="41"/>
      <c r="B858" s="41" t="s">
        <v>599</v>
      </c>
      <c r="C858" s="41" t="s">
        <v>600</v>
      </c>
      <c r="D858" s="42" t="s">
        <v>581</v>
      </c>
      <c r="E858" s="43">
        <v>34.9</v>
      </c>
      <c r="F858" s="43">
        <f>ROUND((1.15*1.2)*1.15,7)</f>
        <v>1.587</v>
      </c>
      <c r="G858" s="43">
        <f>SmtRes!CX192</f>
        <v>46.026015299999997</v>
      </c>
      <c r="H858" s="45"/>
      <c r="I858" s="44"/>
      <c r="J858" s="45">
        <f>SmtRes!CZ192</f>
        <v>456.58</v>
      </c>
      <c r="K858" s="44"/>
      <c r="L858" s="45">
        <f>SmtRes!DI192</f>
        <v>21014.560000000001</v>
      </c>
    </row>
    <row r="859" spans="1:83" ht="15" x14ac:dyDescent="0.2">
      <c r="A859" s="40"/>
      <c r="B859" s="43">
        <v>2</v>
      </c>
      <c r="C859" s="40" t="s">
        <v>796</v>
      </c>
      <c r="D859" s="42"/>
      <c r="E859" s="48"/>
      <c r="F859" s="43"/>
      <c r="G859" s="48"/>
      <c r="H859" s="43"/>
      <c r="I859" s="43"/>
      <c r="J859" s="43"/>
      <c r="K859" s="43"/>
      <c r="L859" s="49">
        <f>SUM(L860:L866)-SUMIF(CE860:CE866, 1, L860:L866)</f>
        <v>5292.4399999999987</v>
      </c>
    </row>
    <row r="860" spans="1:83" ht="15" x14ac:dyDescent="0.2">
      <c r="A860" s="40"/>
      <c r="B860" s="43"/>
      <c r="C860" s="40" t="s">
        <v>799</v>
      </c>
      <c r="D860" s="42" t="s">
        <v>581</v>
      </c>
      <c r="E860" s="48"/>
      <c r="F860" s="43"/>
      <c r="G860" s="48">
        <f>Source!V182</f>
        <v>10.536041300000001</v>
      </c>
      <c r="H860" s="43"/>
      <c r="I860" s="43"/>
      <c r="J860" s="43"/>
      <c r="K860" s="43"/>
      <c r="L860" s="49">
        <f>SUMIF(CE861:CE866, 1, L861:L866)</f>
        <v>5036.0200000000004</v>
      </c>
      <c r="CE860">
        <v>1</v>
      </c>
    </row>
    <row r="861" spans="1:83" ht="28.5" x14ac:dyDescent="0.2">
      <c r="A861" s="41"/>
      <c r="B861" s="41" t="s">
        <v>589</v>
      </c>
      <c r="C861" s="41" t="s">
        <v>591</v>
      </c>
      <c r="D861" s="42" t="s">
        <v>463</v>
      </c>
      <c r="E861" s="43">
        <v>3.24</v>
      </c>
      <c r="F861" s="43">
        <f t="shared" ref="F861:F866" si="7">ROUND((1.15*1.2)*1.25,7)</f>
        <v>1.7250000000000001</v>
      </c>
      <c r="G861" s="43">
        <f>SmtRes!CX194</f>
        <v>4.6444590000000003</v>
      </c>
      <c r="H861" s="45">
        <f>SmtRes!CZ194</f>
        <v>346.73</v>
      </c>
      <c r="I861" s="44">
        <f>SmtRes!AJ194</f>
        <v>1.26</v>
      </c>
      <c r="J861" s="45">
        <f>ROUND(H861*I861, 2)</f>
        <v>436.88</v>
      </c>
      <c r="K861" s="44"/>
      <c r="L861" s="45">
        <f>SmtRes!DG194</f>
        <v>2029.07</v>
      </c>
    </row>
    <row r="862" spans="1:83" ht="28.5" x14ac:dyDescent="0.2">
      <c r="A862" s="41"/>
      <c r="B862" s="41" t="s">
        <v>592</v>
      </c>
      <c r="C862" s="41" t="s">
        <v>798</v>
      </c>
      <c r="D862" s="42" t="s">
        <v>581</v>
      </c>
      <c r="E862" s="43">
        <f>SmtRes!DO194*SmtRes!AT194</f>
        <v>3.24</v>
      </c>
      <c r="F862" s="43">
        <f t="shared" si="7"/>
        <v>1.7250000000000001</v>
      </c>
      <c r="G862" s="43">
        <f>SmtRes!DO194*SmtRes!CX194</f>
        <v>4.6444590000000003</v>
      </c>
      <c r="H862" s="45"/>
      <c r="I862" s="44"/>
      <c r="J862" s="45">
        <f>ROUND(SmtRes!AG194/SmtRes!DO194, 2)</f>
        <v>477.98</v>
      </c>
      <c r="K862" s="44"/>
      <c r="L862" s="45">
        <f>SmtRes!DH194</f>
        <v>2219.96</v>
      </c>
      <c r="CE862">
        <v>1</v>
      </c>
    </row>
    <row r="863" spans="1:83" ht="28.5" x14ac:dyDescent="0.2">
      <c r="A863" s="41"/>
      <c r="B863" s="41" t="s">
        <v>593</v>
      </c>
      <c r="C863" s="41" t="s">
        <v>595</v>
      </c>
      <c r="D863" s="42" t="s">
        <v>463</v>
      </c>
      <c r="E863" s="43">
        <v>1.75</v>
      </c>
      <c r="F863" s="43">
        <f t="shared" si="7"/>
        <v>1.7250000000000001</v>
      </c>
      <c r="G863" s="43">
        <f>SmtRes!CX195</f>
        <v>2.5085812999999999</v>
      </c>
      <c r="H863" s="45"/>
      <c r="I863" s="44"/>
      <c r="J863" s="45">
        <f>SmtRes!CZ195</f>
        <v>544.70000000000005</v>
      </c>
      <c r="K863" s="44"/>
      <c r="L863" s="45">
        <f>SmtRes!DG195</f>
        <v>1366.42</v>
      </c>
    </row>
    <row r="864" spans="1:83" ht="28.5" x14ac:dyDescent="0.2">
      <c r="A864" s="41"/>
      <c r="B864" s="41" t="s">
        <v>592</v>
      </c>
      <c r="C864" s="41" t="s">
        <v>798</v>
      </c>
      <c r="D864" s="42" t="s">
        <v>581</v>
      </c>
      <c r="E864" s="43">
        <f>SmtRes!DO195*SmtRes!AT195</f>
        <v>1.75</v>
      </c>
      <c r="F864" s="43">
        <f t="shared" si="7"/>
        <v>1.7250000000000001</v>
      </c>
      <c r="G864" s="43">
        <f>SmtRes!DO195*SmtRes!CX195</f>
        <v>2.5085812999999999</v>
      </c>
      <c r="H864" s="45"/>
      <c r="I864" s="44"/>
      <c r="J864" s="45">
        <f>ROUND(SmtRes!AG195/SmtRes!DO195, 2)</f>
        <v>477.98</v>
      </c>
      <c r="K864" s="44"/>
      <c r="L864" s="45">
        <f>SmtRes!DH195</f>
        <v>1199.05</v>
      </c>
      <c r="CE864">
        <v>1</v>
      </c>
    </row>
    <row r="865" spans="1:83" ht="28.5" x14ac:dyDescent="0.2">
      <c r="A865" s="41"/>
      <c r="B865" s="41" t="s">
        <v>601</v>
      </c>
      <c r="C865" s="41" t="s">
        <v>603</v>
      </c>
      <c r="D865" s="42" t="s">
        <v>463</v>
      </c>
      <c r="E865" s="43">
        <v>2.36</v>
      </c>
      <c r="F865" s="43">
        <f t="shared" si="7"/>
        <v>1.7250000000000001</v>
      </c>
      <c r="G865" s="43">
        <f>SmtRes!CX196</f>
        <v>3.3830010000000001</v>
      </c>
      <c r="H865" s="45"/>
      <c r="I865" s="44"/>
      <c r="J865" s="45">
        <f>SmtRes!CZ196</f>
        <v>560.73</v>
      </c>
      <c r="K865" s="44"/>
      <c r="L865" s="45">
        <f>SmtRes!DG196</f>
        <v>1896.95</v>
      </c>
    </row>
    <row r="866" spans="1:83" ht="28.5" x14ac:dyDescent="0.2">
      <c r="A866" s="41"/>
      <c r="B866" s="41" t="s">
        <v>592</v>
      </c>
      <c r="C866" s="41" t="s">
        <v>798</v>
      </c>
      <c r="D866" s="42" t="s">
        <v>581</v>
      </c>
      <c r="E866" s="43">
        <f>SmtRes!DO196*SmtRes!AT196</f>
        <v>2.36</v>
      </c>
      <c r="F866" s="43">
        <f t="shared" si="7"/>
        <v>1.7250000000000001</v>
      </c>
      <c r="G866" s="43">
        <f>SmtRes!DO196*SmtRes!CX196</f>
        <v>3.3830010000000001</v>
      </c>
      <c r="H866" s="45"/>
      <c r="I866" s="44"/>
      <c r="J866" s="45">
        <f>ROUND(SmtRes!AG196/SmtRes!DO196, 2)</f>
        <v>477.98</v>
      </c>
      <c r="K866" s="44"/>
      <c r="L866" s="45">
        <f>SmtRes!DH196</f>
        <v>1617.01</v>
      </c>
      <c r="CE866">
        <v>1</v>
      </c>
    </row>
    <row r="867" spans="1:83" ht="15" x14ac:dyDescent="0.2">
      <c r="A867" s="40"/>
      <c r="B867" s="43">
        <v>4</v>
      </c>
      <c r="C867" s="40" t="s">
        <v>820</v>
      </c>
      <c r="D867" s="42"/>
      <c r="E867" s="48"/>
      <c r="F867" s="43"/>
      <c r="G867" s="48"/>
      <c r="H867" s="43"/>
      <c r="I867" s="43"/>
      <c r="J867" s="43"/>
      <c r="K867" s="43"/>
      <c r="L867" s="49">
        <f>SUM(L868:L872)-SUMIF(CE868:CE872, 1, L868:L872)</f>
        <v>5406.66</v>
      </c>
    </row>
    <row r="868" spans="1:83" ht="14.25" x14ac:dyDescent="0.2">
      <c r="A868" s="41"/>
      <c r="B868" s="41" t="s">
        <v>604</v>
      </c>
      <c r="C868" s="41" t="s">
        <v>606</v>
      </c>
      <c r="D868" s="42" t="s">
        <v>607</v>
      </c>
      <c r="E868" s="43">
        <v>0.02</v>
      </c>
      <c r="F868" s="43"/>
      <c r="G868" s="43">
        <f>SmtRes!CX197</f>
        <v>1.6619999999999999E-2</v>
      </c>
      <c r="H868" s="45">
        <f>SmtRes!CZ197</f>
        <v>160.27000000000001</v>
      </c>
      <c r="I868" s="44">
        <f>SmtRes!AI197</f>
        <v>1.07</v>
      </c>
      <c r="J868" s="45">
        <f>ROUND(H868*I868, 2)</f>
        <v>171.49</v>
      </c>
      <c r="K868" s="44"/>
      <c r="L868" s="45">
        <f>SmtRes!DF197</f>
        <v>2.85</v>
      </c>
    </row>
    <row r="869" spans="1:83" ht="14.25" x14ac:dyDescent="0.2">
      <c r="A869" s="41"/>
      <c r="B869" s="41" t="s">
        <v>608</v>
      </c>
      <c r="C869" s="41" t="s">
        <v>610</v>
      </c>
      <c r="D869" s="42" t="s">
        <v>607</v>
      </c>
      <c r="E869" s="43">
        <v>0.1</v>
      </c>
      <c r="F869" s="43"/>
      <c r="G869" s="43">
        <f>SmtRes!CX198</f>
        <v>8.3099999999999993E-2</v>
      </c>
      <c r="H869" s="45">
        <f>SmtRes!CZ198</f>
        <v>238.29</v>
      </c>
      <c r="I869" s="44">
        <f>SmtRes!AI198</f>
        <v>2.0699999999999998</v>
      </c>
      <c r="J869" s="45">
        <f>ROUND(H869*I869, 2)</f>
        <v>493.26</v>
      </c>
      <c r="K869" s="44"/>
      <c r="L869" s="45">
        <f>SmtRes!DF198</f>
        <v>40.99</v>
      </c>
    </row>
    <row r="870" spans="1:83" ht="14.25" x14ac:dyDescent="0.2">
      <c r="A870" s="41"/>
      <c r="B870" s="41" t="s">
        <v>611</v>
      </c>
      <c r="C870" s="41" t="s">
        <v>613</v>
      </c>
      <c r="D870" s="42" t="s">
        <v>607</v>
      </c>
      <c r="E870" s="43">
        <v>0.02</v>
      </c>
      <c r="F870" s="43"/>
      <c r="G870" s="43">
        <f>SmtRes!CX199</f>
        <v>1.6619999999999999E-2</v>
      </c>
      <c r="H870" s="45">
        <f>SmtRes!CZ199</f>
        <v>56.11</v>
      </c>
      <c r="I870" s="44">
        <f>SmtRes!AI199</f>
        <v>1.58</v>
      </c>
      <c r="J870" s="45">
        <f>ROUND(H870*I870, 2)</f>
        <v>88.65</v>
      </c>
      <c r="K870" s="44"/>
      <c r="L870" s="45">
        <f>SmtRes!DF199</f>
        <v>1.47</v>
      </c>
    </row>
    <row r="871" spans="1:83" ht="42.75" x14ac:dyDescent="0.2">
      <c r="A871" s="41"/>
      <c r="B871" s="41" t="s">
        <v>614</v>
      </c>
      <c r="C871" s="41" t="s">
        <v>616</v>
      </c>
      <c r="D871" s="42" t="s">
        <v>34</v>
      </c>
      <c r="E871" s="43">
        <v>2.1</v>
      </c>
      <c r="F871" s="43"/>
      <c r="G871" s="43">
        <f>SmtRes!CX200</f>
        <v>1.7451000000000001</v>
      </c>
      <c r="H871" s="45">
        <f>SmtRes!CZ200</f>
        <v>635.88</v>
      </c>
      <c r="I871" s="44">
        <f>SmtRes!AI200</f>
        <v>1.24</v>
      </c>
      <c r="J871" s="45">
        <f>ROUND(H871*I871, 2)</f>
        <v>788.49</v>
      </c>
      <c r="K871" s="44"/>
      <c r="L871" s="45">
        <f>SmtRes!DF200</f>
        <v>1375.99</v>
      </c>
    </row>
    <row r="872" spans="1:83" ht="14.25" x14ac:dyDescent="0.2">
      <c r="A872" s="41"/>
      <c r="B872" s="41" t="s">
        <v>617</v>
      </c>
      <c r="C872" s="41" t="s">
        <v>619</v>
      </c>
      <c r="D872" s="42" t="s">
        <v>34</v>
      </c>
      <c r="E872" s="43">
        <v>6</v>
      </c>
      <c r="F872" s="43"/>
      <c r="G872" s="43">
        <f>SmtRes!CX201</f>
        <v>4.9859999999999998</v>
      </c>
      <c r="H872" s="45">
        <f>SmtRes!CZ201</f>
        <v>629.38</v>
      </c>
      <c r="I872" s="44">
        <f>SmtRes!AI201</f>
        <v>1.27</v>
      </c>
      <c r="J872" s="45">
        <f>ROUND(H872*I872, 2)</f>
        <v>799.31</v>
      </c>
      <c r="K872" s="44"/>
      <c r="L872" s="45">
        <f>SmtRes!DF201</f>
        <v>3985.36</v>
      </c>
    </row>
    <row r="873" spans="1:83" ht="14.25" x14ac:dyDescent="0.2">
      <c r="A873" s="41"/>
      <c r="B873" s="41" t="str">
        <f>EtalonRes!I247</f>
        <v>21.2.01.01</v>
      </c>
      <c r="C873" s="50" t="str">
        <f>EtalonRes!K247</f>
        <v>Провода самонесущие изолированные</v>
      </c>
      <c r="D873" s="51" t="str">
        <f>EtalonRes!O247</f>
        <v>т</v>
      </c>
      <c r="E873" s="52">
        <f>EtalonRes!X247</f>
        <v>0</v>
      </c>
      <c r="F873" s="52"/>
      <c r="G873" s="52">
        <f>ROUND(EtalonRes!AG247*Source!I182, 7)</f>
        <v>0</v>
      </c>
      <c r="H873" s="53"/>
      <c r="I873" s="54"/>
      <c r="J873" s="53"/>
      <c r="K873" s="54"/>
      <c r="L873" s="53"/>
    </row>
    <row r="874" spans="1:83" ht="15" x14ac:dyDescent="0.2">
      <c r="A874" s="41"/>
      <c r="B874" s="41"/>
      <c r="C874" s="56" t="s">
        <v>800</v>
      </c>
      <c r="D874" s="42"/>
      <c r="E874" s="43"/>
      <c r="F874" s="43"/>
      <c r="G874" s="43"/>
      <c r="H874" s="45"/>
      <c r="I874" s="44"/>
      <c r="J874" s="45"/>
      <c r="K874" s="44"/>
      <c r="L874" s="45">
        <f>L857+L859+L860+L867</f>
        <v>36749.68</v>
      </c>
    </row>
    <row r="875" spans="1:83" ht="14.25" x14ac:dyDescent="0.2">
      <c r="A875" s="41"/>
      <c r="B875" s="41"/>
      <c r="C875" s="41" t="s">
        <v>801</v>
      </c>
      <c r="D875" s="42"/>
      <c r="E875" s="43"/>
      <c r="F875" s="43"/>
      <c r="G875" s="43"/>
      <c r="H875" s="45"/>
      <c r="I875" s="44"/>
      <c r="J875" s="45"/>
      <c r="K875" s="44"/>
      <c r="L875" s="45">
        <f>SUM(AR855:AR878)+SUM(AS855:AS878)+SUM(AT855:AT878)+SUM(AU855:AU878)+SUM(AV855:AV878)</f>
        <v>26050.58</v>
      </c>
    </row>
    <row r="876" spans="1:83" ht="14.25" x14ac:dyDescent="0.2">
      <c r="A876" s="41"/>
      <c r="B876" s="41" t="s">
        <v>29</v>
      </c>
      <c r="C876" s="41" t="s">
        <v>802</v>
      </c>
      <c r="D876" s="42" t="s">
        <v>715</v>
      </c>
      <c r="E876" s="43">
        <f>Source!BZ182</f>
        <v>103</v>
      </c>
      <c r="F876" s="43"/>
      <c r="G876" s="43">
        <f>Source!AT182</f>
        <v>103</v>
      </c>
      <c r="H876" s="45"/>
      <c r="I876" s="44"/>
      <c r="J876" s="45"/>
      <c r="K876" s="44"/>
      <c r="L876" s="45">
        <f>SUM(AZ855:AZ878)</f>
        <v>26832.1</v>
      </c>
    </row>
    <row r="877" spans="1:83" ht="14.25" x14ac:dyDescent="0.2">
      <c r="A877" s="50"/>
      <c r="B877" s="50" t="s">
        <v>30</v>
      </c>
      <c r="C877" s="50" t="s">
        <v>803</v>
      </c>
      <c r="D877" s="51" t="s">
        <v>715</v>
      </c>
      <c r="E877" s="52">
        <f>Source!CA182</f>
        <v>60</v>
      </c>
      <c r="F877" s="52"/>
      <c r="G877" s="52">
        <f>Source!AU182</f>
        <v>60</v>
      </c>
      <c r="H877" s="53"/>
      <c r="I877" s="54"/>
      <c r="J877" s="53"/>
      <c r="K877" s="54"/>
      <c r="L877" s="53">
        <f>SUM(BA855:BA878)</f>
        <v>15630.35</v>
      </c>
    </row>
    <row r="878" spans="1:83" ht="15" x14ac:dyDescent="0.2">
      <c r="C878" s="85" t="s">
        <v>804</v>
      </c>
      <c r="D878" s="85"/>
      <c r="E878" s="85"/>
      <c r="F878" s="85"/>
      <c r="G878" s="85"/>
      <c r="H878" s="85"/>
      <c r="I878" s="86">
        <f>K878/E855</f>
        <v>95321.456077015653</v>
      </c>
      <c r="J878" s="86"/>
      <c r="K878" s="86">
        <f>L857+L859+L867+L876+L877+L860</f>
        <v>79212.13</v>
      </c>
      <c r="L878" s="86"/>
      <c r="AD878">
        <f>ROUND((Source!AT182/100)*((ROUND(SUMIF(SmtRes!AQ192:'SmtRes'!AQ201,"=1",SmtRes!AD192:'SmtRes'!AD201)*Source!I182, 2)+ROUND(SUMIF(SmtRes!AQ192:'SmtRes'!AQ201,"=1",SmtRes!AC192:'SmtRes'!AC201)*Source!I182, 2))), 2)</f>
        <v>1618.15</v>
      </c>
      <c r="AE878">
        <f>ROUND((Source!AU182/100)*((ROUND(SUMIF(SmtRes!AQ192:'SmtRes'!AQ201,"=1",SmtRes!AD192:'SmtRes'!AD201)*Source!I182, 2)+ROUND(SUMIF(SmtRes!AQ192:'SmtRes'!AQ201,"=1",SmtRes!AC192:'SmtRes'!AC201)*Source!I182, 2))), 2)</f>
        <v>942.61</v>
      </c>
      <c r="AN878" s="55">
        <f>L857+L859+L867+L876+L877+L860</f>
        <v>79212.13</v>
      </c>
      <c r="AO878" s="55">
        <f>L859</f>
        <v>5292.4399999999987</v>
      </c>
      <c r="AQ878" t="s">
        <v>805</v>
      </c>
      <c r="AR878" s="55">
        <f>L857</f>
        <v>21014.560000000001</v>
      </c>
      <c r="AT878" s="55">
        <f>L860</f>
        <v>5036.0200000000004</v>
      </c>
      <c r="AV878" t="s">
        <v>805</v>
      </c>
      <c r="AW878" s="55">
        <f>L867</f>
        <v>5406.66</v>
      </c>
      <c r="AZ878">
        <f>Source!X182</f>
        <v>26832.1</v>
      </c>
      <c r="BA878">
        <f>Source!Y182</f>
        <v>15630.35</v>
      </c>
      <c r="CD878">
        <v>1</v>
      </c>
    </row>
    <row r="879" spans="1:83" ht="39.75" x14ac:dyDescent="0.2">
      <c r="A879" s="58" t="s">
        <v>338</v>
      </c>
      <c r="B879" s="50" t="str">
        <f>Source!F183</f>
        <v>Цена поставщика</v>
      </c>
      <c r="C879" s="50" t="s">
        <v>806</v>
      </c>
      <c r="D879" s="51" t="str">
        <f>Source!H183</f>
        <v>ШТ</v>
      </c>
      <c r="E879" s="52">
        <f>Source!K183</f>
        <v>30</v>
      </c>
      <c r="F879" s="52"/>
      <c r="G879" s="52">
        <f>Source!I183</f>
        <v>30</v>
      </c>
      <c r="H879" s="53">
        <f>Source!AL183</f>
        <v>32.5</v>
      </c>
      <c r="I879" s="54"/>
      <c r="J879" s="53"/>
      <c r="K879" s="54">
        <f>ROUND(1.02,7)</f>
        <v>1.02</v>
      </c>
      <c r="L879" s="53">
        <f>Source!P183</f>
        <v>994.5</v>
      </c>
    </row>
    <row r="880" spans="1:83" ht="15" x14ac:dyDescent="0.2">
      <c r="C880" s="85" t="s">
        <v>804</v>
      </c>
      <c r="D880" s="85"/>
      <c r="E880" s="85"/>
      <c r="F880" s="85"/>
      <c r="G880" s="85"/>
      <c r="H880" s="85"/>
      <c r="I880" s="86">
        <f>K880/E879</f>
        <v>33.15</v>
      </c>
      <c r="J880" s="86"/>
      <c r="K880" s="86">
        <f>L879</f>
        <v>994.5</v>
      </c>
      <c r="L880" s="86"/>
      <c r="AD880">
        <f>ROUND((Source!AT183/100)*((ROUND(ROUND(Source!AO183,2)*Source!I183, 2)+ROUND(ROUND(Source!AN183,2)*Source!I183, 2))), 2)</f>
        <v>0</v>
      </c>
      <c r="AE880">
        <f>ROUND((Source!AU183/100)*((ROUND(ROUND(Source!AO183,2)*Source!I183, 2)+ROUND(ROUND(Source!AN183,2)*Source!I183, 2))), 2)</f>
        <v>0</v>
      </c>
      <c r="AN880" s="55">
        <f>L879</f>
        <v>994.5</v>
      </c>
      <c r="AO880">
        <f>0</f>
        <v>0</v>
      </c>
      <c r="AQ880" t="s">
        <v>805</v>
      </c>
      <c r="AR880">
        <f>0</f>
        <v>0</v>
      </c>
      <c r="AT880">
        <f>0</f>
        <v>0</v>
      </c>
      <c r="AV880" t="s">
        <v>805</v>
      </c>
      <c r="AW880" s="55">
        <f>L879</f>
        <v>994.5</v>
      </c>
      <c r="AZ880">
        <f>Source!X183</f>
        <v>0</v>
      </c>
      <c r="BA880">
        <f>Source!Y183</f>
        <v>0</v>
      </c>
      <c r="CD880">
        <v>1</v>
      </c>
    </row>
    <row r="881" spans="1:82" ht="39.75" x14ac:dyDescent="0.2">
      <c r="A881" s="39" t="s">
        <v>339</v>
      </c>
      <c r="B881" s="41" t="str">
        <f>Source!F184</f>
        <v>Цена поставщика</v>
      </c>
      <c r="C881" s="41" t="s">
        <v>821</v>
      </c>
      <c r="D881" s="42" t="str">
        <f>Source!H184</f>
        <v>ШТ</v>
      </c>
      <c r="E881" s="43">
        <f>Source!K184</f>
        <v>16</v>
      </c>
      <c r="F881" s="43"/>
      <c r="G881" s="43">
        <f>Source!I184</f>
        <v>16</v>
      </c>
      <c r="H881" s="45">
        <f>Source!AL184</f>
        <v>166.6</v>
      </c>
      <c r="I881" s="44"/>
      <c r="J881" s="45"/>
      <c r="K881" s="44">
        <f>ROUND(1.02,7)</f>
        <v>1.02</v>
      </c>
      <c r="L881" s="45">
        <f>Source!P184</f>
        <v>2718.91</v>
      </c>
    </row>
    <row r="882" spans="1:82" ht="102" x14ac:dyDescent="0.2">
      <c r="A882" s="59"/>
      <c r="B882" s="60" t="str">
        <f>Source!EO184</f>
        <v>Поправка: ФСБЦ-2022, ОП, т.3, п.1.1.</v>
      </c>
      <c r="C882" s="60" t="str">
        <f>Source!CN184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882" s="59"/>
      <c r="E882" s="59"/>
      <c r="F882" s="59"/>
      <c r="G882" s="59"/>
      <c r="H882" s="59"/>
      <c r="I882" s="59"/>
      <c r="J882" s="59"/>
      <c r="K882" s="59"/>
      <c r="L882" s="59"/>
    </row>
    <row r="883" spans="1:82" ht="15" x14ac:dyDescent="0.2">
      <c r="C883" s="85" t="s">
        <v>804</v>
      </c>
      <c r="D883" s="85"/>
      <c r="E883" s="85"/>
      <c r="F883" s="85"/>
      <c r="G883" s="85"/>
      <c r="H883" s="85"/>
      <c r="I883" s="86">
        <f>K883/E881</f>
        <v>169.93187499999999</v>
      </c>
      <c r="J883" s="86"/>
      <c r="K883" s="86">
        <f>L881</f>
        <v>2718.91</v>
      </c>
      <c r="L883" s="86"/>
      <c r="AD883">
        <f>ROUND((Source!AT184/100)*((ROUND(ROUND(Source!AO184,2)*Source!I184, 2)+ROUND(ROUND(Source!AN184,2)*Source!I184, 2))), 2)</f>
        <v>0</v>
      </c>
      <c r="AE883">
        <f>ROUND((Source!AU184/100)*((ROUND(ROUND(Source!AO184,2)*Source!I184, 2)+ROUND(ROUND(Source!AN184,2)*Source!I184, 2))), 2)</f>
        <v>0</v>
      </c>
      <c r="AN883" s="55">
        <f>L881</f>
        <v>2718.91</v>
      </c>
      <c r="AO883">
        <f>0</f>
        <v>0</v>
      </c>
      <c r="AQ883" t="s">
        <v>805</v>
      </c>
      <c r="AR883">
        <f>0</f>
        <v>0</v>
      </c>
      <c r="AT883">
        <f>0</f>
        <v>0</v>
      </c>
      <c r="AV883" t="s">
        <v>805</v>
      </c>
      <c r="AW883" s="55">
        <f>L881</f>
        <v>2718.91</v>
      </c>
      <c r="AZ883">
        <f>Source!X184</f>
        <v>0</v>
      </c>
      <c r="BA883">
        <f>Source!Y184</f>
        <v>0</v>
      </c>
      <c r="CD883">
        <v>1</v>
      </c>
    </row>
    <row r="884" spans="1:82" ht="39.75" x14ac:dyDescent="0.2">
      <c r="A884" s="58" t="s">
        <v>340</v>
      </c>
      <c r="B884" s="50" t="str">
        <f>Source!F185</f>
        <v>Цена поставщика</v>
      </c>
      <c r="C884" s="50" t="s">
        <v>822</v>
      </c>
      <c r="D884" s="51" t="str">
        <f>Source!H185</f>
        <v>ШТ</v>
      </c>
      <c r="E884" s="52">
        <f>Source!K185</f>
        <v>14</v>
      </c>
      <c r="F884" s="52"/>
      <c r="G884" s="52">
        <f>Source!I185</f>
        <v>14</v>
      </c>
      <c r="H884" s="53">
        <f>Source!AL185</f>
        <v>299.83</v>
      </c>
      <c r="I884" s="54"/>
      <c r="J884" s="53"/>
      <c r="K884" s="54">
        <f>ROUND(1.02,7)</f>
        <v>1.02</v>
      </c>
      <c r="L884" s="53">
        <f>Source!P185</f>
        <v>4281.57</v>
      </c>
    </row>
    <row r="885" spans="1:82" ht="15" x14ac:dyDescent="0.2">
      <c r="C885" s="85" t="s">
        <v>804</v>
      </c>
      <c r="D885" s="85"/>
      <c r="E885" s="85"/>
      <c r="F885" s="85"/>
      <c r="G885" s="85"/>
      <c r="H885" s="85"/>
      <c r="I885" s="86">
        <f>K885/E884</f>
        <v>305.82642857142855</v>
      </c>
      <c r="J885" s="86"/>
      <c r="K885" s="86">
        <f>L884</f>
        <v>4281.57</v>
      </c>
      <c r="L885" s="86"/>
      <c r="AD885">
        <f>ROUND((Source!AT185/100)*((ROUND(ROUND(Source!AO185,2)*Source!I185, 2)+ROUND(ROUND(Source!AN185,2)*Source!I185, 2))), 2)</f>
        <v>0</v>
      </c>
      <c r="AE885">
        <f>ROUND((Source!AU185/100)*((ROUND(ROUND(Source!AO185,2)*Source!I185, 2)+ROUND(ROUND(Source!AN185,2)*Source!I185, 2))), 2)</f>
        <v>0</v>
      </c>
      <c r="AN885" s="55">
        <f>L884</f>
        <v>4281.57</v>
      </c>
      <c r="AO885">
        <f>0</f>
        <v>0</v>
      </c>
      <c r="AQ885" t="s">
        <v>805</v>
      </c>
      <c r="AR885">
        <f>0</f>
        <v>0</v>
      </c>
      <c r="AT885">
        <f>0</f>
        <v>0</v>
      </c>
      <c r="AV885" t="s">
        <v>805</v>
      </c>
      <c r="AW885" s="55">
        <f>L884</f>
        <v>4281.57</v>
      </c>
      <c r="AZ885">
        <f>Source!X185</f>
        <v>0</v>
      </c>
      <c r="BA885">
        <f>Source!Y185</f>
        <v>0</v>
      </c>
      <c r="CD885">
        <v>1</v>
      </c>
    </row>
    <row r="886" spans="1:82" ht="68.25" x14ac:dyDescent="0.2">
      <c r="A886" s="58" t="s">
        <v>341</v>
      </c>
      <c r="B886" s="50" t="str">
        <f>Source!F186</f>
        <v>Цена поставщика</v>
      </c>
      <c r="C886" s="50" t="s">
        <v>809</v>
      </c>
      <c r="D886" s="51" t="str">
        <f>Source!H186</f>
        <v>ШТ</v>
      </c>
      <c r="E886" s="52">
        <f>Source!K186</f>
        <v>18</v>
      </c>
      <c r="F886" s="52"/>
      <c r="G886" s="52">
        <f>Source!I186</f>
        <v>18</v>
      </c>
      <c r="H886" s="53">
        <f>Source!AL186</f>
        <v>329</v>
      </c>
      <c r="I886" s="54"/>
      <c r="J886" s="53"/>
      <c r="K886" s="54">
        <f>ROUND(1.02,7)</f>
        <v>1.02</v>
      </c>
      <c r="L886" s="53">
        <f>Source!P186</f>
        <v>6040.44</v>
      </c>
    </row>
    <row r="887" spans="1:82" ht="15" x14ac:dyDescent="0.2">
      <c r="C887" s="85" t="s">
        <v>804</v>
      </c>
      <c r="D887" s="85"/>
      <c r="E887" s="85"/>
      <c r="F887" s="85"/>
      <c r="G887" s="85"/>
      <c r="H887" s="85"/>
      <c r="I887" s="86">
        <f>K887/E886</f>
        <v>335.58</v>
      </c>
      <c r="J887" s="86"/>
      <c r="K887" s="86">
        <f>L886</f>
        <v>6040.44</v>
      </c>
      <c r="L887" s="86"/>
      <c r="AD887">
        <f>ROUND((Source!AT186/100)*((ROUND(ROUND(Source!AO186,2)*Source!I186, 2)+ROUND(ROUND(Source!AN186,2)*Source!I186, 2))), 2)</f>
        <v>0</v>
      </c>
      <c r="AE887">
        <f>ROUND((Source!AU186/100)*((ROUND(ROUND(Source!AO186,2)*Source!I186, 2)+ROUND(ROUND(Source!AN186,2)*Source!I186, 2))), 2)</f>
        <v>0</v>
      </c>
      <c r="AN887" s="55">
        <f>L886</f>
        <v>6040.44</v>
      </c>
      <c r="AO887">
        <f>0</f>
        <v>0</v>
      </c>
      <c r="AQ887" t="s">
        <v>805</v>
      </c>
      <c r="AR887">
        <f>0</f>
        <v>0</v>
      </c>
      <c r="AT887">
        <f>0</f>
        <v>0</v>
      </c>
      <c r="AV887" t="s">
        <v>805</v>
      </c>
      <c r="AW887" s="55">
        <f>L886</f>
        <v>6040.44</v>
      </c>
      <c r="AZ887">
        <f>Source!X186</f>
        <v>0</v>
      </c>
      <c r="BA887">
        <f>Source!Y186</f>
        <v>0</v>
      </c>
      <c r="CD887">
        <v>1</v>
      </c>
    </row>
    <row r="888" spans="1:82" ht="39.75" x14ac:dyDescent="0.2">
      <c r="A888" s="58" t="s">
        <v>342</v>
      </c>
      <c r="B888" s="50" t="str">
        <f>Source!F187</f>
        <v>Цена поставщика</v>
      </c>
      <c r="C888" s="50" t="s">
        <v>810</v>
      </c>
      <c r="D888" s="51" t="str">
        <f>Source!H187</f>
        <v>ШТ</v>
      </c>
      <c r="E888" s="52">
        <f>Source!K187</f>
        <v>26</v>
      </c>
      <c r="F888" s="52"/>
      <c r="G888" s="52">
        <f>Source!I187</f>
        <v>26</v>
      </c>
      <c r="H888" s="53">
        <f>Source!AL187</f>
        <v>172.2</v>
      </c>
      <c r="I888" s="54"/>
      <c r="J888" s="53"/>
      <c r="K888" s="54">
        <f>ROUND(1.02,7)</f>
        <v>1.02</v>
      </c>
      <c r="L888" s="53">
        <f>Source!P187</f>
        <v>4566.74</v>
      </c>
    </row>
    <row r="889" spans="1:82" ht="15" x14ac:dyDescent="0.2">
      <c r="C889" s="85" t="s">
        <v>804</v>
      </c>
      <c r="D889" s="85"/>
      <c r="E889" s="85"/>
      <c r="F889" s="85"/>
      <c r="G889" s="85"/>
      <c r="H889" s="85"/>
      <c r="I889" s="86">
        <f>K889/E888</f>
        <v>175.64384615384614</v>
      </c>
      <c r="J889" s="86"/>
      <c r="K889" s="86">
        <f>L888</f>
        <v>4566.74</v>
      </c>
      <c r="L889" s="86"/>
      <c r="AD889">
        <f>ROUND((Source!AT187/100)*((ROUND(ROUND(Source!AO187,2)*Source!I187, 2)+ROUND(ROUND(Source!AN187,2)*Source!I187, 2))), 2)</f>
        <v>0</v>
      </c>
      <c r="AE889">
        <f>ROUND((Source!AU187/100)*((ROUND(ROUND(Source!AO187,2)*Source!I187, 2)+ROUND(ROUND(Source!AN187,2)*Source!I187, 2))), 2)</f>
        <v>0</v>
      </c>
      <c r="AN889" s="55">
        <f>L888</f>
        <v>4566.74</v>
      </c>
      <c r="AO889">
        <f>0</f>
        <v>0</v>
      </c>
      <c r="AQ889" t="s">
        <v>805</v>
      </c>
      <c r="AR889">
        <f>0</f>
        <v>0</v>
      </c>
      <c r="AT889">
        <f>0</f>
        <v>0</v>
      </c>
      <c r="AV889" t="s">
        <v>805</v>
      </c>
      <c r="AW889" s="55">
        <f>L888</f>
        <v>4566.74</v>
      </c>
      <c r="AZ889">
        <f>Source!X187</f>
        <v>0</v>
      </c>
      <c r="BA889">
        <f>Source!Y187</f>
        <v>0</v>
      </c>
      <c r="CD889">
        <v>1</v>
      </c>
    </row>
    <row r="890" spans="1:82" ht="39.75" x14ac:dyDescent="0.2">
      <c r="A890" s="58" t="s">
        <v>343</v>
      </c>
      <c r="B890" s="50" t="str">
        <f>Source!F188</f>
        <v>Цена поставщика</v>
      </c>
      <c r="C890" s="50" t="s">
        <v>811</v>
      </c>
      <c r="D890" s="51" t="str">
        <f>Source!H188</f>
        <v>м</v>
      </c>
      <c r="E890" s="52">
        <f>Source!K188</f>
        <v>9.25</v>
      </c>
      <c r="F890" s="52"/>
      <c r="G890" s="52">
        <f>Source!I188</f>
        <v>9.25</v>
      </c>
      <c r="H890" s="53">
        <f>Source!AL188</f>
        <v>233.05</v>
      </c>
      <c r="I890" s="54"/>
      <c r="J890" s="53"/>
      <c r="K890" s="54">
        <f>ROUND(1.02,7)</f>
        <v>1.02</v>
      </c>
      <c r="L890" s="53">
        <f>Source!P188</f>
        <v>2198.83</v>
      </c>
    </row>
    <row r="891" spans="1:82" ht="15" x14ac:dyDescent="0.2">
      <c r="C891" s="85" t="s">
        <v>804</v>
      </c>
      <c r="D891" s="85"/>
      <c r="E891" s="85"/>
      <c r="F891" s="85"/>
      <c r="G891" s="85"/>
      <c r="H891" s="85"/>
      <c r="I891" s="86">
        <f>K891/E890</f>
        <v>237.71135135135134</v>
      </c>
      <c r="J891" s="86"/>
      <c r="K891" s="86">
        <f>L890</f>
        <v>2198.83</v>
      </c>
      <c r="L891" s="86"/>
      <c r="AD891">
        <f>ROUND((Source!AT188/100)*((ROUND(ROUND(Source!AO188,2)*Source!I188, 2)+ROUND(ROUND(Source!AN188,2)*Source!I188, 2))), 2)</f>
        <v>0</v>
      </c>
      <c r="AE891">
        <f>ROUND((Source!AU188/100)*((ROUND(ROUND(Source!AO188,2)*Source!I188, 2)+ROUND(ROUND(Source!AN188,2)*Source!I188, 2))), 2)</f>
        <v>0</v>
      </c>
      <c r="AN891" s="55">
        <f>L890</f>
        <v>2198.83</v>
      </c>
      <c r="AO891">
        <f>0</f>
        <v>0</v>
      </c>
      <c r="AQ891" t="s">
        <v>805</v>
      </c>
      <c r="AR891">
        <f>0</f>
        <v>0</v>
      </c>
      <c r="AT891">
        <f>0</f>
        <v>0</v>
      </c>
      <c r="AV891" t="s">
        <v>805</v>
      </c>
      <c r="AW891" s="55">
        <f>L890</f>
        <v>2198.83</v>
      </c>
      <c r="AZ891">
        <f>Source!X188</f>
        <v>0</v>
      </c>
      <c r="BA891">
        <f>Source!Y188</f>
        <v>0</v>
      </c>
      <c r="CD891">
        <v>1</v>
      </c>
    </row>
    <row r="892" spans="1:82" ht="39.75" x14ac:dyDescent="0.2">
      <c r="A892" s="58" t="s">
        <v>344</v>
      </c>
      <c r="B892" s="50" t="str">
        <f>Source!F189</f>
        <v>Цена поставщика</v>
      </c>
      <c r="C892" s="50" t="s">
        <v>904</v>
      </c>
      <c r="D892" s="51" t="str">
        <f>Source!H189</f>
        <v>ШТ</v>
      </c>
      <c r="E892" s="52">
        <f>Source!K189</f>
        <v>16</v>
      </c>
      <c r="F892" s="52"/>
      <c r="G892" s="52">
        <f>Source!I189</f>
        <v>16</v>
      </c>
      <c r="H892" s="53">
        <f>Source!AL189</f>
        <v>28.84</v>
      </c>
      <c r="I892" s="54"/>
      <c r="J892" s="53"/>
      <c r="K892" s="54">
        <f>ROUND(1.02,7)</f>
        <v>1.02</v>
      </c>
      <c r="L892" s="53">
        <f>Source!P189</f>
        <v>470.67</v>
      </c>
    </row>
    <row r="893" spans="1:82" ht="15" x14ac:dyDescent="0.2">
      <c r="C893" s="85" t="s">
        <v>804</v>
      </c>
      <c r="D893" s="85"/>
      <c r="E893" s="85"/>
      <c r="F893" s="85"/>
      <c r="G893" s="85"/>
      <c r="H893" s="85"/>
      <c r="I893" s="86">
        <f>K893/E892</f>
        <v>29.416875000000001</v>
      </c>
      <c r="J893" s="86"/>
      <c r="K893" s="86">
        <f>L892</f>
        <v>470.67</v>
      </c>
      <c r="L893" s="86"/>
      <c r="AD893">
        <f>ROUND((Source!AT189/100)*((ROUND(ROUND(Source!AO189,2)*Source!I189, 2)+ROUND(ROUND(Source!AN189,2)*Source!I189, 2))), 2)</f>
        <v>0</v>
      </c>
      <c r="AE893">
        <f>ROUND((Source!AU189/100)*((ROUND(ROUND(Source!AO189,2)*Source!I189, 2)+ROUND(ROUND(Source!AN189,2)*Source!I189, 2))), 2)</f>
        <v>0</v>
      </c>
      <c r="AN893" s="55">
        <f>L892</f>
        <v>470.67</v>
      </c>
      <c r="AO893">
        <f>0</f>
        <v>0</v>
      </c>
      <c r="AQ893" t="s">
        <v>805</v>
      </c>
      <c r="AR893">
        <f>0</f>
        <v>0</v>
      </c>
      <c r="AT893">
        <f>0</f>
        <v>0</v>
      </c>
      <c r="AV893" t="s">
        <v>805</v>
      </c>
      <c r="AW893" s="55">
        <f>L892</f>
        <v>470.67</v>
      </c>
      <c r="AZ893">
        <f>Source!X189</f>
        <v>0</v>
      </c>
      <c r="BA893">
        <f>Source!Y189</f>
        <v>0</v>
      </c>
      <c r="CD893">
        <v>1</v>
      </c>
    </row>
    <row r="894" spans="1:82" ht="68.25" x14ac:dyDescent="0.2">
      <c r="A894" s="58" t="s">
        <v>346</v>
      </c>
      <c r="B894" s="50" t="str">
        <f>Source!F190</f>
        <v>Цена поставщика</v>
      </c>
      <c r="C894" s="50" t="s">
        <v>813</v>
      </c>
      <c r="D894" s="51" t="str">
        <f>Source!H190</f>
        <v>ШТ</v>
      </c>
      <c r="E894" s="52">
        <f>Source!K190</f>
        <v>15</v>
      </c>
      <c r="F894" s="52"/>
      <c r="G894" s="52">
        <f>Source!I190</f>
        <v>15</v>
      </c>
      <c r="H894" s="53">
        <f>Source!AL190</f>
        <v>385</v>
      </c>
      <c r="I894" s="54"/>
      <c r="J894" s="53"/>
      <c r="K894" s="54">
        <f>ROUND(1.02,7)</f>
        <v>1.02</v>
      </c>
      <c r="L894" s="53">
        <f>Source!P190</f>
        <v>5890.5</v>
      </c>
    </row>
    <row r="895" spans="1:82" ht="15" x14ac:dyDescent="0.2">
      <c r="C895" s="85" t="s">
        <v>804</v>
      </c>
      <c r="D895" s="85"/>
      <c r="E895" s="85"/>
      <c r="F895" s="85"/>
      <c r="G895" s="85"/>
      <c r="H895" s="85"/>
      <c r="I895" s="86">
        <f>K895/E894</f>
        <v>392.7</v>
      </c>
      <c r="J895" s="86"/>
      <c r="K895" s="86">
        <f>L894</f>
        <v>5890.5</v>
      </c>
      <c r="L895" s="86"/>
      <c r="AD895">
        <f>ROUND((Source!AT190/100)*((ROUND(ROUND(Source!AO190,2)*Source!I190, 2)+ROUND(ROUND(Source!AN190,2)*Source!I190, 2))), 2)</f>
        <v>0</v>
      </c>
      <c r="AE895">
        <f>ROUND((Source!AU190/100)*((ROUND(ROUND(Source!AO190,2)*Source!I190, 2)+ROUND(ROUND(Source!AN190,2)*Source!I190, 2))), 2)</f>
        <v>0</v>
      </c>
      <c r="AN895" s="55">
        <f>L894</f>
        <v>5890.5</v>
      </c>
      <c r="AO895">
        <f>0</f>
        <v>0</v>
      </c>
      <c r="AQ895" t="s">
        <v>805</v>
      </c>
      <c r="AR895">
        <f>0</f>
        <v>0</v>
      </c>
      <c r="AT895">
        <f>0</f>
        <v>0</v>
      </c>
      <c r="AV895" t="s">
        <v>805</v>
      </c>
      <c r="AW895" s="55">
        <f>L894</f>
        <v>5890.5</v>
      </c>
      <c r="AZ895">
        <f>Source!X190</f>
        <v>0</v>
      </c>
      <c r="BA895">
        <f>Source!Y190</f>
        <v>0</v>
      </c>
      <c r="CD895">
        <v>1</v>
      </c>
    </row>
    <row r="896" spans="1:82" ht="57" x14ac:dyDescent="0.2">
      <c r="A896" s="58" t="s">
        <v>347</v>
      </c>
      <c r="B896" s="50" t="str">
        <f>Source!F191</f>
        <v>25.2.02.11-0021</v>
      </c>
      <c r="C896" s="50" t="str">
        <f>Source!G191</f>
        <v>Лента крепления из нержавеющей стали в пластмассовой коробке с кабельной бухтой, ширина 20 мм, толщина 0,7 мм, длина 50 м</v>
      </c>
      <c r="D896" s="51" t="str">
        <f>Source!H191</f>
        <v>ШТ</v>
      </c>
      <c r="E896" s="52">
        <f>Source!K191</f>
        <v>1.88</v>
      </c>
      <c r="F896" s="52"/>
      <c r="G896" s="52">
        <f>Source!I191</f>
        <v>1.88</v>
      </c>
      <c r="H896" s="53">
        <f>Source!AL191</f>
        <v>4136.76</v>
      </c>
      <c r="I896" s="54">
        <f>IF(Source!BC191&lt;&gt; 0, Source!BC191, 1)</f>
        <v>1.41</v>
      </c>
      <c r="J896" s="53">
        <f>ROUND(H896*I896, 2)</f>
        <v>5832.83</v>
      </c>
      <c r="K896" s="54"/>
      <c r="L896" s="53">
        <f>Source!P191</f>
        <v>10965.72</v>
      </c>
    </row>
    <row r="897" spans="1:83" ht="15" x14ac:dyDescent="0.2">
      <c r="C897" s="85" t="s">
        <v>804</v>
      </c>
      <c r="D897" s="85"/>
      <c r="E897" s="85"/>
      <c r="F897" s="85"/>
      <c r="G897" s="85"/>
      <c r="H897" s="85"/>
      <c r="I897" s="86">
        <f>K897/E896</f>
        <v>5832.8297872340427</v>
      </c>
      <c r="J897" s="86"/>
      <c r="K897" s="86">
        <f>L896</f>
        <v>10965.72</v>
      </c>
      <c r="L897" s="86"/>
      <c r="AD897">
        <f>ROUND((Source!AT191/100)*((ROUND(ROUND(Source!AO191,2)*Source!I191, 2)+ROUND(ROUND(Source!AN191,2)*Source!I191, 2))), 2)</f>
        <v>0</v>
      </c>
      <c r="AE897">
        <f>ROUND((Source!AU191/100)*((ROUND(ROUND(Source!AO191,2)*Source!I191, 2)+ROUND(ROUND(Source!AN191,2)*Source!I191, 2))), 2)</f>
        <v>0</v>
      </c>
      <c r="AN897" s="55">
        <f>L896</f>
        <v>10965.72</v>
      </c>
      <c r="AO897">
        <f>0</f>
        <v>0</v>
      </c>
      <c r="AQ897" t="s">
        <v>805</v>
      </c>
      <c r="AR897">
        <f>0</f>
        <v>0</v>
      </c>
      <c r="AT897">
        <f>0</f>
        <v>0</v>
      </c>
      <c r="AV897" t="s">
        <v>805</v>
      </c>
      <c r="AW897" s="55">
        <f>L896</f>
        <v>10965.72</v>
      </c>
      <c r="AZ897">
        <f>Source!X191</f>
        <v>0</v>
      </c>
      <c r="BA897">
        <f>Source!Y191</f>
        <v>0</v>
      </c>
      <c r="CD897">
        <v>1</v>
      </c>
    </row>
    <row r="898" spans="1:83" ht="39.75" x14ac:dyDescent="0.2">
      <c r="A898" s="58" t="s">
        <v>348</v>
      </c>
      <c r="B898" s="50" t="str">
        <f>Source!F192</f>
        <v>Цена поставщика</v>
      </c>
      <c r="C898" s="50" t="s">
        <v>824</v>
      </c>
      <c r="D898" s="51" t="str">
        <f>Source!H192</f>
        <v>компл.</v>
      </c>
      <c r="E898" s="52">
        <f>Source!K192</f>
        <v>10</v>
      </c>
      <c r="F898" s="52"/>
      <c r="G898" s="52">
        <f>Source!I192</f>
        <v>10</v>
      </c>
      <c r="H898" s="53">
        <f>Source!AL192</f>
        <v>784</v>
      </c>
      <c r="I898" s="54"/>
      <c r="J898" s="53"/>
      <c r="K898" s="54">
        <f>ROUND(1.02,7)</f>
        <v>1.02</v>
      </c>
      <c r="L898" s="53">
        <f>Source!P192</f>
        <v>7996.8</v>
      </c>
    </row>
    <row r="899" spans="1:83" ht="15" x14ac:dyDescent="0.2">
      <c r="C899" s="85" t="s">
        <v>804</v>
      </c>
      <c r="D899" s="85"/>
      <c r="E899" s="85"/>
      <c r="F899" s="85"/>
      <c r="G899" s="85"/>
      <c r="H899" s="85"/>
      <c r="I899" s="86">
        <f>K899/E898</f>
        <v>799.68000000000006</v>
      </c>
      <c r="J899" s="86"/>
      <c r="K899" s="86">
        <f>L898</f>
        <v>7996.8</v>
      </c>
      <c r="L899" s="86"/>
      <c r="AD899">
        <f>ROUND((Source!AT192/100)*((ROUND(ROUND(Source!AO192,2)*Source!I192, 2)+ROUND(ROUND(Source!AN192,2)*Source!I192, 2))), 2)</f>
        <v>0</v>
      </c>
      <c r="AE899">
        <f>ROUND((Source!AU192/100)*((ROUND(ROUND(Source!AO192,2)*Source!I192, 2)+ROUND(ROUND(Source!AN192,2)*Source!I192, 2))), 2)</f>
        <v>0</v>
      </c>
      <c r="AN899" s="55">
        <f>L898</f>
        <v>7996.8</v>
      </c>
      <c r="AO899">
        <f>0</f>
        <v>0</v>
      </c>
      <c r="AQ899" t="s">
        <v>805</v>
      </c>
      <c r="AR899">
        <f>0</f>
        <v>0</v>
      </c>
      <c r="AT899">
        <f>0</f>
        <v>0</v>
      </c>
      <c r="AV899" t="s">
        <v>805</v>
      </c>
      <c r="AW899" s="55">
        <f>L898</f>
        <v>7996.8</v>
      </c>
      <c r="AZ899">
        <f>Source!X192</f>
        <v>0</v>
      </c>
      <c r="BA899">
        <f>Source!Y192</f>
        <v>0</v>
      </c>
      <c r="CD899">
        <v>1</v>
      </c>
    </row>
    <row r="900" spans="1:83" ht="39.75" x14ac:dyDescent="0.2">
      <c r="A900" s="58" t="s">
        <v>349</v>
      </c>
      <c r="B900" s="50" t="str">
        <f>Source!F193</f>
        <v>Цена поставщика</v>
      </c>
      <c r="C900" s="50" t="s">
        <v>825</v>
      </c>
      <c r="D900" s="51" t="str">
        <f>Source!H193</f>
        <v>м</v>
      </c>
      <c r="E900" s="52">
        <f>Source!K193</f>
        <v>681.36</v>
      </c>
      <c r="F900" s="52"/>
      <c r="G900" s="52">
        <f>Source!I193</f>
        <v>681.36</v>
      </c>
      <c r="H900" s="53">
        <f>Source!AL193</f>
        <v>55.19</v>
      </c>
      <c r="I900" s="54"/>
      <c r="J900" s="53"/>
      <c r="K900" s="54">
        <f>ROUND(1.02,7)</f>
        <v>1.02</v>
      </c>
      <c r="L900" s="53">
        <f>Source!P193</f>
        <v>38356.339999999997</v>
      </c>
    </row>
    <row r="901" spans="1:83" ht="15" x14ac:dyDescent="0.2">
      <c r="C901" s="85" t="s">
        <v>804</v>
      </c>
      <c r="D901" s="85"/>
      <c r="E901" s="85"/>
      <c r="F901" s="85"/>
      <c r="G901" s="85"/>
      <c r="H901" s="85"/>
      <c r="I901" s="86">
        <f>K901/E900</f>
        <v>56.29379476341434</v>
      </c>
      <c r="J901" s="86"/>
      <c r="K901" s="86">
        <f>L900</f>
        <v>38356.339999999997</v>
      </c>
      <c r="L901" s="86"/>
      <c r="AD901">
        <f>ROUND((Source!AT193/100)*((ROUND(ROUND(Source!AO193,2)*Source!I193, 2)+ROUND(ROUND(Source!AN193,2)*Source!I193, 2))), 2)</f>
        <v>0</v>
      </c>
      <c r="AE901">
        <f>ROUND((Source!AU193/100)*((ROUND(ROUND(Source!AO193,2)*Source!I193, 2)+ROUND(ROUND(Source!AN193,2)*Source!I193, 2))), 2)</f>
        <v>0</v>
      </c>
      <c r="AN901" s="55">
        <f>L900</f>
        <v>38356.339999999997</v>
      </c>
      <c r="AO901">
        <f>0</f>
        <v>0</v>
      </c>
      <c r="AQ901" t="s">
        <v>805</v>
      </c>
      <c r="AR901">
        <f>0</f>
        <v>0</v>
      </c>
      <c r="AT901">
        <f>0</f>
        <v>0</v>
      </c>
      <c r="AV901" t="s">
        <v>805</v>
      </c>
      <c r="AW901" s="55">
        <f>L900</f>
        <v>38356.339999999997</v>
      </c>
      <c r="AZ901">
        <f>Source!X193</f>
        <v>0</v>
      </c>
      <c r="BA901">
        <f>Source!Y193</f>
        <v>0</v>
      </c>
      <c r="CD901">
        <v>1</v>
      </c>
    </row>
    <row r="902" spans="1:83" ht="39.75" x14ac:dyDescent="0.2">
      <c r="A902" s="58" t="s">
        <v>350</v>
      </c>
      <c r="B902" s="50" t="str">
        <f>Source!F194</f>
        <v>Цена поставщика</v>
      </c>
      <c r="C902" s="50" t="s">
        <v>816</v>
      </c>
      <c r="D902" s="51" t="str">
        <f>Source!H194</f>
        <v>ШТ</v>
      </c>
      <c r="E902" s="52">
        <f>Source!K194</f>
        <v>42</v>
      </c>
      <c r="F902" s="52"/>
      <c r="G902" s="52">
        <f>Source!I194</f>
        <v>42</v>
      </c>
      <c r="H902" s="53">
        <f>Source!AL194</f>
        <v>28.6</v>
      </c>
      <c r="I902" s="54"/>
      <c r="J902" s="53"/>
      <c r="K902" s="54">
        <f>ROUND(1.02,7)</f>
        <v>1.02</v>
      </c>
      <c r="L902" s="53">
        <f>Source!P194</f>
        <v>1225.22</v>
      </c>
    </row>
    <row r="903" spans="1:83" ht="15" x14ac:dyDescent="0.2">
      <c r="C903" s="85" t="s">
        <v>804</v>
      </c>
      <c r="D903" s="85"/>
      <c r="E903" s="85"/>
      <c r="F903" s="85"/>
      <c r="G903" s="85"/>
      <c r="H903" s="85"/>
      <c r="I903" s="86">
        <f>K903/E902</f>
        <v>29.171904761904763</v>
      </c>
      <c r="J903" s="86"/>
      <c r="K903" s="86">
        <f>L902</f>
        <v>1225.22</v>
      </c>
      <c r="L903" s="86"/>
      <c r="AD903">
        <f>ROUND((Source!AT194/100)*((ROUND(ROUND(Source!AO194,2)*Source!I194, 2)+ROUND(ROUND(Source!AN194,2)*Source!I194, 2))), 2)</f>
        <v>0</v>
      </c>
      <c r="AE903">
        <f>ROUND((Source!AU194/100)*((ROUND(ROUND(Source!AO194,2)*Source!I194, 2)+ROUND(ROUND(Source!AN194,2)*Source!I194, 2))), 2)</f>
        <v>0</v>
      </c>
      <c r="AN903" s="55">
        <f>L902</f>
        <v>1225.22</v>
      </c>
      <c r="AO903">
        <f>0</f>
        <v>0</v>
      </c>
      <c r="AQ903" t="s">
        <v>805</v>
      </c>
      <c r="AR903">
        <f>0</f>
        <v>0</v>
      </c>
      <c r="AT903">
        <f>0</f>
        <v>0</v>
      </c>
      <c r="AV903" t="s">
        <v>805</v>
      </c>
      <c r="AW903" s="55">
        <f>L902</f>
        <v>1225.22</v>
      </c>
      <c r="AZ903">
        <f>Source!X194</f>
        <v>0</v>
      </c>
      <c r="BA903">
        <f>Source!Y194</f>
        <v>0</v>
      </c>
      <c r="CD903">
        <v>1</v>
      </c>
    </row>
    <row r="904" spans="1:83" ht="39.75" x14ac:dyDescent="0.2">
      <c r="A904" s="58" t="s">
        <v>351</v>
      </c>
      <c r="B904" s="50" t="str">
        <f>Source!F195</f>
        <v>Цена поставщика</v>
      </c>
      <c r="C904" s="50" t="s">
        <v>817</v>
      </c>
      <c r="D904" s="51" t="str">
        <f>Source!H195</f>
        <v>ШТ</v>
      </c>
      <c r="E904" s="52">
        <f>Source!K195</f>
        <v>52</v>
      </c>
      <c r="F904" s="52"/>
      <c r="G904" s="52">
        <f>Source!I195</f>
        <v>52</v>
      </c>
      <c r="H904" s="53">
        <f>Source!AL195</f>
        <v>11.06</v>
      </c>
      <c r="I904" s="54"/>
      <c r="J904" s="53"/>
      <c r="K904" s="54">
        <f>ROUND(1.02,7)</f>
        <v>1.02</v>
      </c>
      <c r="L904" s="53">
        <f>Source!P195</f>
        <v>586.62</v>
      </c>
    </row>
    <row r="905" spans="1:83" ht="15" x14ac:dyDescent="0.2">
      <c r="C905" s="85" t="s">
        <v>804</v>
      </c>
      <c r="D905" s="85"/>
      <c r="E905" s="85"/>
      <c r="F905" s="85"/>
      <c r="G905" s="85"/>
      <c r="H905" s="85"/>
      <c r="I905" s="86">
        <f>K905/E904</f>
        <v>11.281153846153845</v>
      </c>
      <c r="J905" s="86"/>
      <c r="K905" s="86">
        <f>L904</f>
        <v>586.62</v>
      </c>
      <c r="L905" s="86"/>
      <c r="AD905">
        <f>ROUND((Source!AT195/100)*((ROUND(ROUND(Source!AO195,2)*Source!I195, 2)+ROUND(ROUND(Source!AN195,2)*Source!I195, 2))), 2)</f>
        <v>0</v>
      </c>
      <c r="AE905">
        <f>ROUND((Source!AU195/100)*((ROUND(ROUND(Source!AO195,2)*Source!I195, 2)+ROUND(ROUND(Source!AN195,2)*Source!I195, 2))), 2)</f>
        <v>0</v>
      </c>
      <c r="AN905" s="55">
        <f>L904</f>
        <v>586.62</v>
      </c>
      <c r="AO905">
        <f>0</f>
        <v>0</v>
      </c>
      <c r="AQ905" t="s">
        <v>805</v>
      </c>
      <c r="AR905">
        <f>0</f>
        <v>0</v>
      </c>
      <c r="AT905">
        <f>0</f>
        <v>0</v>
      </c>
      <c r="AV905" t="s">
        <v>805</v>
      </c>
      <c r="AW905" s="55">
        <f>L904</f>
        <v>586.62</v>
      </c>
      <c r="AZ905">
        <f>Source!X195</f>
        <v>0</v>
      </c>
      <c r="BA905">
        <f>Source!Y195</f>
        <v>0</v>
      </c>
      <c r="CD905">
        <v>1</v>
      </c>
    </row>
    <row r="906" spans="1:83" ht="93.75" x14ac:dyDescent="0.2">
      <c r="A906" s="39" t="s">
        <v>352</v>
      </c>
      <c r="B906" s="41" t="s">
        <v>827</v>
      </c>
      <c r="C906" s="41" t="s">
        <v>905</v>
      </c>
      <c r="D906" s="42" t="str">
        <f>Source!H196</f>
        <v>ШТ</v>
      </c>
      <c r="E906" s="43">
        <f>Source!K196</f>
        <v>5</v>
      </c>
      <c r="F906" s="43"/>
      <c r="G906" s="43">
        <f>Source!I196</f>
        <v>5</v>
      </c>
      <c r="H906" s="45"/>
      <c r="I906" s="44"/>
      <c r="J906" s="45"/>
      <c r="K906" s="44"/>
      <c r="L906" s="45"/>
    </row>
    <row r="907" spans="1:83" ht="153" x14ac:dyDescent="0.2">
      <c r="B907" s="46" t="str">
        <f>Source!EO196</f>
        <v>Поправка: 571/пр_2022_п.67_пп.б</v>
      </c>
      <c r="C907" s="46" t="str">
        <f>Source!CN196</f>
        <v>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908" spans="1:83" ht="15" x14ac:dyDescent="0.2">
      <c r="A908" s="40"/>
      <c r="B908" s="43">
        <v>1</v>
      </c>
      <c r="C908" s="40" t="s">
        <v>795</v>
      </c>
      <c r="D908" s="42" t="s">
        <v>581</v>
      </c>
      <c r="E908" s="48"/>
      <c r="F908" s="43"/>
      <c r="G908" s="48">
        <f>Source!U196</f>
        <v>2.6979000000000002</v>
      </c>
      <c r="H908" s="43"/>
      <c r="I908" s="43"/>
      <c r="J908" s="43"/>
      <c r="K908" s="43"/>
      <c r="L908" s="49">
        <f>SUM(L909:L909)-SUMIF(CE909:CE909, 1, L909:L909)</f>
        <v>1231.81</v>
      </c>
    </row>
    <row r="909" spans="1:83" ht="28.5" x14ac:dyDescent="0.2">
      <c r="A909" s="41"/>
      <c r="B909" s="41" t="s">
        <v>599</v>
      </c>
      <c r="C909" s="41" t="s">
        <v>600</v>
      </c>
      <c r="D909" s="42" t="s">
        <v>581</v>
      </c>
      <c r="E909" s="43">
        <v>0.34</v>
      </c>
      <c r="F909" s="43">
        <f>ROUND((1.15*1.2)*1.15,7)</f>
        <v>1.587</v>
      </c>
      <c r="G909" s="43">
        <f>SmtRes!CX202</f>
        <v>2.6979000000000002</v>
      </c>
      <c r="H909" s="45"/>
      <c r="I909" s="44"/>
      <c r="J909" s="45">
        <f>SmtRes!CZ202</f>
        <v>456.58</v>
      </c>
      <c r="K909" s="44"/>
      <c r="L909" s="45">
        <f>SmtRes!DI202</f>
        <v>1231.81</v>
      </c>
    </row>
    <row r="910" spans="1:83" ht="15" x14ac:dyDescent="0.2">
      <c r="A910" s="40"/>
      <c r="B910" s="43">
        <v>2</v>
      </c>
      <c r="C910" s="40" t="s">
        <v>796</v>
      </c>
      <c r="D910" s="42"/>
      <c r="E910" s="48"/>
      <c r="F910" s="43"/>
      <c r="G910" s="48"/>
      <c r="H910" s="43"/>
      <c r="I910" s="43"/>
      <c r="J910" s="43"/>
      <c r="K910" s="43"/>
      <c r="L910" s="49">
        <f>SUM(L911:L915)-SUMIF(CE911:CE915, 1, L911:L915)</f>
        <v>508.45000000000005</v>
      </c>
    </row>
    <row r="911" spans="1:83" ht="15" x14ac:dyDescent="0.2">
      <c r="A911" s="40"/>
      <c r="B911" s="43"/>
      <c r="C911" s="40" t="s">
        <v>799</v>
      </c>
      <c r="D911" s="42" t="s">
        <v>581</v>
      </c>
      <c r="E911" s="48"/>
      <c r="F911" s="43"/>
      <c r="G911" s="48">
        <f>Source!V196</f>
        <v>1.1212499999999999</v>
      </c>
      <c r="H911" s="43"/>
      <c r="I911" s="43"/>
      <c r="J911" s="43"/>
      <c r="K911" s="43"/>
      <c r="L911" s="49">
        <f>SUMIF(CE912:CE915, 1, L912:L915)</f>
        <v>535.93000000000006</v>
      </c>
      <c r="CE911">
        <v>1</v>
      </c>
    </row>
    <row r="912" spans="1:83" ht="28.5" x14ac:dyDescent="0.2">
      <c r="A912" s="41"/>
      <c r="B912" s="41" t="s">
        <v>589</v>
      </c>
      <c r="C912" s="41" t="s">
        <v>591</v>
      </c>
      <c r="D912" s="42" t="s">
        <v>463</v>
      </c>
      <c r="E912" s="43">
        <v>0.11</v>
      </c>
      <c r="F912" s="43">
        <f>ROUND((1.15*1.2)*1.25,7)</f>
        <v>1.7250000000000001</v>
      </c>
      <c r="G912" s="43">
        <f>SmtRes!CX204</f>
        <v>0.94874999999999998</v>
      </c>
      <c r="H912" s="45">
        <f>SmtRes!CZ204</f>
        <v>346.73</v>
      </c>
      <c r="I912" s="44">
        <f>SmtRes!AJ204</f>
        <v>1.26</v>
      </c>
      <c r="J912" s="45">
        <f>ROUND(H912*I912, 2)</f>
        <v>436.88</v>
      </c>
      <c r="K912" s="44"/>
      <c r="L912" s="45">
        <f>SmtRes!DG204</f>
        <v>414.49</v>
      </c>
    </row>
    <row r="913" spans="1:83" ht="28.5" x14ac:dyDescent="0.2">
      <c r="A913" s="41"/>
      <c r="B913" s="41" t="s">
        <v>592</v>
      </c>
      <c r="C913" s="41" t="s">
        <v>798</v>
      </c>
      <c r="D913" s="42" t="s">
        <v>581</v>
      </c>
      <c r="E913" s="43">
        <f>SmtRes!DO204*SmtRes!AT204</f>
        <v>0.11</v>
      </c>
      <c r="F913" s="43">
        <f>ROUND((1.15*1.2)*1.25,7)</f>
        <v>1.7250000000000001</v>
      </c>
      <c r="G913" s="43">
        <f>SmtRes!DO204*SmtRes!CX204</f>
        <v>0.94874999999999998</v>
      </c>
      <c r="H913" s="45"/>
      <c r="I913" s="44"/>
      <c r="J913" s="45">
        <f>ROUND(SmtRes!AG204/SmtRes!DO204, 2)</f>
        <v>477.98</v>
      </c>
      <c r="K913" s="44"/>
      <c r="L913" s="45">
        <f>SmtRes!DH204</f>
        <v>453.48</v>
      </c>
      <c r="CE913">
        <v>1</v>
      </c>
    </row>
    <row r="914" spans="1:83" ht="28.5" x14ac:dyDescent="0.2">
      <c r="A914" s="41"/>
      <c r="B914" s="41" t="s">
        <v>593</v>
      </c>
      <c r="C914" s="41" t="s">
        <v>595</v>
      </c>
      <c r="D914" s="42" t="s">
        <v>463</v>
      </c>
      <c r="E914" s="43">
        <v>0.02</v>
      </c>
      <c r="F914" s="43">
        <f>ROUND((1.15*1.2)*1.25,7)</f>
        <v>1.7250000000000001</v>
      </c>
      <c r="G914" s="43">
        <f>SmtRes!CX205</f>
        <v>0.17249999999999999</v>
      </c>
      <c r="H914" s="45"/>
      <c r="I914" s="44"/>
      <c r="J914" s="45">
        <f>SmtRes!CZ205</f>
        <v>544.70000000000005</v>
      </c>
      <c r="K914" s="44"/>
      <c r="L914" s="45">
        <f>SmtRes!DG205</f>
        <v>93.96</v>
      </c>
    </row>
    <row r="915" spans="1:83" ht="28.5" x14ac:dyDescent="0.2">
      <c r="A915" s="41"/>
      <c r="B915" s="41" t="s">
        <v>592</v>
      </c>
      <c r="C915" s="41" t="s">
        <v>798</v>
      </c>
      <c r="D915" s="42" t="s">
        <v>581</v>
      </c>
      <c r="E915" s="43">
        <f>SmtRes!DO205*SmtRes!AT205</f>
        <v>0.02</v>
      </c>
      <c r="F915" s="43">
        <f>ROUND((1.15*1.2)*1.25,7)</f>
        <v>1.7250000000000001</v>
      </c>
      <c r="G915" s="43">
        <f>SmtRes!DO205*SmtRes!CX205</f>
        <v>0.17249999999999999</v>
      </c>
      <c r="H915" s="45"/>
      <c r="I915" s="44"/>
      <c r="J915" s="45">
        <f>ROUND(SmtRes!AG205/SmtRes!DO205, 2)</f>
        <v>477.98</v>
      </c>
      <c r="K915" s="44"/>
      <c r="L915" s="45">
        <f>SmtRes!DH205</f>
        <v>82.45</v>
      </c>
      <c r="CE915">
        <v>1</v>
      </c>
    </row>
    <row r="916" spans="1:83" ht="15" x14ac:dyDescent="0.2">
      <c r="A916" s="40"/>
      <c r="B916" s="43">
        <v>4</v>
      </c>
      <c r="C916" s="40" t="s">
        <v>820</v>
      </c>
      <c r="D916" s="42"/>
      <c r="E916" s="48"/>
      <c r="F916" s="43"/>
      <c r="G916" s="48"/>
      <c r="H916" s="43"/>
      <c r="I916" s="43"/>
      <c r="J916" s="43"/>
      <c r="K916" s="43"/>
      <c r="L916" s="49">
        <f>SUM(L917:L920)-SUMIF(CE917:CE920, 1, L917:L920)</f>
        <v>8551.7999999999993</v>
      </c>
    </row>
    <row r="917" spans="1:83" ht="14.25" x14ac:dyDescent="0.2">
      <c r="A917" s="41"/>
      <c r="B917" s="41" t="s">
        <v>604</v>
      </c>
      <c r="C917" s="41" t="s">
        <v>606</v>
      </c>
      <c r="D917" s="42" t="s">
        <v>607</v>
      </c>
      <c r="E917" s="43">
        <v>0.02</v>
      </c>
      <c r="F917" s="43"/>
      <c r="G917" s="43">
        <f>SmtRes!CX206</f>
        <v>0.1</v>
      </c>
      <c r="H917" s="45">
        <f>SmtRes!CZ206</f>
        <v>160.27000000000001</v>
      </c>
      <c r="I917" s="44">
        <f>SmtRes!AI206</f>
        <v>1.07</v>
      </c>
      <c r="J917" s="45">
        <f>ROUND(H917*I917, 2)</f>
        <v>171.49</v>
      </c>
      <c r="K917" s="44"/>
      <c r="L917" s="45">
        <f>SmtRes!DF206</f>
        <v>17.149999999999999</v>
      </c>
    </row>
    <row r="918" spans="1:83" ht="14.25" x14ac:dyDescent="0.2">
      <c r="A918" s="41"/>
      <c r="B918" s="41" t="s">
        <v>608</v>
      </c>
      <c r="C918" s="41" t="s">
        <v>610</v>
      </c>
      <c r="D918" s="42" t="s">
        <v>607</v>
      </c>
      <c r="E918" s="43">
        <v>0.1</v>
      </c>
      <c r="F918" s="43"/>
      <c r="G918" s="43">
        <f>SmtRes!CX207</f>
        <v>0.5</v>
      </c>
      <c r="H918" s="45">
        <f>SmtRes!CZ207</f>
        <v>238.29</v>
      </c>
      <c r="I918" s="44">
        <f>SmtRes!AI207</f>
        <v>2.0699999999999998</v>
      </c>
      <c r="J918" s="45">
        <f>ROUND(H918*I918, 2)</f>
        <v>493.26</v>
      </c>
      <c r="K918" s="44"/>
      <c r="L918" s="45">
        <f>SmtRes!DF207</f>
        <v>246.63</v>
      </c>
    </row>
    <row r="919" spans="1:83" ht="14.25" x14ac:dyDescent="0.2">
      <c r="A919" s="41"/>
      <c r="B919" s="41" t="s">
        <v>611</v>
      </c>
      <c r="C919" s="41" t="s">
        <v>613</v>
      </c>
      <c r="D919" s="42" t="s">
        <v>607</v>
      </c>
      <c r="E919" s="43">
        <v>0.02</v>
      </c>
      <c r="F919" s="43"/>
      <c r="G919" s="43">
        <f>SmtRes!CX208</f>
        <v>0.1</v>
      </c>
      <c r="H919" s="45">
        <f>SmtRes!CZ208</f>
        <v>56.11</v>
      </c>
      <c r="I919" s="44">
        <f>SmtRes!AI208</f>
        <v>1.58</v>
      </c>
      <c r="J919" s="45">
        <f>ROUND(H919*I919, 2)</f>
        <v>88.65</v>
      </c>
      <c r="K919" s="44"/>
      <c r="L919" s="45">
        <f>SmtRes!DF208</f>
        <v>8.8699999999999992</v>
      </c>
    </row>
    <row r="920" spans="1:83" ht="42.75" x14ac:dyDescent="0.2">
      <c r="A920" s="41"/>
      <c r="B920" s="41" t="s">
        <v>614</v>
      </c>
      <c r="C920" s="50" t="s">
        <v>616</v>
      </c>
      <c r="D920" s="51" t="s">
        <v>34</v>
      </c>
      <c r="E920" s="52">
        <v>2.1</v>
      </c>
      <c r="F920" s="52"/>
      <c r="G920" s="52">
        <f>SmtRes!CX209</f>
        <v>10.5</v>
      </c>
      <c r="H920" s="53">
        <f>SmtRes!CZ209</f>
        <v>635.88</v>
      </c>
      <c r="I920" s="54">
        <f>SmtRes!AI209</f>
        <v>1.24</v>
      </c>
      <c r="J920" s="53">
        <f>ROUND(H920*I920, 2)</f>
        <v>788.49</v>
      </c>
      <c r="K920" s="54"/>
      <c r="L920" s="53">
        <f>SmtRes!DF209</f>
        <v>8279.15</v>
      </c>
    </row>
    <row r="921" spans="1:83" ht="15" x14ac:dyDescent="0.2">
      <c r="A921" s="41"/>
      <c r="B921" s="41"/>
      <c r="C921" s="56" t="s">
        <v>800</v>
      </c>
      <c r="D921" s="42"/>
      <c r="E921" s="43"/>
      <c r="F921" s="43"/>
      <c r="G921" s="43"/>
      <c r="H921" s="45"/>
      <c r="I921" s="44"/>
      <c r="J921" s="45"/>
      <c r="K921" s="44"/>
      <c r="L921" s="45">
        <f>L908+L910+L911+L916</f>
        <v>10827.99</v>
      </c>
    </row>
    <row r="922" spans="1:83" ht="14.25" x14ac:dyDescent="0.2">
      <c r="A922" s="41"/>
      <c r="B922" s="41"/>
      <c r="C922" s="41" t="s">
        <v>801</v>
      </c>
      <c r="D922" s="42"/>
      <c r="E922" s="43"/>
      <c r="F922" s="43"/>
      <c r="G922" s="43"/>
      <c r="H922" s="45"/>
      <c r="I922" s="44"/>
      <c r="J922" s="45"/>
      <c r="K922" s="44"/>
      <c r="L922" s="45">
        <f>SUM(AR906:AR925)+SUM(AS906:AS925)+SUM(AT906:AT925)+SUM(AU906:AU925)+SUM(AV906:AV925)</f>
        <v>1767.74</v>
      </c>
    </row>
    <row r="923" spans="1:83" ht="14.25" x14ac:dyDescent="0.2">
      <c r="A923" s="41"/>
      <c r="B923" s="41" t="s">
        <v>29</v>
      </c>
      <c r="C923" s="41" t="s">
        <v>802</v>
      </c>
      <c r="D923" s="42" t="s">
        <v>715</v>
      </c>
      <c r="E923" s="43">
        <f>Source!BZ196</f>
        <v>103</v>
      </c>
      <c r="F923" s="43"/>
      <c r="G923" s="43">
        <f>Source!AT196</f>
        <v>103</v>
      </c>
      <c r="H923" s="45"/>
      <c r="I923" s="44"/>
      <c r="J923" s="45"/>
      <c r="K923" s="44"/>
      <c r="L923" s="45">
        <f>SUM(AZ906:AZ925)</f>
        <v>1820.77</v>
      </c>
    </row>
    <row r="924" spans="1:83" ht="14.25" x14ac:dyDescent="0.2">
      <c r="A924" s="50"/>
      <c r="B924" s="50" t="s">
        <v>30</v>
      </c>
      <c r="C924" s="50" t="s">
        <v>803</v>
      </c>
      <c r="D924" s="51" t="s">
        <v>715</v>
      </c>
      <c r="E924" s="52">
        <f>Source!CA196</f>
        <v>60</v>
      </c>
      <c r="F924" s="52"/>
      <c r="G924" s="52">
        <f>Source!AU196</f>
        <v>60</v>
      </c>
      <c r="H924" s="53"/>
      <c r="I924" s="54"/>
      <c r="J924" s="53"/>
      <c r="K924" s="54"/>
      <c r="L924" s="53">
        <f>SUM(BA906:BA925)</f>
        <v>1060.6400000000001</v>
      </c>
    </row>
    <row r="925" spans="1:83" ht="15" x14ac:dyDescent="0.2">
      <c r="C925" s="85" t="s">
        <v>804</v>
      </c>
      <c r="D925" s="85"/>
      <c r="E925" s="85"/>
      <c r="F925" s="85"/>
      <c r="G925" s="85"/>
      <c r="H925" s="85"/>
      <c r="I925" s="86">
        <f>K925/E906</f>
        <v>2741.88</v>
      </c>
      <c r="J925" s="86"/>
      <c r="K925" s="86">
        <f>L908+L910+L916+L923+L924+L911</f>
        <v>13709.4</v>
      </c>
      <c r="L925" s="86"/>
      <c r="AD925">
        <f>ROUND((Source!AT196/100)*((ROUND(SUMIF(SmtRes!AQ202:'SmtRes'!AQ209,"=1",SmtRes!AD202:'SmtRes'!AD209)*Source!I196, 2)+ROUND(SUMIF(SmtRes!AQ202:'SmtRes'!AQ209,"=1",SmtRes!AC202:'SmtRes'!AC209)*Source!I196, 2))), 2)</f>
        <v>7274.58</v>
      </c>
      <c r="AE925">
        <f>ROUND((Source!AU196/100)*((ROUND(SUMIF(SmtRes!AQ202:'SmtRes'!AQ209,"=1",SmtRes!AD202:'SmtRes'!AD209)*Source!I196, 2)+ROUND(SUMIF(SmtRes!AQ202:'SmtRes'!AQ209,"=1",SmtRes!AC202:'SmtRes'!AC209)*Source!I196, 2))), 2)</f>
        <v>4237.62</v>
      </c>
      <c r="AN925" s="55">
        <f>L908+L910+L916+L923+L924+L911</f>
        <v>13709.4</v>
      </c>
      <c r="AO925" s="55">
        <f>L910</f>
        <v>508.45000000000005</v>
      </c>
      <c r="AQ925" t="s">
        <v>805</v>
      </c>
      <c r="AR925" s="55">
        <f>L908</f>
        <v>1231.81</v>
      </c>
      <c r="AT925" s="55">
        <f>L911</f>
        <v>535.93000000000006</v>
      </c>
      <c r="AV925" t="s">
        <v>805</v>
      </c>
      <c r="AW925" s="55">
        <f>L916</f>
        <v>8551.7999999999993</v>
      </c>
      <c r="AZ925">
        <f>Source!X196</f>
        <v>1820.77</v>
      </c>
      <c r="BA925">
        <f>Source!Y196</f>
        <v>1060.6400000000001</v>
      </c>
      <c r="CD925">
        <v>1</v>
      </c>
    </row>
    <row r="926" spans="1:83" ht="93.75" x14ac:dyDescent="0.2">
      <c r="A926" s="39" t="s">
        <v>353</v>
      </c>
      <c r="B926" s="41" t="s">
        <v>906</v>
      </c>
      <c r="C926" s="41" t="s">
        <v>907</v>
      </c>
      <c r="D926" s="42" t="str">
        <f>Source!H197</f>
        <v>ответвление</v>
      </c>
      <c r="E926" s="43">
        <f>Source!K197</f>
        <v>32</v>
      </c>
      <c r="F926" s="43"/>
      <c r="G926" s="43">
        <f>Source!I197</f>
        <v>32</v>
      </c>
      <c r="H926" s="45"/>
      <c r="I926" s="44"/>
      <c r="J926" s="45"/>
      <c r="K926" s="44"/>
      <c r="L926" s="45"/>
    </row>
    <row r="927" spans="1:83" ht="15" x14ac:dyDescent="0.2">
      <c r="A927" s="40"/>
      <c r="B927" s="43">
        <v>1</v>
      </c>
      <c r="C927" s="40" t="s">
        <v>795</v>
      </c>
      <c r="D927" s="42" t="s">
        <v>581</v>
      </c>
      <c r="E927" s="48"/>
      <c r="F927" s="43"/>
      <c r="G927" s="48">
        <f>Source!U197</f>
        <v>68.447999999999993</v>
      </c>
      <c r="H927" s="43"/>
      <c r="I927" s="43"/>
      <c r="J927" s="43"/>
      <c r="K927" s="43"/>
      <c r="L927" s="49">
        <f>SUM(L928:L928)-SUMIF(CE928:CE928, 1, L928:L928)</f>
        <v>30885.79</v>
      </c>
    </row>
    <row r="928" spans="1:83" ht="28.5" x14ac:dyDescent="0.2">
      <c r="A928" s="41"/>
      <c r="B928" s="41" t="s">
        <v>639</v>
      </c>
      <c r="C928" s="41" t="s">
        <v>640</v>
      </c>
      <c r="D928" s="42" t="s">
        <v>581</v>
      </c>
      <c r="E928" s="43">
        <v>1.55</v>
      </c>
      <c r="F928" s="43">
        <f>ROUND(1.15*1.2,7)</f>
        <v>1.38</v>
      </c>
      <c r="G928" s="43">
        <f>SmtRes!CX210</f>
        <v>68.447999999999993</v>
      </c>
      <c r="H928" s="45"/>
      <c r="I928" s="44"/>
      <c r="J928" s="45">
        <f>SmtRes!CZ210</f>
        <v>451.23</v>
      </c>
      <c r="K928" s="44"/>
      <c r="L928" s="45">
        <f>SmtRes!DI210</f>
        <v>30885.79</v>
      </c>
    </row>
    <row r="929" spans="1:83" ht="15" x14ac:dyDescent="0.2">
      <c r="A929" s="40"/>
      <c r="B929" s="43">
        <v>2</v>
      </c>
      <c r="C929" s="40" t="s">
        <v>796</v>
      </c>
      <c r="D929" s="42"/>
      <c r="E929" s="48"/>
      <c r="F929" s="43"/>
      <c r="G929" s="48"/>
      <c r="H929" s="43"/>
      <c r="I929" s="43"/>
      <c r="J929" s="43"/>
      <c r="K929" s="43"/>
      <c r="L929" s="49">
        <f>SUM(L930:L934)-SUMIF(CE930:CE934, 1, L930:L934)</f>
        <v>3274.8</v>
      </c>
    </row>
    <row r="930" spans="1:83" ht="15" x14ac:dyDescent="0.2">
      <c r="A930" s="40"/>
      <c r="B930" s="43"/>
      <c r="C930" s="40" t="s">
        <v>799</v>
      </c>
      <c r="D930" s="42" t="s">
        <v>581</v>
      </c>
      <c r="E930" s="48"/>
      <c r="F930" s="43"/>
      <c r="G930" s="48">
        <f>Source!V197</f>
        <v>6.6240000000000006</v>
      </c>
      <c r="H930" s="43"/>
      <c r="I930" s="43"/>
      <c r="J930" s="43"/>
      <c r="K930" s="43"/>
      <c r="L930" s="49">
        <f>SUMIF(CE931:CE934, 1, L931:L934)</f>
        <v>3166.14</v>
      </c>
      <c r="CE930">
        <v>1</v>
      </c>
    </row>
    <row r="931" spans="1:83" ht="28.5" x14ac:dyDescent="0.2">
      <c r="A931" s="41"/>
      <c r="B931" s="41" t="s">
        <v>589</v>
      </c>
      <c r="C931" s="41" t="s">
        <v>591</v>
      </c>
      <c r="D931" s="42" t="s">
        <v>463</v>
      </c>
      <c r="E931" s="43">
        <v>7.0000000000000007E-2</v>
      </c>
      <c r="F931" s="43">
        <f>ROUND(1.15*1.2,7)</f>
        <v>1.38</v>
      </c>
      <c r="G931" s="43">
        <f>SmtRes!CX212</f>
        <v>3.0912000000000002</v>
      </c>
      <c r="H931" s="45">
        <f>SmtRes!CZ212</f>
        <v>346.73</v>
      </c>
      <c r="I931" s="44">
        <f>SmtRes!AJ212</f>
        <v>1.26</v>
      </c>
      <c r="J931" s="45">
        <f>ROUND(H931*I931, 2)</f>
        <v>436.88</v>
      </c>
      <c r="K931" s="44"/>
      <c r="L931" s="45">
        <f>SmtRes!DG212</f>
        <v>1350.48</v>
      </c>
    </row>
    <row r="932" spans="1:83" ht="28.5" x14ac:dyDescent="0.2">
      <c r="A932" s="41"/>
      <c r="B932" s="41" t="s">
        <v>592</v>
      </c>
      <c r="C932" s="41" t="s">
        <v>798</v>
      </c>
      <c r="D932" s="42" t="s">
        <v>581</v>
      </c>
      <c r="E932" s="43">
        <f>SmtRes!DO212*SmtRes!AT212</f>
        <v>7.0000000000000007E-2</v>
      </c>
      <c r="F932" s="43">
        <f>ROUND(1.15*1.2,7)</f>
        <v>1.38</v>
      </c>
      <c r="G932" s="43">
        <f>SmtRes!DO212*SmtRes!CX212</f>
        <v>3.0912000000000002</v>
      </c>
      <c r="H932" s="45"/>
      <c r="I932" s="44"/>
      <c r="J932" s="45">
        <f>ROUND(SmtRes!AG212/SmtRes!DO212, 2)</f>
        <v>477.98</v>
      </c>
      <c r="K932" s="44"/>
      <c r="L932" s="45">
        <f>SmtRes!DH212</f>
        <v>1477.53</v>
      </c>
      <c r="CE932">
        <v>1</v>
      </c>
    </row>
    <row r="933" spans="1:83" ht="28.5" x14ac:dyDescent="0.2">
      <c r="A933" s="41"/>
      <c r="B933" s="41" t="s">
        <v>593</v>
      </c>
      <c r="C933" s="41" t="s">
        <v>595</v>
      </c>
      <c r="D933" s="42" t="s">
        <v>463</v>
      </c>
      <c r="E933" s="43">
        <v>0.08</v>
      </c>
      <c r="F933" s="43">
        <f>ROUND(1.15*1.2,7)</f>
        <v>1.38</v>
      </c>
      <c r="G933" s="43">
        <f>SmtRes!CX213</f>
        <v>3.5327999999999999</v>
      </c>
      <c r="H933" s="45"/>
      <c r="I933" s="44"/>
      <c r="J933" s="45">
        <f>SmtRes!CZ213</f>
        <v>544.70000000000005</v>
      </c>
      <c r="K933" s="44"/>
      <c r="L933" s="45">
        <f>SmtRes!DG213</f>
        <v>1924.32</v>
      </c>
    </row>
    <row r="934" spans="1:83" ht="28.5" x14ac:dyDescent="0.2">
      <c r="A934" s="41"/>
      <c r="B934" s="41" t="s">
        <v>592</v>
      </c>
      <c r="C934" s="41" t="s">
        <v>798</v>
      </c>
      <c r="D934" s="42" t="s">
        <v>581</v>
      </c>
      <c r="E934" s="43">
        <f>SmtRes!DO213*SmtRes!AT213</f>
        <v>0.08</v>
      </c>
      <c r="F934" s="43">
        <f>ROUND(1.15*1.2,7)</f>
        <v>1.38</v>
      </c>
      <c r="G934" s="43">
        <f>SmtRes!DO213*SmtRes!CX213</f>
        <v>3.5327999999999999</v>
      </c>
      <c r="H934" s="45"/>
      <c r="I934" s="44"/>
      <c r="J934" s="45">
        <f>ROUND(SmtRes!AG213/SmtRes!DO213, 2)</f>
        <v>477.98</v>
      </c>
      <c r="K934" s="44"/>
      <c r="L934" s="45">
        <f>SmtRes!DH213</f>
        <v>1688.61</v>
      </c>
      <c r="CE934">
        <v>1</v>
      </c>
    </row>
    <row r="935" spans="1:83" ht="15" x14ac:dyDescent="0.2">
      <c r="A935" s="40"/>
      <c r="B935" s="43">
        <v>4</v>
      </c>
      <c r="C935" s="40" t="s">
        <v>820</v>
      </c>
      <c r="D935" s="42"/>
      <c r="E935" s="48"/>
      <c r="F935" s="43"/>
      <c r="G935" s="48"/>
      <c r="H935" s="43"/>
      <c r="I935" s="43"/>
      <c r="J935" s="43"/>
      <c r="K935" s="43"/>
      <c r="L935" s="49">
        <f>SUM(L936:L936)-SUMIF(CE936:CE936, 1, L936:L936)</f>
        <v>1578.43</v>
      </c>
    </row>
    <row r="936" spans="1:83" ht="14.25" x14ac:dyDescent="0.2">
      <c r="A936" s="41"/>
      <c r="B936" s="41" t="s">
        <v>608</v>
      </c>
      <c r="C936" s="41" t="s">
        <v>610</v>
      </c>
      <c r="D936" s="42" t="s">
        <v>607</v>
      </c>
      <c r="E936" s="43">
        <v>0.1</v>
      </c>
      <c r="F936" s="43"/>
      <c r="G936" s="43">
        <f>SmtRes!CX214</f>
        <v>3.2</v>
      </c>
      <c r="H936" s="45">
        <f>SmtRes!CZ214</f>
        <v>238.29</v>
      </c>
      <c r="I936" s="44">
        <f>SmtRes!AI214</f>
        <v>2.0699999999999998</v>
      </c>
      <c r="J936" s="45">
        <f>ROUND(H936*I936, 2)</f>
        <v>493.26</v>
      </c>
      <c r="K936" s="44"/>
      <c r="L936" s="45">
        <f>SmtRes!DF214</f>
        <v>1578.43</v>
      </c>
    </row>
    <row r="937" spans="1:83" ht="14.25" x14ac:dyDescent="0.2">
      <c r="A937" s="41"/>
      <c r="B937" s="41" t="str">
        <f>EtalonRes!I262</f>
        <v>07.2.02.05</v>
      </c>
      <c r="C937" s="41" t="str">
        <f>EtalonRes!K262</f>
        <v>Траверсы стальные</v>
      </c>
      <c r="D937" s="42" t="str">
        <f>EtalonRes!O262</f>
        <v>т</v>
      </c>
      <c r="E937" s="43">
        <f>EtalonRes!X262</f>
        <v>0</v>
      </c>
      <c r="F937" s="43"/>
      <c r="G937" s="43">
        <f>ROUND(EtalonRes!AG262*Source!I197, 7)</f>
        <v>0</v>
      </c>
      <c r="H937" s="45"/>
      <c r="I937" s="44"/>
      <c r="J937" s="45"/>
      <c r="K937" s="44"/>
      <c r="L937" s="45"/>
    </row>
    <row r="938" spans="1:83" ht="14.25" x14ac:dyDescent="0.2">
      <c r="A938" s="41"/>
      <c r="B938" s="41" t="str">
        <f>EtalonRes!I263</f>
        <v>07.2.07.13</v>
      </c>
      <c r="C938" s="41" t="str">
        <f>EtalonRes!K263</f>
        <v>Хомуты стальные</v>
      </c>
      <c r="D938" s="42" t="str">
        <f>EtalonRes!O263</f>
        <v>кг</v>
      </c>
      <c r="E938" s="43">
        <f>EtalonRes!X263</f>
        <v>0</v>
      </c>
      <c r="F938" s="43"/>
      <c r="G938" s="43">
        <f>ROUND(EtalonRes!AG263*Source!I197, 7)</f>
        <v>0</v>
      </c>
      <c r="H938" s="45"/>
      <c r="I938" s="44"/>
      <c r="J938" s="45"/>
      <c r="K938" s="44"/>
      <c r="L938" s="45"/>
    </row>
    <row r="939" spans="1:83" ht="28.5" x14ac:dyDescent="0.2">
      <c r="A939" s="41"/>
      <c r="B939" s="41" t="str">
        <f>EtalonRes!I264</f>
        <v>21.2.01.02</v>
      </c>
      <c r="C939" s="41" t="str">
        <f>EtalonRes!K264</f>
        <v>Провода неизолированные для воздушных линий электропередач</v>
      </c>
      <c r="D939" s="42" t="str">
        <f>EtalonRes!O264</f>
        <v>т</v>
      </c>
      <c r="E939" s="43">
        <f>EtalonRes!X264</f>
        <v>0</v>
      </c>
      <c r="F939" s="43"/>
      <c r="G939" s="43">
        <f>ROUND(EtalonRes!AG264*Source!I197, 7)</f>
        <v>0</v>
      </c>
      <c r="H939" s="45"/>
      <c r="I939" s="44"/>
      <c r="J939" s="45"/>
      <c r="K939" s="44"/>
      <c r="L939" s="45"/>
    </row>
    <row r="940" spans="1:83" ht="28.5" x14ac:dyDescent="0.2">
      <c r="A940" s="41"/>
      <c r="B940" s="41" t="str">
        <f>EtalonRes!I265</f>
        <v>22.2.01.04</v>
      </c>
      <c r="C940" s="41" t="str">
        <f>EtalonRes!K265</f>
        <v>Изоляторы линейные штыревые фарфоровые</v>
      </c>
      <c r="D940" s="42" t="str">
        <f>EtalonRes!O265</f>
        <v>ШТ</v>
      </c>
      <c r="E940" s="43">
        <f>EtalonRes!X265</f>
        <v>0</v>
      </c>
      <c r="F940" s="43"/>
      <c r="G940" s="43">
        <f>ROUND(EtalonRes!AG265*Source!I197, 7)</f>
        <v>0</v>
      </c>
      <c r="H940" s="45"/>
      <c r="I940" s="44"/>
      <c r="J940" s="45"/>
      <c r="K940" s="44"/>
      <c r="L940" s="45"/>
    </row>
    <row r="941" spans="1:83" ht="14.25" x14ac:dyDescent="0.2">
      <c r="A941" s="41"/>
      <c r="B941" s="41" t="str">
        <f>EtalonRes!I266</f>
        <v>22.2.02.09</v>
      </c>
      <c r="C941" s="50" t="str">
        <f>EtalonRes!K266</f>
        <v>Крюки</v>
      </c>
      <c r="D941" s="51" t="str">
        <f>EtalonRes!O266</f>
        <v>кг</v>
      </c>
      <c r="E941" s="52">
        <f>EtalonRes!X266</f>
        <v>0</v>
      </c>
      <c r="F941" s="52"/>
      <c r="G941" s="52">
        <f>ROUND(EtalonRes!AG266*Source!I197, 7)</f>
        <v>0</v>
      </c>
      <c r="H941" s="53"/>
      <c r="I941" s="54"/>
      <c r="J941" s="53"/>
      <c r="K941" s="54"/>
      <c r="L941" s="53"/>
    </row>
    <row r="942" spans="1:83" ht="15" x14ac:dyDescent="0.2">
      <c r="A942" s="41"/>
      <c r="B942" s="41"/>
      <c r="C942" s="56" t="s">
        <v>800</v>
      </c>
      <c r="D942" s="42"/>
      <c r="E942" s="43"/>
      <c r="F942" s="43"/>
      <c r="G942" s="43"/>
      <c r="H942" s="45"/>
      <c r="I942" s="44"/>
      <c r="J942" s="45"/>
      <c r="K942" s="44"/>
      <c r="L942" s="45">
        <f>L927+L929+L930+L935</f>
        <v>38905.160000000003</v>
      </c>
    </row>
    <row r="943" spans="1:83" ht="14.25" x14ac:dyDescent="0.2">
      <c r="A943" s="41"/>
      <c r="B943" s="41"/>
      <c r="C943" s="41" t="s">
        <v>801</v>
      </c>
      <c r="D943" s="42"/>
      <c r="E943" s="43"/>
      <c r="F943" s="43"/>
      <c r="G943" s="43"/>
      <c r="H943" s="45"/>
      <c r="I943" s="44"/>
      <c r="J943" s="45"/>
      <c r="K943" s="44"/>
      <c r="L943" s="45">
        <f>SUM(AR926:AR946)+SUM(AS926:AS946)+SUM(AT926:AT946)+SUM(AU926:AU946)+SUM(AV926:AV946)</f>
        <v>34051.93</v>
      </c>
    </row>
    <row r="944" spans="1:83" ht="14.25" x14ac:dyDescent="0.2">
      <c r="A944" s="41"/>
      <c r="B944" s="41" t="s">
        <v>29</v>
      </c>
      <c r="C944" s="41" t="s">
        <v>802</v>
      </c>
      <c r="D944" s="42" t="s">
        <v>715</v>
      </c>
      <c r="E944" s="43">
        <f>Source!BZ197</f>
        <v>103</v>
      </c>
      <c r="F944" s="43"/>
      <c r="G944" s="43">
        <f>Source!AT197</f>
        <v>103</v>
      </c>
      <c r="H944" s="45"/>
      <c r="I944" s="44"/>
      <c r="J944" s="45"/>
      <c r="K944" s="44"/>
      <c r="L944" s="45">
        <f>SUM(AZ926:AZ946)</f>
        <v>35073.49</v>
      </c>
    </row>
    <row r="945" spans="1:82" ht="14.25" x14ac:dyDescent="0.2">
      <c r="A945" s="50"/>
      <c r="B945" s="50" t="s">
        <v>30</v>
      </c>
      <c r="C945" s="50" t="s">
        <v>803</v>
      </c>
      <c r="D945" s="51" t="s">
        <v>715</v>
      </c>
      <c r="E945" s="52">
        <f>Source!CA197</f>
        <v>60</v>
      </c>
      <c r="F945" s="52"/>
      <c r="G945" s="52">
        <f>Source!AU197</f>
        <v>60</v>
      </c>
      <c r="H945" s="53"/>
      <c r="I945" s="54"/>
      <c r="J945" s="53"/>
      <c r="K945" s="54"/>
      <c r="L945" s="53">
        <f>SUM(BA926:BA946)</f>
        <v>20431.16</v>
      </c>
    </row>
    <row r="946" spans="1:82" ht="15" x14ac:dyDescent="0.2">
      <c r="C946" s="85" t="s">
        <v>804</v>
      </c>
      <c r="D946" s="85"/>
      <c r="E946" s="85"/>
      <c r="F946" s="85"/>
      <c r="G946" s="85"/>
      <c r="H946" s="85"/>
      <c r="I946" s="86">
        <f>K946/E926</f>
        <v>2950.3065625000004</v>
      </c>
      <c r="J946" s="86"/>
      <c r="K946" s="86">
        <f>L927+L929+L935+L944+L945+L930</f>
        <v>94409.810000000012</v>
      </c>
      <c r="L946" s="86"/>
      <c r="AD946">
        <f>ROUND((Source!AT197/100)*((ROUND(SUMIF(SmtRes!AQ210:'SmtRes'!AQ214,"=1",SmtRes!AD210:'SmtRes'!AD214)*Source!I197, 2)+ROUND(SUMIF(SmtRes!AQ210:'SmtRes'!AQ214,"=1",SmtRes!AC210:'SmtRes'!AC214)*Source!I197, 2))), 2)</f>
        <v>46380.98</v>
      </c>
      <c r="AE946">
        <f>ROUND((Source!AU197/100)*((ROUND(SUMIF(SmtRes!AQ210:'SmtRes'!AQ214,"=1",SmtRes!AD210:'SmtRes'!AD214)*Source!I197, 2)+ROUND(SUMIF(SmtRes!AQ210:'SmtRes'!AQ214,"=1",SmtRes!AC210:'SmtRes'!AC214)*Source!I197, 2))), 2)</f>
        <v>27018.05</v>
      </c>
      <c r="AN946" s="55">
        <f>L927+L929+L935+L944+L945+L930</f>
        <v>94409.810000000012</v>
      </c>
      <c r="AO946" s="55">
        <f>L929</f>
        <v>3274.8</v>
      </c>
      <c r="AQ946" t="s">
        <v>805</v>
      </c>
      <c r="AR946" s="55">
        <f>L927</f>
        <v>30885.79</v>
      </c>
      <c r="AT946" s="55">
        <f>L930</f>
        <v>3166.14</v>
      </c>
      <c r="AV946" t="s">
        <v>805</v>
      </c>
      <c r="AW946" s="55">
        <f>L935</f>
        <v>1578.43</v>
      </c>
      <c r="AZ946">
        <f>Source!X197</f>
        <v>35073.49</v>
      </c>
      <c r="BA946">
        <f>Source!Y197</f>
        <v>20431.16</v>
      </c>
      <c r="CD946">
        <v>1</v>
      </c>
    </row>
    <row r="947" spans="1:82" ht="39.75" x14ac:dyDescent="0.2">
      <c r="A947" s="39" t="s">
        <v>357</v>
      </c>
      <c r="B947" s="41" t="str">
        <f>Source!F198</f>
        <v>Цена поставщика</v>
      </c>
      <c r="C947" s="41" t="s">
        <v>821</v>
      </c>
      <c r="D947" s="42" t="str">
        <f>Source!H198</f>
        <v>ШТ</v>
      </c>
      <c r="E947" s="43">
        <f>Source!K198</f>
        <v>64</v>
      </c>
      <c r="F947" s="43"/>
      <c r="G947" s="43">
        <f>Source!I198</f>
        <v>64</v>
      </c>
      <c r="H947" s="45">
        <f>Source!AL198</f>
        <v>166.6</v>
      </c>
      <c r="I947" s="44"/>
      <c r="J947" s="45"/>
      <c r="K947" s="44">
        <f>ROUND(1.02,7)</f>
        <v>1.02</v>
      </c>
      <c r="L947" s="45">
        <f>Source!P198</f>
        <v>10875.65</v>
      </c>
    </row>
    <row r="948" spans="1:82" ht="102" x14ac:dyDescent="0.2">
      <c r="A948" s="59"/>
      <c r="B948" s="60" t="str">
        <f>Source!EO198</f>
        <v>Поправка: ФСБЦ-2022, ОП, т.3, п.1.1.</v>
      </c>
      <c r="C948" s="60" t="str">
        <f>Source!CN198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948" s="59"/>
      <c r="E948" s="59"/>
      <c r="F948" s="59"/>
      <c r="G948" s="59"/>
      <c r="H948" s="59"/>
      <c r="I948" s="59"/>
      <c r="J948" s="59"/>
      <c r="K948" s="59"/>
      <c r="L948" s="59"/>
    </row>
    <row r="949" spans="1:82" ht="15" x14ac:dyDescent="0.2">
      <c r="C949" s="85" t="s">
        <v>804</v>
      </c>
      <c r="D949" s="85"/>
      <c r="E949" s="85"/>
      <c r="F949" s="85"/>
      <c r="G949" s="85"/>
      <c r="H949" s="85"/>
      <c r="I949" s="86">
        <f>K949/E947</f>
        <v>169.93203124999999</v>
      </c>
      <c r="J949" s="86"/>
      <c r="K949" s="86">
        <f>L947</f>
        <v>10875.65</v>
      </c>
      <c r="L949" s="86"/>
      <c r="AD949">
        <f>ROUND((Source!AT198/100)*((ROUND(ROUND(Source!AO198,2)*Source!I198, 2)+ROUND(ROUND(Source!AN198,2)*Source!I198, 2))), 2)</f>
        <v>0</v>
      </c>
      <c r="AE949">
        <f>ROUND((Source!AU198/100)*((ROUND(ROUND(Source!AO198,2)*Source!I198, 2)+ROUND(ROUND(Source!AN198,2)*Source!I198, 2))), 2)</f>
        <v>0</v>
      </c>
      <c r="AN949" s="55">
        <f>L947</f>
        <v>10875.65</v>
      </c>
      <c r="AO949">
        <f>0</f>
        <v>0</v>
      </c>
      <c r="AQ949" t="s">
        <v>805</v>
      </c>
      <c r="AR949">
        <f>0</f>
        <v>0</v>
      </c>
      <c r="AT949">
        <f>0</f>
        <v>0</v>
      </c>
      <c r="AV949" t="s">
        <v>805</v>
      </c>
      <c r="AW949" s="55">
        <f>L947</f>
        <v>10875.65</v>
      </c>
      <c r="AZ949">
        <f>Source!X198</f>
        <v>0</v>
      </c>
      <c r="BA949">
        <f>Source!Y198</f>
        <v>0</v>
      </c>
      <c r="CD949">
        <v>1</v>
      </c>
    </row>
    <row r="950" spans="1:82" ht="68.25" x14ac:dyDescent="0.2">
      <c r="A950" s="58" t="s">
        <v>358</v>
      </c>
      <c r="B950" s="50" t="str">
        <f>Source!F199</f>
        <v>Цена поставщика</v>
      </c>
      <c r="C950" s="50" t="s">
        <v>908</v>
      </c>
      <c r="D950" s="51" t="str">
        <f>Source!H199</f>
        <v>ШТ</v>
      </c>
      <c r="E950" s="52">
        <f>Source!K199</f>
        <v>64</v>
      </c>
      <c r="F950" s="52"/>
      <c r="G950" s="52">
        <f>Source!I199</f>
        <v>64</v>
      </c>
      <c r="H950" s="53">
        <f>Source!AL199</f>
        <v>248.17</v>
      </c>
      <c r="I950" s="54"/>
      <c r="J950" s="53"/>
      <c r="K950" s="54">
        <f>ROUND(1.02,7)</f>
        <v>1.02</v>
      </c>
      <c r="L950" s="53">
        <f>Source!P199</f>
        <v>16200.54</v>
      </c>
    </row>
    <row r="951" spans="1:82" ht="15" x14ac:dyDescent="0.2">
      <c r="C951" s="85" t="s">
        <v>804</v>
      </c>
      <c r="D951" s="85"/>
      <c r="E951" s="85"/>
      <c r="F951" s="85"/>
      <c r="G951" s="85"/>
      <c r="H951" s="85"/>
      <c r="I951" s="86">
        <f>K951/E950</f>
        <v>253.13343750000001</v>
      </c>
      <c r="J951" s="86"/>
      <c r="K951" s="86">
        <f>L950</f>
        <v>16200.54</v>
      </c>
      <c r="L951" s="86"/>
      <c r="AD951">
        <f>ROUND((Source!AT199/100)*((ROUND(ROUND(Source!AO199,2)*Source!I199, 2)+ROUND(ROUND(Source!AN199,2)*Source!I199, 2))), 2)</f>
        <v>0</v>
      </c>
      <c r="AE951">
        <f>ROUND((Source!AU199/100)*((ROUND(ROUND(Source!AO199,2)*Source!I199, 2)+ROUND(ROUND(Source!AN199,2)*Source!I199, 2))), 2)</f>
        <v>0</v>
      </c>
      <c r="AN951" s="55">
        <f>L950</f>
        <v>16200.54</v>
      </c>
      <c r="AO951">
        <f>0</f>
        <v>0</v>
      </c>
      <c r="AQ951" t="s">
        <v>805</v>
      </c>
      <c r="AR951">
        <f>0</f>
        <v>0</v>
      </c>
      <c r="AT951">
        <f>0</f>
        <v>0</v>
      </c>
      <c r="AV951" t="s">
        <v>805</v>
      </c>
      <c r="AW951" s="55">
        <f>L950</f>
        <v>16200.54</v>
      </c>
      <c r="AZ951">
        <f>Source!X199</f>
        <v>0</v>
      </c>
      <c r="BA951">
        <f>Source!Y199</f>
        <v>0</v>
      </c>
      <c r="CD951">
        <v>1</v>
      </c>
    </row>
    <row r="952" spans="1:82" ht="39.75" x14ac:dyDescent="0.2">
      <c r="A952" s="58" t="s">
        <v>360</v>
      </c>
      <c r="B952" s="50" t="str">
        <f>Source!F200</f>
        <v>Цена поставщика</v>
      </c>
      <c r="C952" s="50" t="s">
        <v>822</v>
      </c>
      <c r="D952" s="51" t="str">
        <f>Source!H200</f>
        <v>ШТ</v>
      </c>
      <c r="E952" s="52">
        <f>Source!K200</f>
        <v>64</v>
      </c>
      <c r="F952" s="52"/>
      <c r="G952" s="52">
        <f>Source!I200</f>
        <v>64</v>
      </c>
      <c r="H952" s="53">
        <f>Source!AL200</f>
        <v>299.83</v>
      </c>
      <c r="I952" s="54"/>
      <c r="J952" s="53"/>
      <c r="K952" s="54">
        <f>ROUND(1.02,7)</f>
        <v>1.02</v>
      </c>
      <c r="L952" s="53">
        <f>Source!P200</f>
        <v>19572.900000000001</v>
      </c>
    </row>
    <row r="953" spans="1:82" ht="15" x14ac:dyDescent="0.2">
      <c r="C953" s="85" t="s">
        <v>804</v>
      </c>
      <c r="D953" s="85"/>
      <c r="E953" s="85"/>
      <c r="F953" s="85"/>
      <c r="G953" s="85"/>
      <c r="H953" s="85"/>
      <c r="I953" s="86">
        <f>K953/E952</f>
        <v>305.82656250000002</v>
      </c>
      <c r="J953" s="86"/>
      <c r="K953" s="86">
        <f>L952</f>
        <v>19572.900000000001</v>
      </c>
      <c r="L953" s="86"/>
      <c r="AD953">
        <f>ROUND((Source!AT200/100)*((ROUND(ROUND(Source!AO200,2)*Source!I200, 2)+ROUND(ROUND(Source!AN200,2)*Source!I200, 2))), 2)</f>
        <v>0</v>
      </c>
      <c r="AE953">
        <f>ROUND((Source!AU200/100)*((ROUND(ROUND(Source!AO200,2)*Source!I200, 2)+ROUND(ROUND(Source!AN200,2)*Source!I200, 2))), 2)</f>
        <v>0</v>
      </c>
      <c r="AN953" s="55">
        <f>L952</f>
        <v>19572.900000000001</v>
      </c>
      <c r="AO953">
        <f>0</f>
        <v>0</v>
      </c>
      <c r="AQ953" t="s">
        <v>805</v>
      </c>
      <c r="AR953">
        <f>0</f>
        <v>0</v>
      </c>
      <c r="AT953">
        <f>0</f>
        <v>0</v>
      </c>
      <c r="AV953" t="s">
        <v>805</v>
      </c>
      <c r="AW953" s="55">
        <f>L952</f>
        <v>19572.900000000001</v>
      </c>
      <c r="AZ953">
        <f>Source!X200</f>
        <v>0</v>
      </c>
      <c r="BA953">
        <f>Source!Y200</f>
        <v>0</v>
      </c>
      <c r="CD953">
        <v>1</v>
      </c>
    </row>
    <row r="954" spans="1:82" ht="39.75" x14ac:dyDescent="0.2">
      <c r="A954" s="58" t="s">
        <v>361</v>
      </c>
      <c r="B954" s="50" t="str">
        <f>Source!F201</f>
        <v>Цена поставщика</v>
      </c>
      <c r="C954" s="50" t="s">
        <v>909</v>
      </c>
      <c r="D954" s="51" t="str">
        <f>Source!H201</f>
        <v>ШТ</v>
      </c>
      <c r="E954" s="52">
        <f>Source!K201</f>
        <v>64</v>
      </c>
      <c r="F954" s="52"/>
      <c r="G954" s="52">
        <f>Source!I201</f>
        <v>64</v>
      </c>
      <c r="H954" s="53">
        <f>Source!AL201</f>
        <v>47.6</v>
      </c>
      <c r="I954" s="54"/>
      <c r="J954" s="53"/>
      <c r="K954" s="54">
        <f>ROUND(1.02,7)</f>
        <v>1.02</v>
      </c>
      <c r="L954" s="53">
        <f>Source!P201</f>
        <v>3107.33</v>
      </c>
    </row>
    <row r="955" spans="1:82" ht="15" x14ac:dyDescent="0.2">
      <c r="C955" s="85" t="s">
        <v>804</v>
      </c>
      <c r="D955" s="85"/>
      <c r="E955" s="85"/>
      <c r="F955" s="85"/>
      <c r="G955" s="85"/>
      <c r="H955" s="85"/>
      <c r="I955" s="86">
        <f>K955/E954</f>
        <v>48.552031249999999</v>
      </c>
      <c r="J955" s="86"/>
      <c r="K955" s="86">
        <f>L954</f>
        <v>3107.33</v>
      </c>
      <c r="L955" s="86"/>
      <c r="AD955">
        <f>ROUND((Source!AT201/100)*((ROUND(ROUND(Source!AO201,2)*Source!I201, 2)+ROUND(ROUND(Source!AN201,2)*Source!I201, 2))), 2)</f>
        <v>0</v>
      </c>
      <c r="AE955">
        <f>ROUND((Source!AU201/100)*((ROUND(ROUND(Source!AO201,2)*Source!I201, 2)+ROUND(ROUND(Source!AN201,2)*Source!I201, 2))), 2)</f>
        <v>0</v>
      </c>
      <c r="AN955" s="55">
        <f>L954</f>
        <v>3107.33</v>
      </c>
      <c r="AO955">
        <f>0</f>
        <v>0</v>
      </c>
      <c r="AQ955" t="s">
        <v>805</v>
      </c>
      <c r="AR955">
        <f>0</f>
        <v>0</v>
      </c>
      <c r="AT955">
        <f>0</f>
        <v>0</v>
      </c>
      <c r="AV955" t="s">
        <v>805</v>
      </c>
      <c r="AW955" s="55">
        <f>L954</f>
        <v>3107.33</v>
      </c>
      <c r="AZ955">
        <f>Source!X201</f>
        <v>0</v>
      </c>
      <c r="BA955">
        <f>Source!Y201</f>
        <v>0</v>
      </c>
      <c r="CD955">
        <v>1</v>
      </c>
    </row>
    <row r="956" spans="1:82" ht="57" x14ac:dyDescent="0.2">
      <c r="A956" s="58" t="s">
        <v>363</v>
      </c>
      <c r="B956" s="50" t="str">
        <f>Source!F202</f>
        <v>25.2.02.11-0021</v>
      </c>
      <c r="C956" s="50" t="str">
        <f>Source!G202</f>
        <v>Лента крепления из нержавеющей стали в пластмассовой коробке с кабельной бухтой, ширина 20 мм, толщина 0,7 мм, длина 50 м</v>
      </c>
      <c r="D956" s="51" t="str">
        <f>Source!H202</f>
        <v>ШТ</v>
      </c>
      <c r="E956" s="52">
        <f>Source!K202</f>
        <v>0.64</v>
      </c>
      <c r="F956" s="52"/>
      <c r="G956" s="52">
        <f>Source!I202</f>
        <v>0.64</v>
      </c>
      <c r="H956" s="53">
        <f>Source!AL202</f>
        <v>4136.76</v>
      </c>
      <c r="I956" s="54">
        <f>IF(Source!BC202&lt;&gt; 0, Source!BC202, 1)</f>
        <v>1.41</v>
      </c>
      <c r="J956" s="53">
        <f>ROUND(H956*I956, 2)</f>
        <v>5832.83</v>
      </c>
      <c r="K956" s="54"/>
      <c r="L956" s="53">
        <f>Source!P202</f>
        <v>3733.01</v>
      </c>
    </row>
    <row r="957" spans="1:82" ht="15" x14ac:dyDescent="0.2">
      <c r="C957" s="85" t="s">
        <v>804</v>
      </c>
      <c r="D957" s="85"/>
      <c r="E957" s="85"/>
      <c r="F957" s="85"/>
      <c r="G957" s="85"/>
      <c r="H957" s="85"/>
      <c r="I957" s="86">
        <f>K957/E956</f>
        <v>5832.828125</v>
      </c>
      <c r="J957" s="86"/>
      <c r="K957" s="86">
        <f>L956</f>
        <v>3733.01</v>
      </c>
      <c r="L957" s="86"/>
      <c r="AD957">
        <f>ROUND((Source!AT202/100)*((ROUND(ROUND(Source!AO202,2)*Source!I202, 2)+ROUND(ROUND(Source!AN202,2)*Source!I202, 2))), 2)</f>
        <v>0</v>
      </c>
      <c r="AE957">
        <f>ROUND((Source!AU202/100)*((ROUND(ROUND(Source!AO202,2)*Source!I202, 2)+ROUND(ROUND(Source!AN202,2)*Source!I202, 2))), 2)</f>
        <v>0</v>
      </c>
      <c r="AN957" s="55">
        <f>L956</f>
        <v>3733.01</v>
      </c>
      <c r="AO957">
        <f>0</f>
        <v>0</v>
      </c>
      <c r="AQ957" t="s">
        <v>805</v>
      </c>
      <c r="AR957">
        <f>0</f>
        <v>0</v>
      </c>
      <c r="AT957">
        <f>0</f>
        <v>0</v>
      </c>
      <c r="AV957" t="s">
        <v>805</v>
      </c>
      <c r="AW957" s="55">
        <f>L956</f>
        <v>3733.01</v>
      </c>
      <c r="AZ957">
        <f>Source!X202</f>
        <v>0</v>
      </c>
      <c r="BA957">
        <f>Source!Y202</f>
        <v>0</v>
      </c>
      <c r="CD957">
        <v>1</v>
      </c>
    </row>
    <row r="958" spans="1:82" ht="39.75" x14ac:dyDescent="0.2">
      <c r="A958" s="58" t="s">
        <v>364</v>
      </c>
      <c r="B958" s="50" t="str">
        <f>Source!F203</f>
        <v>Цена поставщика</v>
      </c>
      <c r="C958" s="50" t="s">
        <v>825</v>
      </c>
      <c r="D958" s="51" t="str">
        <f>Source!H203</f>
        <v>м</v>
      </c>
      <c r="E958" s="52">
        <f>Source!K203</f>
        <v>836</v>
      </c>
      <c r="F958" s="52"/>
      <c r="G958" s="52">
        <f>Source!I203</f>
        <v>836</v>
      </c>
      <c r="H958" s="53">
        <f>Source!AL203</f>
        <v>55.19</v>
      </c>
      <c r="I958" s="54"/>
      <c r="J958" s="53"/>
      <c r="K958" s="54">
        <f>ROUND(1.02,7)</f>
        <v>1.02</v>
      </c>
      <c r="L958" s="53">
        <f>Source!P203</f>
        <v>47061.62</v>
      </c>
    </row>
    <row r="959" spans="1:82" ht="15" x14ac:dyDescent="0.2">
      <c r="C959" s="85" t="s">
        <v>804</v>
      </c>
      <c r="D959" s="85"/>
      <c r="E959" s="85"/>
      <c r="F959" s="85"/>
      <c r="G959" s="85"/>
      <c r="H959" s="85"/>
      <c r="I959" s="86">
        <f>K959/E958</f>
        <v>56.293803827751198</v>
      </c>
      <c r="J959" s="86"/>
      <c r="K959" s="86">
        <f>L958</f>
        <v>47061.62</v>
      </c>
      <c r="L959" s="86"/>
      <c r="AD959">
        <f>ROUND((Source!AT203/100)*((ROUND(ROUND(Source!AO203,2)*Source!I203, 2)+ROUND(ROUND(Source!AN203,2)*Source!I203, 2))), 2)</f>
        <v>0</v>
      </c>
      <c r="AE959">
        <f>ROUND((Source!AU203/100)*((ROUND(ROUND(Source!AO203,2)*Source!I203, 2)+ROUND(ROUND(Source!AN203,2)*Source!I203, 2))), 2)</f>
        <v>0</v>
      </c>
      <c r="AN959" s="55">
        <f>L958</f>
        <v>47061.62</v>
      </c>
      <c r="AO959">
        <f>0</f>
        <v>0</v>
      </c>
      <c r="AQ959" t="s">
        <v>805</v>
      </c>
      <c r="AR959">
        <f>0</f>
        <v>0</v>
      </c>
      <c r="AT959">
        <f>0</f>
        <v>0</v>
      </c>
      <c r="AV959" t="s">
        <v>805</v>
      </c>
      <c r="AW959" s="55">
        <f>L958</f>
        <v>47061.62</v>
      </c>
      <c r="AZ959">
        <f>Source!X203</f>
        <v>0</v>
      </c>
      <c r="BA959">
        <f>Source!Y203</f>
        <v>0</v>
      </c>
      <c r="CD959">
        <v>1</v>
      </c>
    </row>
    <row r="960" spans="1:82" ht="39.75" x14ac:dyDescent="0.2">
      <c r="A960" s="58" t="s">
        <v>365</v>
      </c>
      <c r="B960" s="50" t="str">
        <f>Source!F204</f>
        <v>Цена поставщика</v>
      </c>
      <c r="C960" s="50" t="s">
        <v>816</v>
      </c>
      <c r="D960" s="51" t="str">
        <f>Source!H204</f>
        <v>ШТ</v>
      </c>
      <c r="E960" s="52">
        <f>Source!K204</f>
        <v>32</v>
      </c>
      <c r="F960" s="52"/>
      <c r="G960" s="52">
        <f>Source!I204</f>
        <v>32</v>
      </c>
      <c r="H960" s="53">
        <f>Source!AL204</f>
        <v>28.6</v>
      </c>
      <c r="I960" s="54"/>
      <c r="J960" s="53"/>
      <c r="K960" s="54">
        <f>ROUND(1.02,7)</f>
        <v>1.02</v>
      </c>
      <c r="L960" s="53">
        <f>Source!P204</f>
        <v>933.5</v>
      </c>
    </row>
    <row r="961" spans="1:83" ht="15" x14ac:dyDescent="0.2">
      <c r="C961" s="85" t="s">
        <v>804</v>
      </c>
      <c r="D961" s="85"/>
      <c r="E961" s="85"/>
      <c r="F961" s="85"/>
      <c r="G961" s="85"/>
      <c r="H961" s="85"/>
      <c r="I961" s="86">
        <f>K961/E960</f>
        <v>29.171875</v>
      </c>
      <c r="J961" s="86"/>
      <c r="K961" s="86">
        <f>L960</f>
        <v>933.5</v>
      </c>
      <c r="L961" s="86"/>
      <c r="AD961">
        <f>ROUND((Source!AT204/100)*((ROUND(ROUND(Source!AO204,2)*Source!I204, 2)+ROUND(ROUND(Source!AN204,2)*Source!I204, 2))), 2)</f>
        <v>0</v>
      </c>
      <c r="AE961">
        <f>ROUND((Source!AU204/100)*((ROUND(ROUND(Source!AO204,2)*Source!I204, 2)+ROUND(ROUND(Source!AN204,2)*Source!I204, 2))), 2)</f>
        <v>0</v>
      </c>
      <c r="AN961" s="55">
        <f>L960</f>
        <v>933.5</v>
      </c>
      <c r="AO961">
        <f>0</f>
        <v>0</v>
      </c>
      <c r="AQ961" t="s">
        <v>805</v>
      </c>
      <c r="AR961">
        <f>0</f>
        <v>0</v>
      </c>
      <c r="AT961">
        <f>0</f>
        <v>0</v>
      </c>
      <c r="AV961" t="s">
        <v>805</v>
      </c>
      <c r="AW961" s="55">
        <f>L960</f>
        <v>933.5</v>
      </c>
      <c r="AZ961">
        <f>Source!X204</f>
        <v>0</v>
      </c>
      <c r="BA961">
        <f>Source!Y204</f>
        <v>0</v>
      </c>
      <c r="CD961">
        <v>1</v>
      </c>
    </row>
    <row r="962" spans="1:83" ht="39.75" x14ac:dyDescent="0.2">
      <c r="A962" s="58" t="s">
        <v>366</v>
      </c>
      <c r="B962" s="50" t="str">
        <f>Source!F205</f>
        <v>Цена поставщика</v>
      </c>
      <c r="C962" s="50" t="s">
        <v>817</v>
      </c>
      <c r="D962" s="51" t="str">
        <f>Source!H205</f>
        <v>ШТ</v>
      </c>
      <c r="E962" s="52">
        <f>Source!K205</f>
        <v>128</v>
      </c>
      <c r="F962" s="52"/>
      <c r="G962" s="52">
        <f>Source!I205</f>
        <v>128</v>
      </c>
      <c r="H962" s="53">
        <f>Source!AL205</f>
        <v>11.06</v>
      </c>
      <c r="I962" s="54"/>
      <c r="J962" s="53"/>
      <c r="K962" s="54">
        <f>ROUND(1.02,7)</f>
        <v>1.02</v>
      </c>
      <c r="L962" s="53">
        <f>Source!P205</f>
        <v>1443.99</v>
      </c>
    </row>
    <row r="963" spans="1:83" ht="15" x14ac:dyDescent="0.2">
      <c r="C963" s="85" t="s">
        <v>804</v>
      </c>
      <c r="D963" s="85"/>
      <c r="E963" s="85"/>
      <c r="F963" s="85"/>
      <c r="G963" s="85"/>
      <c r="H963" s="85"/>
      <c r="I963" s="86">
        <f>K963/E962</f>
        <v>11.281171875</v>
      </c>
      <c r="J963" s="86"/>
      <c r="K963" s="86">
        <f>L962</f>
        <v>1443.99</v>
      </c>
      <c r="L963" s="86"/>
      <c r="AD963">
        <f>ROUND((Source!AT205/100)*((ROUND(ROUND(Source!AO205,2)*Source!I205, 2)+ROUND(ROUND(Source!AN205,2)*Source!I205, 2))), 2)</f>
        <v>0</v>
      </c>
      <c r="AE963">
        <f>ROUND((Source!AU205/100)*((ROUND(ROUND(Source!AO205,2)*Source!I205, 2)+ROUND(ROUND(Source!AN205,2)*Source!I205, 2))), 2)</f>
        <v>0</v>
      </c>
      <c r="AN963" s="55">
        <f>L962</f>
        <v>1443.99</v>
      </c>
      <c r="AO963">
        <f>0</f>
        <v>0</v>
      </c>
      <c r="AQ963" t="s">
        <v>805</v>
      </c>
      <c r="AR963">
        <f>0</f>
        <v>0</v>
      </c>
      <c r="AT963">
        <f>0</f>
        <v>0</v>
      </c>
      <c r="AV963" t="s">
        <v>805</v>
      </c>
      <c r="AW963" s="55">
        <f>L962</f>
        <v>1443.99</v>
      </c>
      <c r="AZ963">
        <f>Source!X205</f>
        <v>0</v>
      </c>
      <c r="BA963">
        <f>Source!Y205</f>
        <v>0</v>
      </c>
      <c r="CD963">
        <v>1</v>
      </c>
    </row>
    <row r="964" spans="1:83" ht="93.75" x14ac:dyDescent="0.2">
      <c r="A964" s="39" t="s">
        <v>367</v>
      </c>
      <c r="B964" s="41" t="s">
        <v>910</v>
      </c>
      <c r="C964" s="41" t="s">
        <v>911</v>
      </c>
      <c r="D964" s="42" t="str">
        <f>Source!H206</f>
        <v>ответвление</v>
      </c>
      <c r="E964" s="43">
        <f>Source!K206</f>
        <v>2</v>
      </c>
      <c r="F964" s="43"/>
      <c r="G964" s="43">
        <f>Source!I206</f>
        <v>2</v>
      </c>
      <c r="H964" s="45"/>
      <c r="I964" s="44"/>
      <c r="J964" s="45"/>
      <c r="K964" s="44"/>
      <c r="L964" s="45"/>
    </row>
    <row r="965" spans="1:83" ht="15" x14ac:dyDescent="0.2">
      <c r="A965" s="40"/>
      <c r="B965" s="43">
        <v>1</v>
      </c>
      <c r="C965" s="40" t="s">
        <v>795</v>
      </c>
      <c r="D965" s="42" t="s">
        <v>581</v>
      </c>
      <c r="E965" s="48"/>
      <c r="F965" s="43"/>
      <c r="G965" s="48">
        <f>Source!U206</f>
        <v>7.2587999999999999</v>
      </c>
      <c r="H965" s="43"/>
      <c r="I965" s="43"/>
      <c r="J965" s="43"/>
      <c r="K965" s="43"/>
      <c r="L965" s="49">
        <f>SUM(L966:L966)-SUMIF(CE966:CE966, 1, L966:L966)</f>
        <v>3275.39</v>
      </c>
    </row>
    <row r="966" spans="1:83" ht="28.5" x14ac:dyDescent="0.2">
      <c r="A966" s="41"/>
      <c r="B966" s="41" t="s">
        <v>639</v>
      </c>
      <c r="C966" s="41" t="s">
        <v>640</v>
      </c>
      <c r="D966" s="42" t="s">
        <v>581</v>
      </c>
      <c r="E966" s="43">
        <v>2.63</v>
      </c>
      <c r="F966" s="43">
        <f>ROUND(1.15*1.2,7)</f>
        <v>1.38</v>
      </c>
      <c r="G966" s="43">
        <f>SmtRes!CX215</f>
        <v>7.2587999999999999</v>
      </c>
      <c r="H966" s="45"/>
      <c r="I966" s="44"/>
      <c r="J966" s="45">
        <f>SmtRes!CZ215</f>
        <v>451.23</v>
      </c>
      <c r="K966" s="44"/>
      <c r="L966" s="45">
        <f>SmtRes!DI215</f>
        <v>3275.39</v>
      </c>
    </row>
    <row r="967" spans="1:83" ht="15" x14ac:dyDescent="0.2">
      <c r="A967" s="40"/>
      <c r="B967" s="43">
        <v>2</v>
      </c>
      <c r="C967" s="40" t="s">
        <v>796</v>
      </c>
      <c r="D967" s="42"/>
      <c r="E967" s="48"/>
      <c r="F967" s="43"/>
      <c r="G967" s="48"/>
      <c r="H967" s="43"/>
      <c r="I967" s="43"/>
      <c r="J967" s="43"/>
      <c r="K967" s="43"/>
      <c r="L967" s="49">
        <f>SUM(L968:L972)-SUMIF(CE968:CE972, 1, L968:L972)</f>
        <v>370.19999999999993</v>
      </c>
    </row>
    <row r="968" spans="1:83" ht="15" x14ac:dyDescent="0.2">
      <c r="A968" s="40"/>
      <c r="B968" s="43"/>
      <c r="C968" s="40" t="s">
        <v>799</v>
      </c>
      <c r="D968" s="42" t="s">
        <v>581</v>
      </c>
      <c r="E968" s="48"/>
      <c r="F968" s="43"/>
      <c r="G968" s="48">
        <f>Source!V206</f>
        <v>0.74519999999999997</v>
      </c>
      <c r="H968" s="43"/>
      <c r="I968" s="43"/>
      <c r="J968" s="43"/>
      <c r="K968" s="43"/>
      <c r="L968" s="49">
        <f>SUMIF(CE969:CE972, 1, L969:L972)</f>
        <v>356.19</v>
      </c>
      <c r="CE968">
        <v>1</v>
      </c>
    </row>
    <row r="969" spans="1:83" ht="28.5" x14ac:dyDescent="0.2">
      <c r="A969" s="41"/>
      <c r="B969" s="41" t="s">
        <v>589</v>
      </c>
      <c r="C969" s="41" t="s">
        <v>591</v>
      </c>
      <c r="D969" s="42" t="s">
        <v>463</v>
      </c>
      <c r="E969" s="43">
        <v>0.12</v>
      </c>
      <c r="F969" s="43">
        <f>ROUND(1.15*1.2,7)</f>
        <v>1.38</v>
      </c>
      <c r="G969" s="43">
        <f>SmtRes!CX217</f>
        <v>0.33119999999999999</v>
      </c>
      <c r="H969" s="45">
        <f>SmtRes!CZ217</f>
        <v>346.73</v>
      </c>
      <c r="I969" s="44">
        <f>SmtRes!AJ217</f>
        <v>1.26</v>
      </c>
      <c r="J969" s="45">
        <f>ROUND(H969*I969, 2)</f>
        <v>436.88</v>
      </c>
      <c r="K969" s="44"/>
      <c r="L969" s="45">
        <f>SmtRes!DG217</f>
        <v>144.69</v>
      </c>
    </row>
    <row r="970" spans="1:83" ht="28.5" x14ac:dyDescent="0.2">
      <c r="A970" s="41"/>
      <c r="B970" s="41" t="s">
        <v>592</v>
      </c>
      <c r="C970" s="41" t="s">
        <v>798</v>
      </c>
      <c r="D970" s="42" t="s">
        <v>581</v>
      </c>
      <c r="E970" s="43">
        <f>SmtRes!DO217*SmtRes!AT217</f>
        <v>0.12</v>
      </c>
      <c r="F970" s="43">
        <f>ROUND(1.15*1.2,7)</f>
        <v>1.38</v>
      </c>
      <c r="G970" s="43">
        <f>SmtRes!DO217*SmtRes!CX217</f>
        <v>0.33119999999999999</v>
      </c>
      <c r="H970" s="45"/>
      <c r="I970" s="44"/>
      <c r="J970" s="45">
        <f>ROUND(SmtRes!AG217/SmtRes!DO217, 2)</f>
        <v>477.98</v>
      </c>
      <c r="K970" s="44"/>
      <c r="L970" s="45">
        <f>SmtRes!DH217</f>
        <v>158.31</v>
      </c>
      <c r="CE970">
        <v>1</v>
      </c>
    </row>
    <row r="971" spans="1:83" ht="28.5" x14ac:dyDescent="0.2">
      <c r="A971" s="41"/>
      <c r="B971" s="41" t="s">
        <v>593</v>
      </c>
      <c r="C971" s="41" t="s">
        <v>595</v>
      </c>
      <c r="D971" s="42" t="s">
        <v>463</v>
      </c>
      <c r="E971" s="43">
        <v>0.15</v>
      </c>
      <c r="F971" s="43">
        <f>ROUND(1.15*1.2,7)</f>
        <v>1.38</v>
      </c>
      <c r="G971" s="43">
        <f>SmtRes!CX218</f>
        <v>0.41399999999999998</v>
      </c>
      <c r="H971" s="45"/>
      <c r="I971" s="44"/>
      <c r="J971" s="45">
        <f>SmtRes!CZ218</f>
        <v>544.70000000000005</v>
      </c>
      <c r="K971" s="44"/>
      <c r="L971" s="45">
        <f>SmtRes!DG218</f>
        <v>225.51</v>
      </c>
    </row>
    <row r="972" spans="1:83" ht="28.5" x14ac:dyDescent="0.2">
      <c r="A972" s="41"/>
      <c r="B972" s="41" t="s">
        <v>592</v>
      </c>
      <c r="C972" s="41" t="s">
        <v>798</v>
      </c>
      <c r="D972" s="42" t="s">
        <v>581</v>
      </c>
      <c r="E972" s="43">
        <f>SmtRes!DO218*SmtRes!AT218</f>
        <v>0.15</v>
      </c>
      <c r="F972" s="43">
        <f>ROUND(1.15*1.2,7)</f>
        <v>1.38</v>
      </c>
      <c r="G972" s="43">
        <f>SmtRes!DO218*SmtRes!CX218</f>
        <v>0.41399999999999998</v>
      </c>
      <c r="H972" s="45"/>
      <c r="I972" s="44"/>
      <c r="J972" s="45">
        <f>ROUND(SmtRes!AG218/SmtRes!DO218, 2)</f>
        <v>477.98</v>
      </c>
      <c r="K972" s="44"/>
      <c r="L972" s="45">
        <f>SmtRes!DH218</f>
        <v>197.88</v>
      </c>
      <c r="CE972">
        <v>1</v>
      </c>
    </row>
    <row r="973" spans="1:83" ht="15" x14ac:dyDescent="0.2">
      <c r="A973" s="40"/>
      <c r="B973" s="43">
        <v>4</v>
      </c>
      <c r="C973" s="40" t="s">
        <v>820</v>
      </c>
      <c r="D973" s="42"/>
      <c r="E973" s="48"/>
      <c r="F973" s="43"/>
      <c r="G973" s="48"/>
      <c r="H973" s="43"/>
      <c r="I973" s="43"/>
      <c r="J973" s="43"/>
      <c r="K973" s="43"/>
      <c r="L973" s="49">
        <f>SUM(L974:L974)-SUMIF(CE974:CE974, 1, L974:L974)</f>
        <v>493.26</v>
      </c>
    </row>
    <row r="974" spans="1:83" ht="14.25" x14ac:dyDescent="0.2">
      <c r="A974" s="41"/>
      <c r="B974" s="41" t="s">
        <v>608</v>
      </c>
      <c r="C974" s="41" t="s">
        <v>610</v>
      </c>
      <c r="D974" s="42" t="s">
        <v>607</v>
      </c>
      <c r="E974" s="43">
        <v>0.5</v>
      </c>
      <c r="F974" s="43"/>
      <c r="G974" s="43">
        <f>SmtRes!CX219</f>
        <v>1</v>
      </c>
      <c r="H974" s="45">
        <f>SmtRes!CZ219</f>
        <v>238.29</v>
      </c>
      <c r="I974" s="44">
        <f>SmtRes!AI219</f>
        <v>2.0699999999999998</v>
      </c>
      <c r="J974" s="45">
        <f>ROUND(H974*I974, 2)</f>
        <v>493.26</v>
      </c>
      <c r="K974" s="44"/>
      <c r="L974" s="45">
        <f>SmtRes!DF219</f>
        <v>493.26</v>
      </c>
    </row>
    <row r="975" spans="1:83" ht="14.25" x14ac:dyDescent="0.2">
      <c r="A975" s="41"/>
      <c r="B975" s="41" t="str">
        <f>EtalonRes!I273</f>
        <v>07.2.02.05</v>
      </c>
      <c r="C975" s="41" t="str">
        <f>EtalonRes!K273</f>
        <v>Траверсы стальные</v>
      </c>
      <c r="D975" s="42" t="str">
        <f>EtalonRes!O273</f>
        <v>т</v>
      </c>
      <c r="E975" s="43">
        <f>EtalonRes!X273</f>
        <v>0</v>
      </c>
      <c r="F975" s="43"/>
      <c r="G975" s="43">
        <f>ROUND(EtalonRes!AG273*Source!I206, 7)</f>
        <v>0</v>
      </c>
      <c r="H975" s="45"/>
      <c r="I975" s="44"/>
      <c r="J975" s="45"/>
      <c r="K975" s="44"/>
      <c r="L975" s="45"/>
    </row>
    <row r="976" spans="1:83" ht="14.25" x14ac:dyDescent="0.2">
      <c r="A976" s="41"/>
      <c r="B976" s="41" t="str">
        <f>EtalonRes!I274</f>
        <v>07.2.07.13</v>
      </c>
      <c r="C976" s="41" t="str">
        <f>EtalonRes!K274</f>
        <v>Хомуты стальные</v>
      </c>
      <c r="D976" s="42" t="str">
        <f>EtalonRes!O274</f>
        <v>кг</v>
      </c>
      <c r="E976" s="43">
        <f>EtalonRes!X274</f>
        <v>0</v>
      </c>
      <c r="F976" s="43"/>
      <c r="G976" s="43">
        <f>ROUND(EtalonRes!AG274*Source!I206, 7)</f>
        <v>0</v>
      </c>
      <c r="H976" s="45"/>
      <c r="I976" s="44"/>
      <c r="J976" s="45"/>
      <c r="K976" s="44"/>
      <c r="L976" s="45"/>
    </row>
    <row r="977" spans="1:82" ht="28.5" x14ac:dyDescent="0.2">
      <c r="A977" s="41"/>
      <c r="B977" s="41" t="str">
        <f>EtalonRes!I275</f>
        <v>21.2.01.02</v>
      </c>
      <c r="C977" s="41" t="str">
        <f>EtalonRes!K275</f>
        <v>Провода неизолированные для воздушных линий электропередач</v>
      </c>
      <c r="D977" s="42" t="str">
        <f>EtalonRes!O275</f>
        <v>т</v>
      </c>
      <c r="E977" s="43">
        <f>EtalonRes!X275</f>
        <v>0</v>
      </c>
      <c r="F977" s="43"/>
      <c r="G977" s="43">
        <f>ROUND(EtalonRes!AG275*Source!I206, 7)</f>
        <v>0</v>
      </c>
      <c r="H977" s="45"/>
      <c r="I977" s="44"/>
      <c r="J977" s="45"/>
      <c r="K977" s="44"/>
      <c r="L977" s="45"/>
    </row>
    <row r="978" spans="1:82" ht="28.5" x14ac:dyDescent="0.2">
      <c r="A978" s="41"/>
      <c r="B978" s="41" t="str">
        <f>EtalonRes!I276</f>
        <v>22.2.01.04</v>
      </c>
      <c r="C978" s="41" t="str">
        <f>EtalonRes!K276</f>
        <v>Изоляторы линейные штыревые фарфоровые</v>
      </c>
      <c r="D978" s="42" t="str">
        <f>EtalonRes!O276</f>
        <v>ШТ</v>
      </c>
      <c r="E978" s="43">
        <f>EtalonRes!X276</f>
        <v>0</v>
      </c>
      <c r="F978" s="43"/>
      <c r="G978" s="43">
        <f>ROUND(EtalonRes!AG276*Source!I206, 7)</f>
        <v>0</v>
      </c>
      <c r="H978" s="45"/>
      <c r="I978" s="44"/>
      <c r="J978" s="45"/>
      <c r="K978" s="44"/>
      <c r="L978" s="45"/>
    </row>
    <row r="979" spans="1:82" ht="14.25" x14ac:dyDescent="0.2">
      <c r="A979" s="41"/>
      <c r="B979" s="41" t="str">
        <f>EtalonRes!I277</f>
        <v>22.2.02.09</v>
      </c>
      <c r="C979" s="50" t="str">
        <f>EtalonRes!K277</f>
        <v>Крюки</v>
      </c>
      <c r="D979" s="51" t="str">
        <f>EtalonRes!O277</f>
        <v>кг</v>
      </c>
      <c r="E979" s="52">
        <f>EtalonRes!X277</f>
        <v>0</v>
      </c>
      <c r="F979" s="52"/>
      <c r="G979" s="52">
        <f>ROUND(EtalonRes!AG277*Source!I206, 7)</f>
        <v>0</v>
      </c>
      <c r="H979" s="53"/>
      <c r="I979" s="54"/>
      <c r="J979" s="53"/>
      <c r="K979" s="54"/>
      <c r="L979" s="53"/>
    </row>
    <row r="980" spans="1:82" ht="15" x14ac:dyDescent="0.2">
      <c r="A980" s="41"/>
      <c r="B980" s="41"/>
      <c r="C980" s="56" t="s">
        <v>800</v>
      </c>
      <c r="D980" s="42"/>
      <c r="E980" s="43"/>
      <c r="F980" s="43"/>
      <c r="G980" s="43"/>
      <c r="H980" s="45"/>
      <c r="I980" s="44"/>
      <c r="J980" s="45"/>
      <c r="K980" s="44"/>
      <c r="L980" s="45">
        <f>L965+L967+L968+L973</f>
        <v>4495.04</v>
      </c>
    </row>
    <row r="981" spans="1:82" ht="14.25" x14ac:dyDescent="0.2">
      <c r="A981" s="41"/>
      <c r="B981" s="41"/>
      <c r="C981" s="41" t="s">
        <v>801</v>
      </c>
      <c r="D981" s="42"/>
      <c r="E981" s="43"/>
      <c r="F981" s="43"/>
      <c r="G981" s="43"/>
      <c r="H981" s="45"/>
      <c r="I981" s="44"/>
      <c r="J981" s="45"/>
      <c r="K981" s="44"/>
      <c r="L981" s="45">
        <f>SUM(AR964:AR984)+SUM(AS964:AS984)+SUM(AT964:AT984)+SUM(AU964:AU984)+SUM(AV964:AV984)</f>
        <v>3631.58</v>
      </c>
    </row>
    <row r="982" spans="1:82" ht="14.25" x14ac:dyDescent="0.2">
      <c r="A982" s="41"/>
      <c r="B982" s="41" t="s">
        <v>29</v>
      </c>
      <c r="C982" s="41" t="s">
        <v>802</v>
      </c>
      <c r="D982" s="42" t="s">
        <v>715</v>
      </c>
      <c r="E982" s="43">
        <f>Source!BZ206</f>
        <v>103</v>
      </c>
      <c r="F982" s="43"/>
      <c r="G982" s="43">
        <f>Source!AT206</f>
        <v>103</v>
      </c>
      <c r="H982" s="45"/>
      <c r="I982" s="44"/>
      <c r="J982" s="45"/>
      <c r="K982" s="44"/>
      <c r="L982" s="45">
        <f>SUM(AZ964:AZ984)</f>
        <v>3740.53</v>
      </c>
    </row>
    <row r="983" spans="1:82" ht="14.25" x14ac:dyDescent="0.2">
      <c r="A983" s="50"/>
      <c r="B983" s="50" t="s">
        <v>30</v>
      </c>
      <c r="C983" s="50" t="s">
        <v>803</v>
      </c>
      <c r="D983" s="51" t="s">
        <v>715</v>
      </c>
      <c r="E983" s="52">
        <f>Source!CA206</f>
        <v>60</v>
      </c>
      <c r="F983" s="52"/>
      <c r="G983" s="52">
        <f>Source!AU206</f>
        <v>60</v>
      </c>
      <c r="H983" s="53"/>
      <c r="I983" s="54"/>
      <c r="J983" s="53"/>
      <c r="K983" s="54"/>
      <c r="L983" s="53">
        <f>SUM(BA964:BA984)</f>
        <v>2178.9499999999998</v>
      </c>
    </row>
    <row r="984" spans="1:82" ht="15" x14ac:dyDescent="0.2">
      <c r="C984" s="85" t="s">
        <v>804</v>
      </c>
      <c r="D984" s="85"/>
      <c r="E984" s="85"/>
      <c r="F984" s="85"/>
      <c r="G984" s="85"/>
      <c r="H984" s="85"/>
      <c r="I984" s="86">
        <f>K984/E964</f>
        <v>5207.2599999999993</v>
      </c>
      <c r="J984" s="86"/>
      <c r="K984" s="86">
        <f>L965+L967+L973+L982+L983+L968</f>
        <v>10414.519999999999</v>
      </c>
      <c r="L984" s="86"/>
      <c r="AD984">
        <f>ROUND((Source!AT206/100)*((ROUND(SUMIF(SmtRes!AQ215:'SmtRes'!AQ219,"=1",SmtRes!AD215:'SmtRes'!AD219)*Source!I206, 2)+ROUND(SUMIF(SmtRes!AQ215:'SmtRes'!AQ219,"=1",SmtRes!AC215:'SmtRes'!AC219)*Source!I206, 2))), 2)</f>
        <v>2898.81</v>
      </c>
      <c r="AE984">
        <f>ROUND((Source!AU206/100)*((ROUND(SUMIF(SmtRes!AQ215:'SmtRes'!AQ219,"=1",SmtRes!AD215:'SmtRes'!AD219)*Source!I206, 2)+ROUND(SUMIF(SmtRes!AQ215:'SmtRes'!AQ219,"=1",SmtRes!AC215:'SmtRes'!AC219)*Source!I206, 2))), 2)</f>
        <v>1688.63</v>
      </c>
      <c r="AN984" s="55">
        <f>L965+L967+L973+L982+L983+L968</f>
        <v>10414.519999999999</v>
      </c>
      <c r="AO984" s="55">
        <f>L967</f>
        <v>370.19999999999993</v>
      </c>
      <c r="AQ984" t="s">
        <v>805</v>
      </c>
      <c r="AR984" s="55">
        <f>L965</f>
        <v>3275.39</v>
      </c>
      <c r="AT984" s="55">
        <f>L968</f>
        <v>356.19</v>
      </c>
      <c r="AV984" t="s">
        <v>805</v>
      </c>
      <c r="AW984" s="55">
        <f>L973</f>
        <v>493.26</v>
      </c>
      <c r="AZ984">
        <f>Source!X206</f>
        <v>3740.53</v>
      </c>
      <c r="BA984">
        <f>Source!Y206</f>
        <v>2178.9499999999998</v>
      </c>
      <c r="CD984">
        <v>1</v>
      </c>
    </row>
    <row r="985" spans="1:82" ht="39.75" x14ac:dyDescent="0.2">
      <c r="A985" s="39" t="s">
        <v>371</v>
      </c>
      <c r="B985" s="41" t="str">
        <f>Source!F207</f>
        <v>Цена поставщика</v>
      </c>
      <c r="C985" s="41" t="s">
        <v>821</v>
      </c>
      <c r="D985" s="42" t="str">
        <f>Source!H207</f>
        <v>ШТ</v>
      </c>
      <c r="E985" s="43">
        <f>Source!K207</f>
        <v>4</v>
      </c>
      <c r="F985" s="43"/>
      <c r="G985" s="43">
        <f>Source!I207</f>
        <v>4</v>
      </c>
      <c r="H985" s="45">
        <f>Source!AL207</f>
        <v>166.6</v>
      </c>
      <c r="I985" s="44"/>
      <c r="J985" s="45"/>
      <c r="K985" s="44">
        <f>ROUND(1.02,7)</f>
        <v>1.02</v>
      </c>
      <c r="L985" s="45">
        <f>Source!P207</f>
        <v>679.73</v>
      </c>
    </row>
    <row r="986" spans="1:82" ht="102" x14ac:dyDescent="0.2">
      <c r="A986" s="59"/>
      <c r="B986" s="60" t="str">
        <f>Source!EO207</f>
        <v>Поправка: ФСБЦ-2022, ОП, т.3, п.1.1.</v>
      </c>
      <c r="C986" s="60" t="str">
        <f>Source!CN207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986" s="59"/>
      <c r="E986" s="59"/>
      <c r="F986" s="59"/>
      <c r="G986" s="59"/>
      <c r="H986" s="59"/>
      <c r="I986" s="59"/>
      <c r="J986" s="59"/>
      <c r="K986" s="59"/>
      <c r="L986" s="59"/>
    </row>
    <row r="987" spans="1:82" ht="15" x14ac:dyDescent="0.2">
      <c r="C987" s="85" t="s">
        <v>804</v>
      </c>
      <c r="D987" s="85"/>
      <c r="E987" s="85"/>
      <c r="F987" s="85"/>
      <c r="G987" s="85"/>
      <c r="H987" s="85"/>
      <c r="I987" s="86">
        <f>K987/E985</f>
        <v>169.9325</v>
      </c>
      <c r="J987" s="86"/>
      <c r="K987" s="86">
        <f>L985</f>
        <v>679.73</v>
      </c>
      <c r="L987" s="86"/>
      <c r="AD987">
        <f>ROUND((Source!AT207/100)*((ROUND(ROUND(Source!AO207,2)*Source!I207, 2)+ROUND(ROUND(Source!AN207,2)*Source!I207, 2))), 2)</f>
        <v>0</v>
      </c>
      <c r="AE987">
        <f>ROUND((Source!AU207/100)*((ROUND(ROUND(Source!AO207,2)*Source!I207, 2)+ROUND(ROUND(Source!AN207,2)*Source!I207, 2))), 2)</f>
        <v>0</v>
      </c>
      <c r="AN987" s="55">
        <f>L985</f>
        <v>679.73</v>
      </c>
      <c r="AO987">
        <f>0</f>
        <v>0</v>
      </c>
      <c r="AQ987" t="s">
        <v>805</v>
      </c>
      <c r="AR987">
        <f>0</f>
        <v>0</v>
      </c>
      <c r="AT987">
        <f>0</f>
        <v>0</v>
      </c>
      <c r="AV987" t="s">
        <v>805</v>
      </c>
      <c r="AW987" s="55">
        <f>L985</f>
        <v>679.73</v>
      </c>
      <c r="AZ987">
        <f>Source!X207</f>
        <v>0</v>
      </c>
      <c r="BA987">
        <f>Source!Y207</f>
        <v>0</v>
      </c>
      <c r="CD987">
        <v>1</v>
      </c>
    </row>
    <row r="988" spans="1:82" ht="68.25" x14ac:dyDescent="0.2">
      <c r="A988" s="58" t="s">
        <v>372</v>
      </c>
      <c r="B988" s="50" t="str">
        <f>Source!F208</f>
        <v>Цена поставщика</v>
      </c>
      <c r="C988" s="50" t="s">
        <v>908</v>
      </c>
      <c r="D988" s="51" t="str">
        <f>Source!H208</f>
        <v>ШТ</v>
      </c>
      <c r="E988" s="52">
        <f>Source!K208</f>
        <v>8</v>
      </c>
      <c r="F988" s="52"/>
      <c r="G988" s="52">
        <f>Source!I208</f>
        <v>8</v>
      </c>
      <c r="H988" s="53">
        <f>Source!AL208</f>
        <v>248.17</v>
      </c>
      <c r="I988" s="54"/>
      <c r="J988" s="53"/>
      <c r="K988" s="54">
        <f>ROUND(1.02,7)</f>
        <v>1.02</v>
      </c>
      <c r="L988" s="53">
        <f>Source!P208</f>
        <v>2025.07</v>
      </c>
    </row>
    <row r="989" spans="1:82" ht="15" x14ac:dyDescent="0.2">
      <c r="C989" s="85" t="s">
        <v>804</v>
      </c>
      <c r="D989" s="85"/>
      <c r="E989" s="85"/>
      <c r="F989" s="85"/>
      <c r="G989" s="85"/>
      <c r="H989" s="85"/>
      <c r="I989" s="86">
        <f>K989/E988</f>
        <v>253.13374999999999</v>
      </c>
      <c r="J989" s="86"/>
      <c r="K989" s="86">
        <f>L988</f>
        <v>2025.07</v>
      </c>
      <c r="L989" s="86"/>
      <c r="AD989">
        <f>ROUND((Source!AT208/100)*((ROUND(ROUND(Source!AO208,2)*Source!I208, 2)+ROUND(ROUND(Source!AN208,2)*Source!I208, 2))), 2)</f>
        <v>0</v>
      </c>
      <c r="AE989">
        <f>ROUND((Source!AU208/100)*((ROUND(ROUND(Source!AO208,2)*Source!I208, 2)+ROUND(ROUND(Source!AN208,2)*Source!I208, 2))), 2)</f>
        <v>0</v>
      </c>
      <c r="AN989" s="55">
        <f>L988</f>
        <v>2025.07</v>
      </c>
      <c r="AO989">
        <f>0</f>
        <v>0</v>
      </c>
      <c r="AQ989" t="s">
        <v>805</v>
      </c>
      <c r="AR989">
        <f>0</f>
        <v>0</v>
      </c>
      <c r="AT989">
        <f>0</f>
        <v>0</v>
      </c>
      <c r="AV989" t="s">
        <v>805</v>
      </c>
      <c r="AW989" s="55">
        <f>L988</f>
        <v>2025.07</v>
      </c>
      <c r="AZ989">
        <f>Source!X208</f>
        <v>0</v>
      </c>
      <c r="BA989">
        <f>Source!Y208</f>
        <v>0</v>
      </c>
      <c r="CD989">
        <v>1</v>
      </c>
    </row>
    <row r="990" spans="1:82" ht="39.75" x14ac:dyDescent="0.2">
      <c r="A990" s="58" t="s">
        <v>373</v>
      </c>
      <c r="B990" s="50" t="str">
        <f>Source!F209</f>
        <v>Цена поставщика</v>
      </c>
      <c r="C990" s="50" t="s">
        <v>822</v>
      </c>
      <c r="D990" s="51" t="str">
        <f>Source!H209</f>
        <v>ШТ</v>
      </c>
      <c r="E990" s="52">
        <f>Source!K209</f>
        <v>8</v>
      </c>
      <c r="F990" s="52"/>
      <c r="G990" s="52">
        <f>Source!I209</f>
        <v>8</v>
      </c>
      <c r="H990" s="53">
        <f>Source!AL209</f>
        <v>299.83</v>
      </c>
      <c r="I990" s="54"/>
      <c r="J990" s="53"/>
      <c r="K990" s="54">
        <f>ROUND(1.02,7)</f>
        <v>1.02</v>
      </c>
      <c r="L990" s="53">
        <f>Source!P209</f>
        <v>2446.61</v>
      </c>
    </row>
    <row r="991" spans="1:82" ht="15" x14ac:dyDescent="0.2">
      <c r="C991" s="85" t="s">
        <v>804</v>
      </c>
      <c r="D991" s="85"/>
      <c r="E991" s="85"/>
      <c r="F991" s="85"/>
      <c r="G991" s="85"/>
      <c r="H991" s="85"/>
      <c r="I991" s="86">
        <f>K991/E990</f>
        <v>305.82625000000002</v>
      </c>
      <c r="J991" s="86"/>
      <c r="K991" s="86">
        <f>L990</f>
        <v>2446.61</v>
      </c>
      <c r="L991" s="86"/>
      <c r="AD991">
        <f>ROUND((Source!AT209/100)*((ROUND(ROUND(Source!AO209,2)*Source!I209, 2)+ROUND(ROUND(Source!AN209,2)*Source!I209, 2))), 2)</f>
        <v>0</v>
      </c>
      <c r="AE991">
        <f>ROUND((Source!AU209/100)*((ROUND(ROUND(Source!AO209,2)*Source!I209, 2)+ROUND(ROUND(Source!AN209,2)*Source!I209, 2))), 2)</f>
        <v>0</v>
      </c>
      <c r="AN991" s="55">
        <f>L990</f>
        <v>2446.61</v>
      </c>
      <c r="AO991">
        <f>0</f>
        <v>0</v>
      </c>
      <c r="AQ991" t="s">
        <v>805</v>
      </c>
      <c r="AR991">
        <f>0</f>
        <v>0</v>
      </c>
      <c r="AT991">
        <f>0</f>
        <v>0</v>
      </c>
      <c r="AV991" t="s">
        <v>805</v>
      </c>
      <c r="AW991" s="55">
        <f>L990</f>
        <v>2446.61</v>
      </c>
      <c r="AZ991">
        <f>Source!X209</f>
        <v>0</v>
      </c>
      <c r="BA991">
        <f>Source!Y209</f>
        <v>0</v>
      </c>
      <c r="CD991">
        <v>1</v>
      </c>
    </row>
    <row r="992" spans="1:82" ht="39.75" x14ac:dyDescent="0.2">
      <c r="A992" s="58" t="s">
        <v>374</v>
      </c>
      <c r="B992" s="50" t="str">
        <f>Source!F210</f>
        <v>Цена поставщика</v>
      </c>
      <c r="C992" s="50" t="s">
        <v>909</v>
      </c>
      <c r="D992" s="51" t="str">
        <f>Source!H210</f>
        <v>ШТ</v>
      </c>
      <c r="E992" s="52">
        <f>Source!K210</f>
        <v>4</v>
      </c>
      <c r="F992" s="52"/>
      <c r="G992" s="52">
        <f>Source!I210</f>
        <v>4</v>
      </c>
      <c r="H992" s="53">
        <f>Source!AL210</f>
        <v>47.6</v>
      </c>
      <c r="I992" s="54"/>
      <c r="J992" s="53"/>
      <c r="K992" s="54">
        <f>ROUND(1.02,7)</f>
        <v>1.02</v>
      </c>
      <c r="L992" s="53">
        <f>Source!P210</f>
        <v>194.21</v>
      </c>
    </row>
    <row r="993" spans="1:83" ht="15" x14ac:dyDescent="0.2">
      <c r="C993" s="85" t="s">
        <v>804</v>
      </c>
      <c r="D993" s="85"/>
      <c r="E993" s="85"/>
      <c r="F993" s="85"/>
      <c r="G993" s="85"/>
      <c r="H993" s="85"/>
      <c r="I993" s="86">
        <f>K993/E992</f>
        <v>48.552500000000002</v>
      </c>
      <c r="J993" s="86"/>
      <c r="K993" s="86">
        <f>L992</f>
        <v>194.21</v>
      </c>
      <c r="L993" s="86"/>
      <c r="AD993">
        <f>ROUND((Source!AT210/100)*((ROUND(ROUND(Source!AO210,2)*Source!I210, 2)+ROUND(ROUND(Source!AN210,2)*Source!I210, 2))), 2)</f>
        <v>0</v>
      </c>
      <c r="AE993">
        <f>ROUND((Source!AU210/100)*((ROUND(ROUND(Source!AO210,2)*Source!I210, 2)+ROUND(ROUND(Source!AN210,2)*Source!I210, 2))), 2)</f>
        <v>0</v>
      </c>
      <c r="AN993" s="55">
        <f>L992</f>
        <v>194.21</v>
      </c>
      <c r="AO993">
        <f>0</f>
        <v>0</v>
      </c>
      <c r="AQ993" t="s">
        <v>805</v>
      </c>
      <c r="AR993">
        <f>0</f>
        <v>0</v>
      </c>
      <c r="AT993">
        <f>0</f>
        <v>0</v>
      </c>
      <c r="AV993" t="s">
        <v>805</v>
      </c>
      <c r="AW993" s="55">
        <f>L992</f>
        <v>194.21</v>
      </c>
      <c r="AZ993">
        <f>Source!X210</f>
        <v>0</v>
      </c>
      <c r="BA993">
        <f>Source!Y210</f>
        <v>0</v>
      </c>
      <c r="CD993">
        <v>1</v>
      </c>
    </row>
    <row r="994" spans="1:83" ht="57" x14ac:dyDescent="0.2">
      <c r="A994" s="58" t="s">
        <v>375</v>
      </c>
      <c r="B994" s="50" t="str">
        <f>Source!F211</f>
        <v>25.2.02.11-0021</v>
      </c>
      <c r="C994" s="50" t="str">
        <f>Source!G211</f>
        <v>Лента крепления из нержавеющей стали в пластмассовой коробке с кабельной бухтой, ширина 20 мм, толщина 0,7 мм, длина 50 м</v>
      </c>
      <c r="D994" s="51" t="str">
        <f>Source!H211</f>
        <v>ШТ</v>
      </c>
      <c r="E994" s="52">
        <f>Source!K211</f>
        <v>0.04</v>
      </c>
      <c r="F994" s="52"/>
      <c r="G994" s="52">
        <f>Source!I211</f>
        <v>0.04</v>
      </c>
      <c r="H994" s="53">
        <f>Source!AL211</f>
        <v>4136.76</v>
      </c>
      <c r="I994" s="54">
        <f>IF(Source!BC211&lt;&gt; 0, Source!BC211, 1)</f>
        <v>1.41</v>
      </c>
      <c r="J994" s="53">
        <f>ROUND(H994*I994, 2)</f>
        <v>5832.83</v>
      </c>
      <c r="K994" s="54"/>
      <c r="L994" s="53">
        <f>Source!P211</f>
        <v>233.31</v>
      </c>
    </row>
    <row r="995" spans="1:83" ht="15" x14ac:dyDescent="0.2">
      <c r="C995" s="85" t="s">
        <v>804</v>
      </c>
      <c r="D995" s="85"/>
      <c r="E995" s="85"/>
      <c r="F995" s="85"/>
      <c r="G995" s="85"/>
      <c r="H995" s="85"/>
      <c r="I995" s="86">
        <f>K995/E994</f>
        <v>5832.75</v>
      </c>
      <c r="J995" s="86"/>
      <c r="K995" s="86">
        <f>L994</f>
        <v>233.31</v>
      </c>
      <c r="L995" s="86"/>
      <c r="AD995">
        <f>ROUND((Source!AT211/100)*((ROUND(ROUND(Source!AO211,2)*Source!I211, 2)+ROUND(ROUND(Source!AN211,2)*Source!I211, 2))), 2)</f>
        <v>0</v>
      </c>
      <c r="AE995">
        <f>ROUND((Source!AU211/100)*((ROUND(ROUND(Source!AO211,2)*Source!I211, 2)+ROUND(ROUND(Source!AN211,2)*Source!I211, 2))), 2)</f>
        <v>0</v>
      </c>
      <c r="AN995" s="55">
        <f>L994</f>
        <v>233.31</v>
      </c>
      <c r="AO995">
        <f>0</f>
        <v>0</v>
      </c>
      <c r="AQ995" t="s">
        <v>805</v>
      </c>
      <c r="AR995">
        <f>0</f>
        <v>0</v>
      </c>
      <c r="AT995">
        <f>0</f>
        <v>0</v>
      </c>
      <c r="AV995" t="s">
        <v>805</v>
      </c>
      <c r="AW995" s="55">
        <f>L994</f>
        <v>233.31</v>
      </c>
      <c r="AZ995">
        <f>Source!X211</f>
        <v>0</v>
      </c>
      <c r="BA995">
        <f>Source!Y211</f>
        <v>0</v>
      </c>
      <c r="CD995">
        <v>1</v>
      </c>
    </row>
    <row r="996" spans="1:83" ht="39.75" x14ac:dyDescent="0.2">
      <c r="A996" s="58" t="s">
        <v>376</v>
      </c>
      <c r="B996" s="50" t="str">
        <f>Source!F212</f>
        <v>Цена поставщика</v>
      </c>
      <c r="C996" s="50" t="s">
        <v>912</v>
      </c>
      <c r="D996" s="51" t="str">
        <f>Source!H212</f>
        <v>м</v>
      </c>
      <c r="E996" s="52">
        <f>Source!K212</f>
        <v>53</v>
      </c>
      <c r="F996" s="52"/>
      <c r="G996" s="52">
        <f>Source!I212</f>
        <v>53</v>
      </c>
      <c r="H996" s="53">
        <f>Source!AL212</f>
        <v>106.05</v>
      </c>
      <c r="I996" s="54"/>
      <c r="J996" s="53"/>
      <c r="K996" s="54">
        <f>ROUND(1.02,7)</f>
        <v>1.02</v>
      </c>
      <c r="L996" s="53">
        <f>Source!P212</f>
        <v>5733.06</v>
      </c>
    </row>
    <row r="997" spans="1:83" ht="15" x14ac:dyDescent="0.2">
      <c r="C997" s="85" t="s">
        <v>804</v>
      </c>
      <c r="D997" s="85"/>
      <c r="E997" s="85"/>
      <c r="F997" s="85"/>
      <c r="G997" s="85"/>
      <c r="H997" s="85"/>
      <c r="I997" s="86">
        <f>K997/E996</f>
        <v>108.17094339622642</v>
      </c>
      <c r="J997" s="86"/>
      <c r="K997" s="86">
        <f>L996</f>
        <v>5733.06</v>
      </c>
      <c r="L997" s="86"/>
      <c r="AD997">
        <f>ROUND((Source!AT212/100)*((ROUND(ROUND(Source!AO212,2)*Source!I212, 2)+ROUND(ROUND(Source!AN212,2)*Source!I212, 2))), 2)</f>
        <v>0</v>
      </c>
      <c r="AE997">
        <f>ROUND((Source!AU212/100)*((ROUND(ROUND(Source!AO212,2)*Source!I212, 2)+ROUND(ROUND(Source!AN212,2)*Source!I212, 2))), 2)</f>
        <v>0</v>
      </c>
      <c r="AN997" s="55">
        <f>L996</f>
        <v>5733.06</v>
      </c>
      <c r="AO997">
        <f>0</f>
        <v>0</v>
      </c>
      <c r="AQ997" t="s">
        <v>805</v>
      </c>
      <c r="AR997">
        <f>0</f>
        <v>0</v>
      </c>
      <c r="AT997">
        <f>0</f>
        <v>0</v>
      </c>
      <c r="AV997" t="s">
        <v>805</v>
      </c>
      <c r="AW997" s="55">
        <f>L996</f>
        <v>5733.06</v>
      </c>
      <c r="AZ997">
        <f>Source!X212</f>
        <v>0</v>
      </c>
      <c r="BA997">
        <f>Source!Y212</f>
        <v>0</v>
      </c>
      <c r="CD997">
        <v>1</v>
      </c>
    </row>
    <row r="998" spans="1:83" ht="39.75" x14ac:dyDescent="0.2">
      <c r="A998" s="58" t="s">
        <v>378</v>
      </c>
      <c r="B998" s="50" t="str">
        <f>Source!F213</f>
        <v>Цена поставщика</v>
      </c>
      <c r="C998" s="50" t="s">
        <v>816</v>
      </c>
      <c r="D998" s="51" t="str">
        <f>Source!H213</f>
        <v>ШТ</v>
      </c>
      <c r="E998" s="52">
        <f>Source!K213</f>
        <v>2</v>
      </c>
      <c r="F998" s="52"/>
      <c r="G998" s="52">
        <f>Source!I213</f>
        <v>2</v>
      </c>
      <c r="H998" s="53">
        <f>Source!AL213</f>
        <v>28.6</v>
      </c>
      <c r="I998" s="54"/>
      <c r="J998" s="53"/>
      <c r="K998" s="54">
        <f>ROUND(1.02,7)</f>
        <v>1.02</v>
      </c>
      <c r="L998" s="53">
        <f>Source!P213</f>
        <v>58.34</v>
      </c>
    </row>
    <row r="999" spans="1:83" ht="15" x14ac:dyDescent="0.2">
      <c r="C999" s="85" t="s">
        <v>804</v>
      </c>
      <c r="D999" s="85"/>
      <c r="E999" s="85"/>
      <c r="F999" s="85"/>
      <c r="G999" s="85"/>
      <c r="H999" s="85"/>
      <c r="I999" s="86">
        <f>K999/E998</f>
        <v>29.17</v>
      </c>
      <c r="J999" s="86"/>
      <c r="K999" s="86">
        <f>L998</f>
        <v>58.34</v>
      </c>
      <c r="L999" s="86"/>
      <c r="AD999">
        <f>ROUND((Source!AT213/100)*((ROUND(ROUND(Source!AO213,2)*Source!I213, 2)+ROUND(ROUND(Source!AN213,2)*Source!I213, 2))), 2)</f>
        <v>0</v>
      </c>
      <c r="AE999">
        <f>ROUND((Source!AU213/100)*((ROUND(ROUND(Source!AO213,2)*Source!I213, 2)+ROUND(ROUND(Source!AN213,2)*Source!I213, 2))), 2)</f>
        <v>0</v>
      </c>
      <c r="AN999" s="55">
        <f>L998</f>
        <v>58.34</v>
      </c>
      <c r="AO999">
        <f>0</f>
        <v>0</v>
      </c>
      <c r="AQ999" t="s">
        <v>805</v>
      </c>
      <c r="AR999">
        <f>0</f>
        <v>0</v>
      </c>
      <c r="AT999">
        <f>0</f>
        <v>0</v>
      </c>
      <c r="AV999" t="s">
        <v>805</v>
      </c>
      <c r="AW999" s="55">
        <f>L998</f>
        <v>58.34</v>
      </c>
      <c r="AZ999">
        <f>Source!X213</f>
        <v>0</v>
      </c>
      <c r="BA999">
        <f>Source!Y213</f>
        <v>0</v>
      </c>
      <c r="CD999">
        <v>1</v>
      </c>
    </row>
    <row r="1000" spans="1:83" ht="39.75" x14ac:dyDescent="0.2">
      <c r="A1000" s="58" t="s">
        <v>379</v>
      </c>
      <c r="B1000" s="50" t="str">
        <f>Source!F214</f>
        <v>Цена поставщика</v>
      </c>
      <c r="C1000" s="50" t="s">
        <v>817</v>
      </c>
      <c r="D1000" s="51" t="str">
        <f>Source!H214</f>
        <v>ШТ</v>
      </c>
      <c r="E1000" s="52">
        <f>Source!K214</f>
        <v>8</v>
      </c>
      <c r="F1000" s="52"/>
      <c r="G1000" s="52">
        <f>Source!I214</f>
        <v>8</v>
      </c>
      <c r="H1000" s="53">
        <f>Source!AL214</f>
        <v>11.06</v>
      </c>
      <c r="I1000" s="54"/>
      <c r="J1000" s="53"/>
      <c r="K1000" s="54">
        <f>ROUND(1.02,7)</f>
        <v>1.02</v>
      </c>
      <c r="L1000" s="53">
        <f>Source!P214</f>
        <v>90.25</v>
      </c>
    </row>
    <row r="1001" spans="1:83" ht="15" x14ac:dyDescent="0.2">
      <c r="C1001" s="85" t="s">
        <v>804</v>
      </c>
      <c r="D1001" s="85"/>
      <c r="E1001" s="85"/>
      <c r="F1001" s="85"/>
      <c r="G1001" s="85"/>
      <c r="H1001" s="85"/>
      <c r="I1001" s="86">
        <f>K1001/E1000</f>
        <v>11.28125</v>
      </c>
      <c r="J1001" s="86"/>
      <c r="K1001" s="86">
        <f>L1000</f>
        <v>90.25</v>
      </c>
      <c r="L1001" s="86"/>
      <c r="AD1001">
        <f>ROUND((Source!AT214/100)*((ROUND(ROUND(Source!AO214,2)*Source!I214, 2)+ROUND(ROUND(Source!AN214,2)*Source!I214, 2))), 2)</f>
        <v>0</v>
      </c>
      <c r="AE1001">
        <f>ROUND((Source!AU214/100)*((ROUND(ROUND(Source!AO214,2)*Source!I214, 2)+ROUND(ROUND(Source!AN214,2)*Source!I214, 2))), 2)</f>
        <v>0</v>
      </c>
      <c r="AN1001" s="55">
        <f>L1000</f>
        <v>90.25</v>
      </c>
      <c r="AO1001">
        <f>0</f>
        <v>0</v>
      </c>
      <c r="AQ1001" t="s">
        <v>805</v>
      </c>
      <c r="AR1001">
        <f>0</f>
        <v>0</v>
      </c>
      <c r="AT1001">
        <f>0</f>
        <v>0</v>
      </c>
      <c r="AV1001" t="s">
        <v>805</v>
      </c>
      <c r="AW1001" s="55">
        <f>L1000</f>
        <v>90.25</v>
      </c>
      <c r="AZ1001">
        <f>Source!X214</f>
        <v>0</v>
      </c>
      <c r="BA1001">
        <f>Source!Y214</f>
        <v>0</v>
      </c>
      <c r="CD1001">
        <v>1</v>
      </c>
    </row>
    <row r="1002" spans="1:83" ht="79.5" x14ac:dyDescent="0.2">
      <c r="A1002" s="39" t="s">
        <v>380</v>
      </c>
      <c r="B1002" s="41" t="s">
        <v>843</v>
      </c>
      <c r="C1002" s="41" t="s">
        <v>913</v>
      </c>
      <c r="D1002" s="42" t="str">
        <f>Source!H215</f>
        <v>ШТ</v>
      </c>
      <c r="E1002" s="43">
        <f>Source!K215</f>
        <v>8</v>
      </c>
      <c r="F1002" s="43"/>
      <c r="G1002" s="43">
        <f>Source!I215</f>
        <v>8</v>
      </c>
      <c r="H1002" s="45"/>
      <c r="I1002" s="44"/>
      <c r="J1002" s="45"/>
      <c r="K1002" s="44"/>
      <c r="L1002" s="45"/>
    </row>
    <row r="1003" spans="1:83" ht="38.25" x14ac:dyDescent="0.2">
      <c r="B1003" s="46" t="str">
        <f>Source!EO215</f>
        <v>Поправка: Сб.№м 8, п.1.8. 3.1</v>
      </c>
      <c r="C1003" s="46" t="str">
        <f>Source!CN215</f>
        <v>Поправка: Сб.№м 8, п.1.8. 3.1  Наименование: При производстве работ на высоте св. 2 до 8 м</v>
      </c>
    </row>
    <row r="1004" spans="1:83" ht="15" x14ac:dyDescent="0.2">
      <c r="A1004" s="40"/>
      <c r="B1004" s="43">
        <v>1</v>
      </c>
      <c r="C1004" s="40" t="s">
        <v>795</v>
      </c>
      <c r="D1004" s="42" t="s">
        <v>581</v>
      </c>
      <c r="E1004" s="48"/>
      <c r="F1004" s="43"/>
      <c r="G1004" s="48">
        <f>Source!U215</f>
        <v>3.2457600000000002</v>
      </c>
      <c r="H1004" s="43"/>
      <c r="I1004" s="43"/>
      <c r="J1004" s="43"/>
      <c r="K1004" s="43"/>
      <c r="L1004" s="49">
        <f>SUM(L1005:L1005)-SUMIF(CE1005:CE1005, 1, L1005:L1005)</f>
        <v>1597.73</v>
      </c>
    </row>
    <row r="1005" spans="1:83" ht="28.5" x14ac:dyDescent="0.2">
      <c r="A1005" s="41"/>
      <c r="B1005" s="41" t="s">
        <v>634</v>
      </c>
      <c r="C1005" s="41" t="s">
        <v>635</v>
      </c>
      <c r="D1005" s="42" t="s">
        <v>581</v>
      </c>
      <c r="E1005" s="43">
        <v>0.28000000000000003</v>
      </c>
      <c r="F1005" s="43">
        <f>ROUND((1.15*1.2)*1.05,7)</f>
        <v>1.4490000000000001</v>
      </c>
      <c r="G1005" s="43">
        <f>SmtRes!CX220</f>
        <v>3.2457600000000002</v>
      </c>
      <c r="H1005" s="45"/>
      <c r="I1005" s="44"/>
      <c r="J1005" s="45">
        <f>SmtRes!CZ220</f>
        <v>492.25</v>
      </c>
      <c r="K1005" s="44"/>
      <c r="L1005" s="45">
        <f>SmtRes!DI220</f>
        <v>1597.73</v>
      </c>
    </row>
    <row r="1006" spans="1:83" ht="15" x14ac:dyDescent="0.2">
      <c r="A1006" s="40"/>
      <c r="B1006" s="43">
        <v>2</v>
      </c>
      <c r="C1006" s="40" t="s">
        <v>796</v>
      </c>
      <c r="D1006" s="42"/>
      <c r="E1006" s="48"/>
      <c r="F1006" s="43"/>
      <c r="G1006" s="48"/>
      <c r="H1006" s="43"/>
      <c r="I1006" s="43"/>
      <c r="J1006" s="43"/>
      <c r="K1006" s="43"/>
      <c r="L1006" s="49">
        <f>SUM(L1007:L1011)-SUMIF(CE1007:CE1011, 1, L1007:L1011)</f>
        <v>222.68</v>
      </c>
    </row>
    <row r="1007" spans="1:83" ht="15" x14ac:dyDescent="0.2">
      <c r="A1007" s="40"/>
      <c r="B1007" s="43"/>
      <c r="C1007" s="40" t="s">
        <v>799</v>
      </c>
      <c r="D1007" s="42" t="s">
        <v>581</v>
      </c>
      <c r="E1007" s="48"/>
      <c r="F1007" s="43"/>
      <c r="G1007" s="48">
        <f>Source!V215</f>
        <v>0.2208</v>
      </c>
      <c r="H1007" s="43"/>
      <c r="I1007" s="43"/>
      <c r="J1007" s="43"/>
      <c r="K1007" s="43"/>
      <c r="L1007" s="49">
        <f>SUMIF(CE1008:CE1011, 1, L1008:L1011)</f>
        <v>123.65</v>
      </c>
      <c r="CE1007">
        <v>1</v>
      </c>
    </row>
    <row r="1008" spans="1:83" ht="28.5" x14ac:dyDescent="0.2">
      <c r="A1008" s="41"/>
      <c r="B1008" s="41" t="s">
        <v>582</v>
      </c>
      <c r="C1008" s="41" t="s">
        <v>584</v>
      </c>
      <c r="D1008" s="42" t="s">
        <v>463</v>
      </c>
      <c r="E1008" s="43">
        <v>0.01</v>
      </c>
      <c r="F1008" s="43">
        <f>ROUND(1.15*1.2,7)</f>
        <v>1.38</v>
      </c>
      <c r="G1008" s="43">
        <f>SmtRes!CX222</f>
        <v>0.1104</v>
      </c>
      <c r="H1008" s="45"/>
      <c r="I1008" s="44"/>
      <c r="J1008" s="45">
        <f>SmtRes!CZ222</f>
        <v>1472.33</v>
      </c>
      <c r="K1008" s="44"/>
      <c r="L1008" s="45">
        <f>SmtRes!DG222</f>
        <v>162.55000000000001</v>
      </c>
    </row>
    <row r="1009" spans="1:83" ht="28.5" x14ac:dyDescent="0.2">
      <c r="A1009" s="41"/>
      <c r="B1009" s="41" t="s">
        <v>585</v>
      </c>
      <c r="C1009" s="41" t="s">
        <v>797</v>
      </c>
      <c r="D1009" s="42" t="s">
        <v>581</v>
      </c>
      <c r="E1009" s="43">
        <f>SmtRes!DO222*SmtRes!AT222</f>
        <v>0.01</v>
      </c>
      <c r="F1009" s="43">
        <f>ROUND(1.15*1.2,7)</f>
        <v>1.38</v>
      </c>
      <c r="G1009" s="43">
        <f>SmtRes!DO222*SmtRes!CX222</f>
        <v>0.1104</v>
      </c>
      <c r="H1009" s="45"/>
      <c r="I1009" s="44"/>
      <c r="J1009" s="45">
        <f>ROUND(SmtRes!AG222/SmtRes!DO222, 2)</f>
        <v>642.05999999999995</v>
      </c>
      <c r="K1009" s="44"/>
      <c r="L1009" s="45">
        <f>SmtRes!DH222</f>
        <v>70.88</v>
      </c>
      <c r="CE1009">
        <v>1</v>
      </c>
    </row>
    <row r="1010" spans="1:83" ht="28.5" x14ac:dyDescent="0.2">
      <c r="A1010" s="41"/>
      <c r="B1010" s="41" t="s">
        <v>593</v>
      </c>
      <c r="C1010" s="41" t="s">
        <v>595</v>
      </c>
      <c r="D1010" s="42" t="s">
        <v>463</v>
      </c>
      <c r="E1010" s="43">
        <v>0.01</v>
      </c>
      <c r="F1010" s="43">
        <f>ROUND(1.15*1.2,7)</f>
        <v>1.38</v>
      </c>
      <c r="G1010" s="43">
        <f>SmtRes!CX223</f>
        <v>0.1104</v>
      </c>
      <c r="H1010" s="45"/>
      <c r="I1010" s="44"/>
      <c r="J1010" s="45">
        <f>SmtRes!CZ223</f>
        <v>544.70000000000005</v>
      </c>
      <c r="K1010" s="44"/>
      <c r="L1010" s="45">
        <f>SmtRes!DG223</f>
        <v>60.13</v>
      </c>
    </row>
    <row r="1011" spans="1:83" ht="28.5" x14ac:dyDescent="0.2">
      <c r="A1011" s="41"/>
      <c r="B1011" s="41" t="s">
        <v>592</v>
      </c>
      <c r="C1011" s="41" t="s">
        <v>798</v>
      </c>
      <c r="D1011" s="42" t="s">
        <v>581</v>
      </c>
      <c r="E1011" s="43">
        <f>SmtRes!DO223*SmtRes!AT223</f>
        <v>0.01</v>
      </c>
      <c r="F1011" s="43">
        <f>ROUND(1.15*1.2,7)</f>
        <v>1.38</v>
      </c>
      <c r="G1011" s="43">
        <f>SmtRes!DO223*SmtRes!CX223</f>
        <v>0.1104</v>
      </c>
      <c r="H1011" s="45"/>
      <c r="I1011" s="44"/>
      <c r="J1011" s="45">
        <f>ROUND(SmtRes!AG223/SmtRes!DO223, 2)</f>
        <v>477.98</v>
      </c>
      <c r="K1011" s="44"/>
      <c r="L1011" s="45">
        <f>SmtRes!DH223</f>
        <v>52.77</v>
      </c>
      <c r="CE1011">
        <v>1</v>
      </c>
    </row>
    <row r="1012" spans="1:83" ht="15" x14ac:dyDescent="0.2">
      <c r="A1012" s="40"/>
      <c r="B1012" s="43">
        <v>4</v>
      </c>
      <c r="C1012" s="40" t="s">
        <v>820</v>
      </c>
      <c r="D1012" s="42"/>
      <c r="E1012" s="48"/>
      <c r="F1012" s="43"/>
      <c r="G1012" s="48"/>
      <c r="H1012" s="43"/>
      <c r="I1012" s="43"/>
      <c r="J1012" s="43"/>
      <c r="K1012" s="43"/>
      <c r="L1012" s="49">
        <f>SUM(L1013:L1013)-SUMIF(CE1013:CE1013, 1, L1013:L1013)</f>
        <v>34.25</v>
      </c>
    </row>
    <row r="1013" spans="1:83" ht="28.5" x14ac:dyDescent="0.2">
      <c r="A1013" s="41"/>
      <c r="B1013" s="41" t="s">
        <v>636</v>
      </c>
      <c r="C1013" s="50" t="s">
        <v>638</v>
      </c>
      <c r="D1013" s="51" t="s">
        <v>416</v>
      </c>
      <c r="E1013" s="52">
        <v>3.0000000000000001E-5</v>
      </c>
      <c r="F1013" s="52"/>
      <c r="G1013" s="52">
        <f>SmtRes!CX224</f>
        <v>2.4000000000000001E-4</v>
      </c>
      <c r="H1013" s="53">
        <f>SmtRes!CZ224</f>
        <v>127406</v>
      </c>
      <c r="I1013" s="54">
        <f>SmtRes!AI224</f>
        <v>1.1200000000000001</v>
      </c>
      <c r="J1013" s="53">
        <f>ROUND(H1013*I1013, 2)</f>
        <v>142694.72</v>
      </c>
      <c r="K1013" s="54"/>
      <c r="L1013" s="53">
        <f>SmtRes!DF224</f>
        <v>34.25</v>
      </c>
    </row>
    <row r="1014" spans="1:83" ht="15" x14ac:dyDescent="0.2">
      <c r="A1014" s="41"/>
      <c r="B1014" s="41"/>
      <c r="C1014" s="56" t="s">
        <v>800</v>
      </c>
      <c r="D1014" s="42"/>
      <c r="E1014" s="43"/>
      <c r="F1014" s="43"/>
      <c r="G1014" s="43"/>
      <c r="H1014" s="45"/>
      <c r="I1014" s="44"/>
      <c r="J1014" s="45"/>
      <c r="K1014" s="44"/>
      <c r="L1014" s="45">
        <f>L1004+L1006+L1007+L1012</f>
        <v>1978.3100000000002</v>
      </c>
    </row>
    <row r="1015" spans="1:83" ht="14.25" x14ac:dyDescent="0.2">
      <c r="A1015" s="41"/>
      <c r="B1015" s="41"/>
      <c r="C1015" s="41" t="s">
        <v>801</v>
      </c>
      <c r="D1015" s="42"/>
      <c r="E1015" s="43"/>
      <c r="F1015" s="43"/>
      <c r="G1015" s="43"/>
      <c r="H1015" s="45"/>
      <c r="I1015" s="44"/>
      <c r="J1015" s="45"/>
      <c r="K1015" s="44"/>
      <c r="L1015" s="45">
        <f>SUM(AR1002:AR1018)+SUM(AS1002:AS1018)+SUM(AT1002:AT1018)+SUM(AU1002:AU1018)+SUM(AV1002:AV1018)</f>
        <v>1721.38</v>
      </c>
    </row>
    <row r="1016" spans="1:83" ht="28.5" x14ac:dyDescent="0.2">
      <c r="A1016" s="41"/>
      <c r="B1016" s="41" t="s">
        <v>162</v>
      </c>
      <c r="C1016" s="41" t="s">
        <v>845</v>
      </c>
      <c r="D1016" s="42" t="s">
        <v>715</v>
      </c>
      <c r="E1016" s="43">
        <f>Source!BZ215</f>
        <v>97</v>
      </c>
      <c r="F1016" s="43"/>
      <c r="G1016" s="43">
        <f>Source!AT215</f>
        <v>97</v>
      </c>
      <c r="H1016" s="45"/>
      <c r="I1016" s="44"/>
      <c r="J1016" s="45"/>
      <c r="K1016" s="44"/>
      <c r="L1016" s="45">
        <f>SUM(AZ1002:AZ1018)</f>
        <v>1669.74</v>
      </c>
    </row>
    <row r="1017" spans="1:83" ht="28.5" x14ac:dyDescent="0.2">
      <c r="A1017" s="50"/>
      <c r="B1017" s="50" t="s">
        <v>163</v>
      </c>
      <c r="C1017" s="50" t="s">
        <v>846</v>
      </c>
      <c r="D1017" s="51" t="s">
        <v>715</v>
      </c>
      <c r="E1017" s="52">
        <f>Source!CA215</f>
        <v>51</v>
      </c>
      <c r="F1017" s="52"/>
      <c r="G1017" s="52">
        <f>Source!AU215</f>
        <v>51</v>
      </c>
      <c r="H1017" s="53"/>
      <c r="I1017" s="54"/>
      <c r="J1017" s="53"/>
      <c r="K1017" s="54"/>
      <c r="L1017" s="53">
        <f>SUM(BA1002:BA1018)</f>
        <v>877.9</v>
      </c>
    </row>
    <row r="1018" spans="1:83" ht="15" x14ac:dyDescent="0.2">
      <c r="C1018" s="85" t="s">
        <v>804</v>
      </c>
      <c r="D1018" s="85"/>
      <c r="E1018" s="85"/>
      <c r="F1018" s="85"/>
      <c r="G1018" s="85"/>
      <c r="H1018" s="85"/>
      <c r="I1018" s="86">
        <f>K1018/E1002</f>
        <v>565.74374999999998</v>
      </c>
      <c r="J1018" s="86"/>
      <c r="K1018" s="86">
        <f>L1004+L1006+L1012+L1016+L1017+L1007</f>
        <v>4525.95</v>
      </c>
      <c r="L1018" s="86"/>
      <c r="AD1018">
        <f>ROUND((Source!AT215/100)*((ROUND(SUMIF(SmtRes!AQ220:'SmtRes'!AQ224,"=1",SmtRes!AD220:'SmtRes'!AD224)*Source!I215, 2)+ROUND(SUMIF(SmtRes!AQ220:'SmtRes'!AQ224,"=1",SmtRes!AC220:'SmtRes'!AC224)*Source!I215, 2))), 2)</f>
        <v>12511.37</v>
      </c>
      <c r="AE1018">
        <f>ROUND((Source!AU215/100)*((ROUND(SUMIF(SmtRes!AQ220:'SmtRes'!AQ224,"=1",SmtRes!AD220:'SmtRes'!AD224)*Source!I215, 2)+ROUND(SUMIF(SmtRes!AQ220:'SmtRes'!AQ224,"=1",SmtRes!AC220:'SmtRes'!AC224)*Source!I215, 2))), 2)</f>
        <v>6578.14</v>
      </c>
      <c r="AN1018" s="55">
        <f>L1004+L1006+L1012+L1016+L1017+L1007</f>
        <v>4525.95</v>
      </c>
      <c r="AO1018" s="55">
        <f>L1006</f>
        <v>222.68</v>
      </c>
      <c r="AQ1018" t="s">
        <v>805</v>
      </c>
      <c r="AR1018" s="55">
        <f>L1004</f>
        <v>1597.73</v>
      </c>
      <c r="AT1018" s="55">
        <f>L1007</f>
        <v>123.65</v>
      </c>
      <c r="AV1018" t="s">
        <v>805</v>
      </c>
      <c r="AW1018" s="55">
        <f>L1012</f>
        <v>34.25</v>
      </c>
      <c r="AZ1018">
        <f>Source!X215</f>
        <v>1669.74</v>
      </c>
      <c r="BA1018">
        <f>Source!Y215</f>
        <v>877.9</v>
      </c>
      <c r="CD1018">
        <v>2</v>
      </c>
    </row>
    <row r="1019" spans="1:83" ht="39.75" x14ac:dyDescent="0.2">
      <c r="A1019" s="58" t="s">
        <v>385</v>
      </c>
      <c r="B1019" s="50" t="str">
        <f>Source!F216</f>
        <v>Цена поставщика</v>
      </c>
      <c r="C1019" s="50" t="s">
        <v>822</v>
      </c>
      <c r="D1019" s="51" t="str">
        <f>Source!H216</f>
        <v>ШТ</v>
      </c>
      <c r="E1019" s="52">
        <f>Source!K216</f>
        <v>16</v>
      </c>
      <c r="F1019" s="52"/>
      <c r="G1019" s="52">
        <f>Source!I216</f>
        <v>16</v>
      </c>
      <c r="H1019" s="53">
        <f>Source!AL216</f>
        <v>299.83</v>
      </c>
      <c r="I1019" s="54"/>
      <c r="J1019" s="53"/>
      <c r="K1019" s="54">
        <f>ROUND(1.02,7)</f>
        <v>1.02</v>
      </c>
      <c r="L1019" s="53">
        <f>Source!P216</f>
        <v>4893.2299999999996</v>
      </c>
    </row>
    <row r="1020" spans="1:83" ht="15" x14ac:dyDescent="0.2">
      <c r="C1020" s="85" t="s">
        <v>804</v>
      </c>
      <c r="D1020" s="85"/>
      <c r="E1020" s="85"/>
      <c r="F1020" s="85"/>
      <c r="G1020" s="85"/>
      <c r="H1020" s="85"/>
      <c r="I1020" s="86">
        <f>K1020/E1019</f>
        <v>305.82687499999997</v>
      </c>
      <c r="J1020" s="86"/>
      <c r="K1020" s="86">
        <f>L1019</f>
        <v>4893.2299999999996</v>
      </c>
      <c r="L1020" s="86"/>
      <c r="AD1020">
        <f>ROUND((Source!AT216/100)*((ROUND(ROUND(Source!AO216,2)*Source!I216, 2)+ROUND(ROUND(Source!AN216,2)*Source!I216, 2))), 2)</f>
        <v>0</v>
      </c>
      <c r="AE1020">
        <f>ROUND((Source!AU216/100)*((ROUND(ROUND(Source!AO216,2)*Source!I216, 2)+ROUND(ROUND(Source!AN216,2)*Source!I216, 2))), 2)</f>
        <v>0</v>
      </c>
      <c r="AN1020" s="55">
        <f>L1019</f>
        <v>4893.2299999999996</v>
      </c>
      <c r="AO1020">
        <f>0</f>
        <v>0</v>
      </c>
      <c r="AQ1020" t="s">
        <v>805</v>
      </c>
      <c r="AR1020">
        <f>0</f>
        <v>0</v>
      </c>
      <c r="AT1020">
        <f>0</f>
        <v>0</v>
      </c>
      <c r="AV1020" t="s">
        <v>805</v>
      </c>
      <c r="AW1020" s="55">
        <f>L1019</f>
        <v>4893.2299999999996</v>
      </c>
      <c r="AZ1020">
        <f>Source!X216</f>
        <v>0</v>
      </c>
      <c r="BA1020">
        <f>Source!Y216</f>
        <v>0</v>
      </c>
      <c r="CD1020">
        <v>1</v>
      </c>
    </row>
    <row r="1021" spans="1:83" ht="57" x14ac:dyDescent="0.2">
      <c r="A1021" s="58" t="s">
        <v>386</v>
      </c>
      <c r="B1021" s="50" t="str">
        <f>Source!F217</f>
        <v>25.2.02.11-0021</v>
      </c>
      <c r="C1021" s="50" t="str">
        <f>Source!G217</f>
        <v>Лента крепления из нержавеющей стали в пластмассовой коробке с кабельной бухтой, ширина 20 мм, толщина 0,7 мм, длина 50 м</v>
      </c>
      <c r="D1021" s="51" t="str">
        <f>Source!H217</f>
        <v>ШТ</v>
      </c>
      <c r="E1021" s="52">
        <f>Source!K217</f>
        <v>0.32</v>
      </c>
      <c r="F1021" s="52"/>
      <c r="G1021" s="52">
        <f>Source!I217</f>
        <v>0.32</v>
      </c>
      <c r="H1021" s="53">
        <f>Source!AL217</f>
        <v>4136.76</v>
      </c>
      <c r="I1021" s="54">
        <f>IF(Source!BC217&lt;&gt; 0, Source!BC217, 1)</f>
        <v>1.41</v>
      </c>
      <c r="J1021" s="53">
        <f>ROUND(H1021*I1021, 2)</f>
        <v>5832.83</v>
      </c>
      <c r="K1021" s="54"/>
      <c r="L1021" s="53">
        <f>Source!P217</f>
        <v>1866.51</v>
      </c>
    </row>
    <row r="1022" spans="1:83" ht="15" x14ac:dyDescent="0.2">
      <c r="C1022" s="85" t="s">
        <v>804</v>
      </c>
      <c r="D1022" s="85"/>
      <c r="E1022" s="85"/>
      <c r="F1022" s="85"/>
      <c r="G1022" s="85"/>
      <c r="H1022" s="85"/>
      <c r="I1022" s="86">
        <f>K1022/E1021</f>
        <v>5832.84375</v>
      </c>
      <c r="J1022" s="86"/>
      <c r="K1022" s="86">
        <f>L1021</f>
        <v>1866.51</v>
      </c>
      <c r="L1022" s="86"/>
      <c r="AD1022">
        <f>ROUND((Source!AT217/100)*((ROUND(ROUND(Source!AO217,2)*Source!I217, 2)+ROUND(ROUND(Source!AN217,2)*Source!I217, 2))), 2)</f>
        <v>0</v>
      </c>
      <c r="AE1022">
        <f>ROUND((Source!AU217/100)*((ROUND(ROUND(Source!AO217,2)*Source!I217, 2)+ROUND(ROUND(Source!AN217,2)*Source!I217, 2))), 2)</f>
        <v>0</v>
      </c>
      <c r="AN1022" s="55">
        <f>L1021</f>
        <v>1866.51</v>
      </c>
      <c r="AO1022">
        <f>0</f>
        <v>0</v>
      </c>
      <c r="AQ1022" t="s">
        <v>805</v>
      </c>
      <c r="AR1022">
        <f>0</f>
        <v>0</v>
      </c>
      <c r="AT1022">
        <f>0</f>
        <v>0</v>
      </c>
      <c r="AV1022" t="s">
        <v>805</v>
      </c>
      <c r="AW1022" s="55">
        <f>L1021</f>
        <v>1866.51</v>
      </c>
      <c r="AZ1022">
        <f>Source!X217</f>
        <v>0</v>
      </c>
      <c r="BA1022">
        <f>Source!Y217</f>
        <v>0</v>
      </c>
      <c r="CD1022">
        <v>1</v>
      </c>
    </row>
    <row r="1023" spans="1:83" ht="39.75" x14ac:dyDescent="0.2">
      <c r="A1023" s="58" t="s">
        <v>387</v>
      </c>
      <c r="B1023" s="50" t="str">
        <f>Source!F218</f>
        <v>Цена поставщика</v>
      </c>
      <c r="C1023" s="50" t="s">
        <v>816</v>
      </c>
      <c r="D1023" s="51" t="str">
        <f>Source!H218</f>
        <v>ШТ</v>
      </c>
      <c r="E1023" s="52">
        <f>Source!K218</f>
        <v>16</v>
      </c>
      <c r="F1023" s="52"/>
      <c r="G1023" s="52">
        <f>Source!I218</f>
        <v>16</v>
      </c>
      <c r="H1023" s="53">
        <f>Source!AL218</f>
        <v>28.6</v>
      </c>
      <c r="I1023" s="54"/>
      <c r="J1023" s="53"/>
      <c r="K1023" s="54">
        <f>ROUND(1.02,7)</f>
        <v>1.02</v>
      </c>
      <c r="L1023" s="53">
        <f>Source!P218</f>
        <v>466.75</v>
      </c>
    </row>
    <row r="1024" spans="1:83" ht="15" x14ac:dyDescent="0.2">
      <c r="C1024" s="85" t="s">
        <v>804</v>
      </c>
      <c r="D1024" s="85"/>
      <c r="E1024" s="85"/>
      <c r="F1024" s="85"/>
      <c r="G1024" s="85"/>
      <c r="H1024" s="85"/>
      <c r="I1024" s="86">
        <f>K1024/E1023</f>
        <v>29.171875</v>
      </c>
      <c r="J1024" s="86"/>
      <c r="K1024" s="86">
        <f>L1023</f>
        <v>466.75</v>
      </c>
      <c r="L1024" s="86"/>
      <c r="AD1024">
        <f>ROUND((Source!AT218/100)*((ROUND(ROUND(Source!AO218,2)*Source!I218, 2)+ROUND(ROUND(Source!AN218,2)*Source!I218, 2))), 2)</f>
        <v>0</v>
      </c>
      <c r="AE1024">
        <f>ROUND((Source!AU218/100)*((ROUND(ROUND(Source!AO218,2)*Source!I218, 2)+ROUND(ROUND(Source!AN218,2)*Source!I218, 2))), 2)</f>
        <v>0</v>
      </c>
      <c r="AN1024" s="55">
        <f>L1023</f>
        <v>466.75</v>
      </c>
      <c r="AO1024">
        <f>0</f>
        <v>0</v>
      </c>
      <c r="AQ1024" t="s">
        <v>805</v>
      </c>
      <c r="AR1024">
        <f>0</f>
        <v>0</v>
      </c>
      <c r="AT1024">
        <f>0</f>
        <v>0</v>
      </c>
      <c r="AV1024" t="s">
        <v>805</v>
      </c>
      <c r="AW1024" s="55">
        <f>L1023</f>
        <v>466.75</v>
      </c>
      <c r="AZ1024">
        <f>Source!X218</f>
        <v>0</v>
      </c>
      <c r="BA1024">
        <f>Source!Y218</f>
        <v>0</v>
      </c>
      <c r="CD1024">
        <v>1</v>
      </c>
    </row>
    <row r="1025" spans="1:83" ht="79.5" x14ac:dyDescent="0.2">
      <c r="A1025" s="39" t="s">
        <v>388</v>
      </c>
      <c r="B1025" s="41" t="s">
        <v>847</v>
      </c>
      <c r="C1025" s="41" t="s">
        <v>914</v>
      </c>
      <c r="D1025" s="42" t="str">
        <f>Source!H219</f>
        <v>ШТ</v>
      </c>
      <c r="E1025" s="43">
        <f>Source!K219</f>
        <v>2</v>
      </c>
      <c r="F1025" s="43"/>
      <c r="G1025" s="43">
        <f>Source!I219</f>
        <v>2</v>
      </c>
      <c r="H1025" s="45"/>
      <c r="I1025" s="44"/>
      <c r="J1025" s="45"/>
      <c r="K1025" s="44"/>
      <c r="L1025" s="45"/>
    </row>
    <row r="1026" spans="1:83" ht="38.25" x14ac:dyDescent="0.2">
      <c r="B1026" s="46" t="str">
        <f>Source!EO219</f>
        <v>Поправка: Сб.№м 8, п.1.8. 3.1</v>
      </c>
      <c r="C1026" s="46" t="str">
        <f>Source!CN219</f>
        <v>Поправка: Сб.№м 8, п.1.8. 3.1  Наименование: При производстве работ на высоте св. 2 до 8 м</v>
      </c>
    </row>
    <row r="1027" spans="1:83" ht="15" x14ac:dyDescent="0.2">
      <c r="A1027" s="40"/>
      <c r="B1027" s="43">
        <v>1</v>
      </c>
      <c r="C1027" s="40" t="s">
        <v>795</v>
      </c>
      <c r="D1027" s="42" t="s">
        <v>581</v>
      </c>
      <c r="E1027" s="48"/>
      <c r="F1027" s="43"/>
      <c r="G1027" s="48">
        <f>Source!U219</f>
        <v>2.0286</v>
      </c>
      <c r="H1027" s="43"/>
      <c r="I1027" s="43"/>
      <c r="J1027" s="43"/>
      <c r="K1027" s="43"/>
      <c r="L1027" s="49">
        <f>SUM(L1028:L1028)-SUMIF(CE1028:CE1028, 1, L1028:L1028)</f>
        <v>998.58</v>
      </c>
    </row>
    <row r="1028" spans="1:83" ht="28.5" x14ac:dyDescent="0.2">
      <c r="A1028" s="41"/>
      <c r="B1028" s="41" t="s">
        <v>634</v>
      </c>
      <c r="C1028" s="41" t="s">
        <v>635</v>
      </c>
      <c r="D1028" s="42" t="s">
        <v>581</v>
      </c>
      <c r="E1028" s="43">
        <v>0.7</v>
      </c>
      <c r="F1028" s="43">
        <f>ROUND((1.15*1.2)*1.05,7)</f>
        <v>1.4490000000000001</v>
      </c>
      <c r="G1028" s="43">
        <f>SmtRes!CX225</f>
        <v>2.0286</v>
      </c>
      <c r="H1028" s="45"/>
      <c r="I1028" s="44"/>
      <c r="J1028" s="45">
        <f>SmtRes!CZ225</f>
        <v>492.25</v>
      </c>
      <c r="K1028" s="44"/>
      <c r="L1028" s="45">
        <f>SmtRes!DI225</f>
        <v>998.58</v>
      </c>
    </row>
    <row r="1029" spans="1:83" ht="15" x14ac:dyDescent="0.2">
      <c r="A1029" s="40"/>
      <c r="B1029" s="43">
        <v>2</v>
      </c>
      <c r="C1029" s="40" t="s">
        <v>796</v>
      </c>
      <c r="D1029" s="42"/>
      <c r="E1029" s="48"/>
      <c r="F1029" s="43"/>
      <c r="G1029" s="48"/>
      <c r="H1029" s="43"/>
      <c r="I1029" s="43"/>
      <c r="J1029" s="43"/>
      <c r="K1029" s="43"/>
      <c r="L1029" s="49">
        <f>SUM(L1030:L1034)-SUMIF(CE1030:CE1034, 1, L1030:L1034)</f>
        <v>55.67</v>
      </c>
    </row>
    <row r="1030" spans="1:83" ht="15" x14ac:dyDescent="0.2">
      <c r="A1030" s="40"/>
      <c r="B1030" s="43"/>
      <c r="C1030" s="40" t="s">
        <v>799</v>
      </c>
      <c r="D1030" s="42" t="s">
        <v>581</v>
      </c>
      <c r="E1030" s="48"/>
      <c r="F1030" s="43"/>
      <c r="G1030" s="48">
        <f>Source!V219</f>
        <v>5.5199999999999999E-2</v>
      </c>
      <c r="H1030" s="43"/>
      <c r="I1030" s="43"/>
      <c r="J1030" s="43"/>
      <c r="K1030" s="43"/>
      <c r="L1030" s="49">
        <f>SUMIF(CE1031:CE1034, 1, L1031:L1034)</f>
        <v>30.909999999999997</v>
      </c>
      <c r="CE1030">
        <v>1</v>
      </c>
    </row>
    <row r="1031" spans="1:83" ht="28.5" x14ac:dyDescent="0.2">
      <c r="A1031" s="41"/>
      <c r="B1031" s="41" t="s">
        <v>582</v>
      </c>
      <c r="C1031" s="41" t="s">
        <v>584</v>
      </c>
      <c r="D1031" s="42" t="s">
        <v>463</v>
      </c>
      <c r="E1031" s="43">
        <v>0.01</v>
      </c>
      <c r="F1031" s="43">
        <f>ROUND(1.15*1.2,7)</f>
        <v>1.38</v>
      </c>
      <c r="G1031" s="43">
        <f>SmtRes!CX227</f>
        <v>2.76E-2</v>
      </c>
      <c r="H1031" s="45"/>
      <c r="I1031" s="44"/>
      <c r="J1031" s="45">
        <f>SmtRes!CZ227</f>
        <v>1472.33</v>
      </c>
      <c r="K1031" s="44"/>
      <c r="L1031" s="45">
        <f>SmtRes!DG227</f>
        <v>40.64</v>
      </c>
    </row>
    <row r="1032" spans="1:83" ht="28.5" x14ac:dyDescent="0.2">
      <c r="A1032" s="41"/>
      <c r="B1032" s="41" t="s">
        <v>585</v>
      </c>
      <c r="C1032" s="41" t="s">
        <v>797</v>
      </c>
      <c r="D1032" s="42" t="s">
        <v>581</v>
      </c>
      <c r="E1032" s="43">
        <f>SmtRes!DO227*SmtRes!AT227</f>
        <v>0.01</v>
      </c>
      <c r="F1032" s="43">
        <f>ROUND(1.15*1.2,7)</f>
        <v>1.38</v>
      </c>
      <c r="G1032" s="43">
        <f>SmtRes!DO227*SmtRes!CX227</f>
        <v>2.76E-2</v>
      </c>
      <c r="H1032" s="45"/>
      <c r="I1032" s="44"/>
      <c r="J1032" s="45">
        <f>ROUND(SmtRes!AG227/SmtRes!DO227, 2)</f>
        <v>642.05999999999995</v>
      </c>
      <c r="K1032" s="44"/>
      <c r="L1032" s="45">
        <f>SmtRes!DH227</f>
        <v>17.72</v>
      </c>
      <c r="CE1032">
        <v>1</v>
      </c>
    </row>
    <row r="1033" spans="1:83" ht="28.5" x14ac:dyDescent="0.2">
      <c r="A1033" s="41"/>
      <c r="B1033" s="41" t="s">
        <v>593</v>
      </c>
      <c r="C1033" s="41" t="s">
        <v>595</v>
      </c>
      <c r="D1033" s="42" t="s">
        <v>463</v>
      </c>
      <c r="E1033" s="43">
        <v>0.01</v>
      </c>
      <c r="F1033" s="43">
        <f>ROUND(1.15*1.2,7)</f>
        <v>1.38</v>
      </c>
      <c r="G1033" s="43">
        <f>SmtRes!CX228</f>
        <v>2.76E-2</v>
      </c>
      <c r="H1033" s="45"/>
      <c r="I1033" s="44"/>
      <c r="J1033" s="45">
        <f>SmtRes!CZ228</f>
        <v>544.70000000000005</v>
      </c>
      <c r="K1033" s="44"/>
      <c r="L1033" s="45">
        <f>SmtRes!DG228</f>
        <v>15.03</v>
      </c>
    </row>
    <row r="1034" spans="1:83" ht="28.5" x14ac:dyDescent="0.2">
      <c r="A1034" s="41"/>
      <c r="B1034" s="41" t="s">
        <v>592</v>
      </c>
      <c r="C1034" s="41" t="s">
        <v>798</v>
      </c>
      <c r="D1034" s="42" t="s">
        <v>581</v>
      </c>
      <c r="E1034" s="43">
        <f>SmtRes!DO228*SmtRes!AT228</f>
        <v>0.01</v>
      </c>
      <c r="F1034" s="43">
        <f>ROUND(1.15*1.2,7)</f>
        <v>1.38</v>
      </c>
      <c r="G1034" s="43">
        <f>SmtRes!DO228*SmtRes!CX228</f>
        <v>2.76E-2</v>
      </c>
      <c r="H1034" s="45"/>
      <c r="I1034" s="44"/>
      <c r="J1034" s="45">
        <f>ROUND(SmtRes!AG228/SmtRes!DO228, 2)</f>
        <v>477.98</v>
      </c>
      <c r="K1034" s="44"/>
      <c r="L1034" s="45">
        <f>SmtRes!DH228</f>
        <v>13.19</v>
      </c>
      <c r="CE1034">
        <v>1</v>
      </c>
    </row>
    <row r="1035" spans="1:83" ht="15" x14ac:dyDescent="0.2">
      <c r="A1035" s="40"/>
      <c r="B1035" s="43">
        <v>4</v>
      </c>
      <c r="C1035" s="40" t="s">
        <v>820</v>
      </c>
      <c r="D1035" s="42"/>
      <c r="E1035" s="48"/>
      <c r="F1035" s="43"/>
      <c r="G1035" s="48"/>
      <c r="H1035" s="43"/>
      <c r="I1035" s="43"/>
      <c r="J1035" s="43"/>
      <c r="K1035" s="43"/>
      <c r="L1035" s="49">
        <f>SUM(L1036:L1036)-SUMIF(CE1036:CE1036, 1, L1036:L1036)</f>
        <v>8.56</v>
      </c>
    </row>
    <row r="1036" spans="1:83" ht="28.5" x14ac:dyDescent="0.2">
      <c r="A1036" s="41"/>
      <c r="B1036" s="41" t="s">
        <v>636</v>
      </c>
      <c r="C1036" s="50" t="s">
        <v>638</v>
      </c>
      <c r="D1036" s="51" t="s">
        <v>416</v>
      </c>
      <c r="E1036" s="52">
        <v>3.0000000000000001E-5</v>
      </c>
      <c r="F1036" s="52"/>
      <c r="G1036" s="52">
        <f>SmtRes!CX229</f>
        <v>6.0000000000000002E-5</v>
      </c>
      <c r="H1036" s="53">
        <f>SmtRes!CZ229</f>
        <v>127406</v>
      </c>
      <c r="I1036" s="54">
        <f>SmtRes!AI229</f>
        <v>1.1200000000000001</v>
      </c>
      <c r="J1036" s="53">
        <f>ROUND(H1036*I1036, 2)</f>
        <v>142694.72</v>
      </c>
      <c r="K1036" s="54"/>
      <c r="L1036" s="53">
        <f>SmtRes!DF229</f>
        <v>8.56</v>
      </c>
    </row>
    <row r="1037" spans="1:83" ht="15" x14ac:dyDescent="0.2">
      <c r="A1037" s="41"/>
      <c r="B1037" s="41"/>
      <c r="C1037" s="56" t="s">
        <v>800</v>
      </c>
      <c r="D1037" s="42"/>
      <c r="E1037" s="43"/>
      <c r="F1037" s="43"/>
      <c r="G1037" s="43"/>
      <c r="H1037" s="45"/>
      <c r="I1037" s="44"/>
      <c r="J1037" s="45"/>
      <c r="K1037" s="44"/>
      <c r="L1037" s="45">
        <f>L1027+L1029+L1030+L1035</f>
        <v>1093.72</v>
      </c>
    </row>
    <row r="1038" spans="1:83" ht="14.25" x14ac:dyDescent="0.2">
      <c r="A1038" s="41"/>
      <c r="B1038" s="41"/>
      <c r="C1038" s="41" t="s">
        <v>801</v>
      </c>
      <c r="D1038" s="42"/>
      <c r="E1038" s="43"/>
      <c r="F1038" s="43"/>
      <c r="G1038" s="43"/>
      <c r="H1038" s="45"/>
      <c r="I1038" s="44"/>
      <c r="J1038" s="45"/>
      <c r="K1038" s="44"/>
      <c r="L1038" s="45">
        <f>SUM(AR1025:AR1041)+SUM(AS1025:AS1041)+SUM(AT1025:AT1041)+SUM(AU1025:AU1041)+SUM(AV1025:AV1041)</f>
        <v>1029.49</v>
      </c>
    </row>
    <row r="1039" spans="1:83" ht="28.5" x14ac:dyDescent="0.2">
      <c r="A1039" s="41"/>
      <c r="B1039" s="41" t="s">
        <v>162</v>
      </c>
      <c r="C1039" s="41" t="s">
        <v>845</v>
      </c>
      <c r="D1039" s="42" t="s">
        <v>715</v>
      </c>
      <c r="E1039" s="43">
        <f>Source!BZ219</f>
        <v>97</v>
      </c>
      <c r="F1039" s="43"/>
      <c r="G1039" s="43">
        <f>Source!AT219</f>
        <v>97</v>
      </c>
      <c r="H1039" s="45"/>
      <c r="I1039" s="44"/>
      <c r="J1039" s="45"/>
      <c r="K1039" s="44"/>
      <c r="L1039" s="45">
        <f>SUM(AZ1025:AZ1041)</f>
        <v>998.61</v>
      </c>
    </row>
    <row r="1040" spans="1:83" ht="28.5" x14ac:dyDescent="0.2">
      <c r="A1040" s="50"/>
      <c r="B1040" s="50" t="s">
        <v>163</v>
      </c>
      <c r="C1040" s="50" t="s">
        <v>846</v>
      </c>
      <c r="D1040" s="51" t="s">
        <v>715</v>
      </c>
      <c r="E1040" s="52">
        <f>Source!CA219</f>
        <v>51</v>
      </c>
      <c r="F1040" s="52"/>
      <c r="G1040" s="52">
        <f>Source!AU219</f>
        <v>51</v>
      </c>
      <c r="H1040" s="53"/>
      <c r="I1040" s="54"/>
      <c r="J1040" s="53"/>
      <c r="K1040" s="54"/>
      <c r="L1040" s="53">
        <f>SUM(BA1025:BA1041)</f>
        <v>525.04</v>
      </c>
    </row>
    <row r="1041" spans="1:83" ht="15" x14ac:dyDescent="0.2">
      <c r="C1041" s="85" t="s">
        <v>804</v>
      </c>
      <c r="D1041" s="85"/>
      <c r="E1041" s="85"/>
      <c r="F1041" s="85"/>
      <c r="G1041" s="85"/>
      <c r="H1041" s="85"/>
      <c r="I1041" s="86">
        <f>K1041/E1025</f>
        <v>1308.6849999999999</v>
      </c>
      <c r="J1041" s="86"/>
      <c r="K1041" s="86">
        <f>L1027+L1029+L1035+L1039+L1040+L1030</f>
        <v>2617.37</v>
      </c>
      <c r="L1041" s="86"/>
      <c r="AD1041">
        <f>ROUND((Source!AT219/100)*((ROUND(SUMIF(SmtRes!AQ225:'SmtRes'!AQ229,"=1",SmtRes!AD225:'SmtRes'!AD229)*Source!I219, 2)+ROUND(SUMIF(SmtRes!AQ225:'SmtRes'!AQ229,"=1",SmtRes!AC225:'SmtRes'!AC229)*Source!I219, 2))), 2)</f>
        <v>3127.84</v>
      </c>
      <c r="AE1041">
        <f>ROUND((Source!AU219/100)*((ROUND(SUMIF(SmtRes!AQ225:'SmtRes'!AQ229,"=1",SmtRes!AD225:'SmtRes'!AD229)*Source!I219, 2)+ROUND(SUMIF(SmtRes!AQ225:'SmtRes'!AQ229,"=1",SmtRes!AC225:'SmtRes'!AC229)*Source!I219, 2))), 2)</f>
        <v>1644.54</v>
      </c>
      <c r="AN1041" s="55">
        <f>L1027+L1029+L1035+L1039+L1040+L1030</f>
        <v>2617.37</v>
      </c>
      <c r="AO1041" s="55">
        <f>L1029</f>
        <v>55.67</v>
      </c>
      <c r="AQ1041" t="s">
        <v>805</v>
      </c>
      <c r="AR1041" s="55">
        <f>L1027</f>
        <v>998.58</v>
      </c>
      <c r="AT1041" s="55">
        <f>L1030</f>
        <v>30.909999999999997</v>
      </c>
      <c r="AV1041" t="s">
        <v>805</v>
      </c>
      <c r="AW1041" s="55">
        <f>L1035</f>
        <v>8.56</v>
      </c>
      <c r="AZ1041">
        <f>Source!X219</f>
        <v>998.61</v>
      </c>
      <c r="BA1041">
        <f>Source!Y219</f>
        <v>525.04</v>
      </c>
      <c r="CD1041">
        <v>2</v>
      </c>
    </row>
    <row r="1042" spans="1:83" ht="39.75" x14ac:dyDescent="0.2">
      <c r="A1042" s="58" t="s">
        <v>389</v>
      </c>
      <c r="B1042" s="50" t="str">
        <f>Source!F220</f>
        <v>Цена поставщика</v>
      </c>
      <c r="C1042" s="50" t="s">
        <v>822</v>
      </c>
      <c r="D1042" s="51" t="str">
        <f>Source!H220</f>
        <v>ШТ</v>
      </c>
      <c r="E1042" s="52">
        <f>Source!K220</f>
        <v>8</v>
      </c>
      <c r="F1042" s="52"/>
      <c r="G1042" s="52">
        <f>Source!I220</f>
        <v>8</v>
      </c>
      <c r="H1042" s="53">
        <f>Source!AL220</f>
        <v>299.83</v>
      </c>
      <c r="I1042" s="54"/>
      <c r="J1042" s="53"/>
      <c r="K1042" s="54">
        <f>ROUND(1.02,7)</f>
        <v>1.02</v>
      </c>
      <c r="L1042" s="53">
        <f>Source!P220</f>
        <v>2446.61</v>
      </c>
    </row>
    <row r="1043" spans="1:83" ht="15" x14ac:dyDescent="0.2">
      <c r="C1043" s="85" t="s">
        <v>804</v>
      </c>
      <c r="D1043" s="85"/>
      <c r="E1043" s="85"/>
      <c r="F1043" s="85"/>
      <c r="G1043" s="85"/>
      <c r="H1043" s="85"/>
      <c r="I1043" s="86">
        <f>K1043/E1042</f>
        <v>305.82625000000002</v>
      </c>
      <c r="J1043" s="86"/>
      <c r="K1043" s="86">
        <f>L1042</f>
        <v>2446.61</v>
      </c>
      <c r="L1043" s="86"/>
      <c r="AD1043">
        <f>ROUND((Source!AT220/100)*((ROUND(ROUND(Source!AO220,2)*Source!I220, 2)+ROUND(ROUND(Source!AN220,2)*Source!I220, 2))), 2)</f>
        <v>0</v>
      </c>
      <c r="AE1043">
        <f>ROUND((Source!AU220/100)*((ROUND(ROUND(Source!AO220,2)*Source!I220, 2)+ROUND(ROUND(Source!AN220,2)*Source!I220, 2))), 2)</f>
        <v>0</v>
      </c>
      <c r="AN1043" s="55">
        <f>L1042</f>
        <v>2446.61</v>
      </c>
      <c r="AO1043">
        <f>0</f>
        <v>0</v>
      </c>
      <c r="AQ1043" t="s">
        <v>805</v>
      </c>
      <c r="AR1043">
        <f>0</f>
        <v>0</v>
      </c>
      <c r="AT1043">
        <f>0</f>
        <v>0</v>
      </c>
      <c r="AV1043" t="s">
        <v>805</v>
      </c>
      <c r="AW1043" s="55">
        <f>L1042</f>
        <v>2446.61</v>
      </c>
      <c r="AZ1043">
        <f>Source!X220</f>
        <v>0</v>
      </c>
      <c r="BA1043">
        <f>Source!Y220</f>
        <v>0</v>
      </c>
      <c r="CD1043">
        <v>1</v>
      </c>
    </row>
    <row r="1044" spans="1:83" ht="57" x14ac:dyDescent="0.2">
      <c r="A1044" s="58" t="s">
        <v>390</v>
      </c>
      <c r="B1044" s="50" t="str">
        <f>Source!F221</f>
        <v>25.2.02.11-0021</v>
      </c>
      <c r="C1044" s="50" t="str">
        <f>Source!G221</f>
        <v>Лента крепления из нержавеющей стали в пластмассовой коробке с кабельной бухтой, ширина 20 мм, толщина 0,7 мм, длина 50 м</v>
      </c>
      <c r="D1044" s="51" t="str">
        <f>Source!H221</f>
        <v>ШТ</v>
      </c>
      <c r="E1044" s="52">
        <f>Source!K221</f>
        <v>0.08</v>
      </c>
      <c r="F1044" s="52"/>
      <c r="G1044" s="52">
        <f>Source!I221</f>
        <v>0.08</v>
      </c>
      <c r="H1044" s="53">
        <f>Source!AL221</f>
        <v>4136.76</v>
      </c>
      <c r="I1044" s="54">
        <f>IF(Source!BC221&lt;&gt; 0, Source!BC221, 1)</f>
        <v>1.41</v>
      </c>
      <c r="J1044" s="53">
        <f>ROUND(H1044*I1044, 2)</f>
        <v>5832.83</v>
      </c>
      <c r="K1044" s="54"/>
      <c r="L1044" s="53">
        <f>Source!P221</f>
        <v>466.63</v>
      </c>
    </row>
    <row r="1045" spans="1:83" ht="15" x14ac:dyDescent="0.2">
      <c r="C1045" s="85" t="s">
        <v>804</v>
      </c>
      <c r="D1045" s="85"/>
      <c r="E1045" s="85"/>
      <c r="F1045" s="85"/>
      <c r="G1045" s="85"/>
      <c r="H1045" s="85"/>
      <c r="I1045" s="86">
        <f>K1045/E1044</f>
        <v>5832.875</v>
      </c>
      <c r="J1045" s="86"/>
      <c r="K1045" s="86">
        <f>L1044</f>
        <v>466.63</v>
      </c>
      <c r="L1045" s="86"/>
      <c r="AD1045">
        <f>ROUND((Source!AT221/100)*((ROUND(ROUND(Source!AO221,2)*Source!I221, 2)+ROUND(ROUND(Source!AN221,2)*Source!I221, 2))), 2)</f>
        <v>0</v>
      </c>
      <c r="AE1045">
        <f>ROUND((Source!AU221/100)*((ROUND(ROUND(Source!AO221,2)*Source!I221, 2)+ROUND(ROUND(Source!AN221,2)*Source!I221, 2))), 2)</f>
        <v>0</v>
      </c>
      <c r="AN1045" s="55">
        <f>L1044</f>
        <v>466.63</v>
      </c>
      <c r="AO1045">
        <f>0</f>
        <v>0</v>
      </c>
      <c r="AQ1045" t="s">
        <v>805</v>
      </c>
      <c r="AR1045">
        <f>0</f>
        <v>0</v>
      </c>
      <c r="AT1045">
        <f>0</f>
        <v>0</v>
      </c>
      <c r="AV1045" t="s">
        <v>805</v>
      </c>
      <c r="AW1045" s="55">
        <f>L1044</f>
        <v>466.63</v>
      </c>
      <c r="AZ1045">
        <f>Source!X221</f>
        <v>0</v>
      </c>
      <c r="BA1045">
        <f>Source!Y221</f>
        <v>0</v>
      </c>
      <c r="CD1045">
        <v>1</v>
      </c>
    </row>
    <row r="1046" spans="1:83" ht="39.75" x14ac:dyDescent="0.2">
      <c r="A1046" s="58" t="s">
        <v>391</v>
      </c>
      <c r="B1046" s="50" t="str">
        <f>Source!F222</f>
        <v>Цена поставщика</v>
      </c>
      <c r="C1046" s="50" t="s">
        <v>816</v>
      </c>
      <c r="D1046" s="51" t="str">
        <f>Source!H222</f>
        <v>ШТ</v>
      </c>
      <c r="E1046" s="52">
        <f>Source!K222</f>
        <v>4</v>
      </c>
      <c r="F1046" s="52"/>
      <c r="G1046" s="52">
        <f>Source!I222</f>
        <v>4</v>
      </c>
      <c r="H1046" s="53">
        <f>Source!AL222</f>
        <v>28.6</v>
      </c>
      <c r="I1046" s="54"/>
      <c r="J1046" s="53"/>
      <c r="K1046" s="54">
        <f>ROUND(1.02,7)</f>
        <v>1.02</v>
      </c>
      <c r="L1046" s="53">
        <f>Source!P222</f>
        <v>116.69</v>
      </c>
    </row>
    <row r="1047" spans="1:83" ht="15" x14ac:dyDescent="0.2">
      <c r="C1047" s="85" t="s">
        <v>804</v>
      </c>
      <c r="D1047" s="85"/>
      <c r="E1047" s="85"/>
      <c r="F1047" s="85"/>
      <c r="G1047" s="85"/>
      <c r="H1047" s="85"/>
      <c r="I1047" s="86">
        <f>K1047/E1046</f>
        <v>29.172499999999999</v>
      </c>
      <c r="J1047" s="86"/>
      <c r="K1047" s="86">
        <f>L1046</f>
        <v>116.69</v>
      </c>
      <c r="L1047" s="86"/>
      <c r="AD1047">
        <f>ROUND((Source!AT222/100)*((ROUND(ROUND(Source!AO222,2)*Source!I222, 2)+ROUND(ROUND(Source!AN222,2)*Source!I222, 2))), 2)</f>
        <v>0</v>
      </c>
      <c r="AE1047">
        <f>ROUND((Source!AU222/100)*((ROUND(ROUND(Source!AO222,2)*Source!I222, 2)+ROUND(ROUND(Source!AN222,2)*Source!I222, 2))), 2)</f>
        <v>0</v>
      </c>
      <c r="AN1047" s="55">
        <f>L1046</f>
        <v>116.69</v>
      </c>
      <c r="AO1047">
        <f>0</f>
        <v>0</v>
      </c>
      <c r="AQ1047" t="s">
        <v>805</v>
      </c>
      <c r="AR1047">
        <f>0</f>
        <v>0</v>
      </c>
      <c r="AT1047">
        <f>0</f>
        <v>0</v>
      </c>
      <c r="AV1047" t="s">
        <v>805</v>
      </c>
      <c r="AW1047" s="55">
        <f>L1046</f>
        <v>116.69</v>
      </c>
      <c r="AZ1047">
        <f>Source!X222</f>
        <v>0</v>
      </c>
      <c r="BA1047">
        <f>Source!Y222</f>
        <v>0</v>
      </c>
      <c r="CD1047">
        <v>1</v>
      </c>
    </row>
    <row r="1048" spans="1:83" ht="79.5" x14ac:dyDescent="0.2">
      <c r="A1048" s="39" t="s">
        <v>392</v>
      </c>
      <c r="B1048" s="41" t="s">
        <v>840</v>
      </c>
      <c r="C1048" s="41" t="s">
        <v>915</v>
      </c>
      <c r="D1048" s="42" t="str">
        <f>Source!H223</f>
        <v>ШТ</v>
      </c>
      <c r="E1048" s="43">
        <f>Source!K223</f>
        <v>8</v>
      </c>
      <c r="F1048" s="43"/>
      <c r="G1048" s="43">
        <f>Source!I223</f>
        <v>8</v>
      </c>
      <c r="H1048" s="45"/>
      <c r="I1048" s="44"/>
      <c r="J1048" s="45"/>
      <c r="K1048" s="44"/>
      <c r="L1048" s="45"/>
    </row>
    <row r="1049" spans="1:83" ht="15" x14ac:dyDescent="0.2">
      <c r="A1049" s="40"/>
      <c r="B1049" s="43">
        <v>1</v>
      </c>
      <c r="C1049" s="40" t="s">
        <v>795</v>
      </c>
      <c r="D1049" s="42" t="s">
        <v>581</v>
      </c>
      <c r="E1049" s="48"/>
      <c r="F1049" s="43"/>
      <c r="G1049" s="48">
        <f>Source!U223</f>
        <v>18.492000000000001</v>
      </c>
      <c r="H1049" s="43"/>
      <c r="I1049" s="43"/>
      <c r="J1049" s="43"/>
      <c r="K1049" s="43"/>
      <c r="L1049" s="49">
        <f>SUM(L1050:L1050)-SUMIF(CE1050:CE1050, 1, L1050:L1050)</f>
        <v>8146.1</v>
      </c>
    </row>
    <row r="1050" spans="1:83" ht="28.5" x14ac:dyDescent="0.2">
      <c r="A1050" s="41"/>
      <c r="B1050" s="41" t="s">
        <v>628</v>
      </c>
      <c r="C1050" s="41" t="s">
        <v>629</v>
      </c>
      <c r="D1050" s="42" t="s">
        <v>581</v>
      </c>
      <c r="E1050" s="43">
        <v>2.0099999999999998</v>
      </c>
      <c r="F1050" s="43">
        <f>ROUND(1.15,7)</f>
        <v>1.1499999999999999</v>
      </c>
      <c r="G1050" s="43">
        <f>SmtRes!CX230</f>
        <v>18.492000000000001</v>
      </c>
      <c r="H1050" s="45"/>
      <c r="I1050" s="44"/>
      <c r="J1050" s="45">
        <f>SmtRes!CZ230</f>
        <v>440.52</v>
      </c>
      <c r="K1050" s="44"/>
      <c r="L1050" s="45">
        <f>SmtRes!DI230</f>
        <v>8146.1</v>
      </c>
    </row>
    <row r="1051" spans="1:83" ht="15" x14ac:dyDescent="0.2">
      <c r="A1051" s="40"/>
      <c r="B1051" s="43">
        <v>2</v>
      </c>
      <c r="C1051" s="40" t="s">
        <v>796</v>
      </c>
      <c r="D1051" s="42"/>
      <c r="E1051" s="48"/>
      <c r="F1051" s="43"/>
      <c r="G1051" s="48"/>
      <c r="H1051" s="43"/>
      <c r="I1051" s="43"/>
      <c r="J1051" s="43"/>
      <c r="K1051" s="43"/>
      <c r="L1051" s="49">
        <f>SUM(L1052:L1056)-SUMIF(CE1052:CE1056, 1, L1052:L1056)</f>
        <v>6689.2699999999968</v>
      </c>
    </row>
    <row r="1052" spans="1:83" ht="15" x14ac:dyDescent="0.2">
      <c r="A1052" s="40"/>
      <c r="B1052" s="43"/>
      <c r="C1052" s="40" t="s">
        <v>799</v>
      </c>
      <c r="D1052" s="42" t="s">
        <v>581</v>
      </c>
      <c r="E1052" s="48"/>
      <c r="F1052" s="43"/>
      <c r="G1052" s="48">
        <f>Source!V223</f>
        <v>7.452</v>
      </c>
      <c r="H1052" s="43"/>
      <c r="I1052" s="43"/>
      <c r="J1052" s="43"/>
      <c r="K1052" s="43"/>
      <c r="L1052" s="49">
        <f>SUMIF(CE1053:CE1056, 1, L1053:L1056)</f>
        <v>4021.34</v>
      </c>
      <c r="CE1052">
        <v>1</v>
      </c>
    </row>
    <row r="1053" spans="1:83" ht="28.5" x14ac:dyDescent="0.2">
      <c r="A1053" s="41"/>
      <c r="B1053" s="41" t="s">
        <v>630</v>
      </c>
      <c r="C1053" s="41" t="s">
        <v>632</v>
      </c>
      <c r="D1053" s="42" t="s">
        <v>463</v>
      </c>
      <c r="E1053" s="43">
        <v>0.7</v>
      </c>
      <c r="F1053" s="43">
        <f>ROUND(1.15,7)</f>
        <v>1.1499999999999999</v>
      </c>
      <c r="G1053" s="43">
        <f>SmtRes!CX232</f>
        <v>6.44</v>
      </c>
      <c r="H1053" s="45">
        <f>SmtRes!CZ232</f>
        <v>756.44</v>
      </c>
      <c r="I1053" s="44">
        <f>SmtRes!AJ232</f>
        <v>1.26</v>
      </c>
      <c r="J1053" s="45">
        <f>ROUND(H1053*I1053, 2)</f>
        <v>953.11</v>
      </c>
      <c r="K1053" s="44"/>
      <c r="L1053" s="45">
        <f>SmtRes!DG232</f>
        <v>6138.03</v>
      </c>
    </row>
    <row r="1054" spans="1:83" ht="28.5" x14ac:dyDescent="0.2">
      <c r="A1054" s="41"/>
      <c r="B1054" s="41" t="s">
        <v>633</v>
      </c>
      <c r="C1054" s="41" t="s">
        <v>842</v>
      </c>
      <c r="D1054" s="42" t="s">
        <v>581</v>
      </c>
      <c r="E1054" s="43">
        <f>SmtRes!DO232*SmtRes!AT232</f>
        <v>0.7</v>
      </c>
      <c r="F1054" s="43">
        <f>ROUND(1.15,7)</f>
        <v>1.1499999999999999</v>
      </c>
      <c r="G1054" s="43">
        <f>SmtRes!DO232*SmtRes!CX232</f>
        <v>6.44</v>
      </c>
      <c r="H1054" s="45"/>
      <c r="I1054" s="44"/>
      <c r="J1054" s="45">
        <f>ROUND(SmtRes!AG232/SmtRes!DO232, 2)</f>
        <v>549.32000000000005</v>
      </c>
      <c r="K1054" s="44"/>
      <c r="L1054" s="45">
        <f>SmtRes!DH232</f>
        <v>3537.62</v>
      </c>
      <c r="CE1054">
        <v>1</v>
      </c>
    </row>
    <row r="1055" spans="1:83" ht="28.5" x14ac:dyDescent="0.2">
      <c r="A1055" s="41"/>
      <c r="B1055" s="41" t="s">
        <v>593</v>
      </c>
      <c r="C1055" s="41" t="s">
        <v>595</v>
      </c>
      <c r="D1055" s="42" t="s">
        <v>463</v>
      </c>
      <c r="E1055" s="43">
        <v>0.11</v>
      </c>
      <c r="F1055" s="43">
        <f>ROUND(1.15,7)</f>
        <v>1.1499999999999999</v>
      </c>
      <c r="G1055" s="43">
        <f>SmtRes!CX233</f>
        <v>1.012</v>
      </c>
      <c r="H1055" s="45"/>
      <c r="I1055" s="44"/>
      <c r="J1055" s="45">
        <f>SmtRes!CZ233</f>
        <v>544.70000000000005</v>
      </c>
      <c r="K1055" s="44"/>
      <c r="L1055" s="45">
        <f>SmtRes!DG233</f>
        <v>551.24</v>
      </c>
    </row>
    <row r="1056" spans="1:83" ht="28.5" x14ac:dyDescent="0.2">
      <c r="A1056" s="41"/>
      <c r="B1056" s="41" t="s">
        <v>592</v>
      </c>
      <c r="C1056" s="41" t="s">
        <v>798</v>
      </c>
      <c r="D1056" s="42" t="s">
        <v>581</v>
      </c>
      <c r="E1056" s="43">
        <f>SmtRes!DO233*SmtRes!AT233</f>
        <v>0.11</v>
      </c>
      <c r="F1056" s="43">
        <f>ROUND(1.15,7)</f>
        <v>1.1499999999999999</v>
      </c>
      <c r="G1056" s="43">
        <f>SmtRes!DO233*SmtRes!CX233</f>
        <v>1.012</v>
      </c>
      <c r="H1056" s="45"/>
      <c r="I1056" s="44"/>
      <c r="J1056" s="45">
        <f>ROUND(SmtRes!AG233/SmtRes!DO233, 2)</f>
        <v>477.98</v>
      </c>
      <c r="K1056" s="44"/>
      <c r="L1056" s="45">
        <f>SmtRes!DH233</f>
        <v>483.72</v>
      </c>
      <c r="CE1056">
        <v>1</v>
      </c>
    </row>
    <row r="1057" spans="1:82" ht="15" x14ac:dyDescent="0.2">
      <c r="A1057" s="40"/>
      <c r="B1057" s="43">
        <v>4</v>
      </c>
      <c r="C1057" s="40" t="s">
        <v>820</v>
      </c>
      <c r="D1057" s="42"/>
      <c r="E1057" s="48"/>
      <c r="F1057" s="43"/>
      <c r="G1057" s="48"/>
      <c r="H1057" s="43"/>
      <c r="I1057" s="43"/>
      <c r="J1057" s="43"/>
      <c r="K1057" s="43"/>
      <c r="L1057" s="49">
        <f>SUM(L1058:L1059)-SUMIF(CE1058:CE1059, 1, L1058:L1059)</f>
        <v>121.78</v>
      </c>
    </row>
    <row r="1058" spans="1:82" ht="14.25" x14ac:dyDescent="0.2">
      <c r="A1058" s="41"/>
      <c r="B1058" s="41" t="s">
        <v>604</v>
      </c>
      <c r="C1058" s="41" t="s">
        <v>606</v>
      </c>
      <c r="D1058" s="42" t="s">
        <v>607</v>
      </c>
      <c r="E1058" s="43">
        <v>0.06</v>
      </c>
      <c r="F1058" s="43"/>
      <c r="G1058" s="43">
        <f>SmtRes!CX234</f>
        <v>0.48</v>
      </c>
      <c r="H1058" s="45">
        <f>SmtRes!CZ234</f>
        <v>160.27000000000001</v>
      </c>
      <c r="I1058" s="44">
        <f>SmtRes!AI234</f>
        <v>1.07</v>
      </c>
      <c r="J1058" s="45">
        <f>ROUND(H1058*I1058, 2)</f>
        <v>171.49</v>
      </c>
      <c r="K1058" s="44"/>
      <c r="L1058" s="45">
        <f>SmtRes!DF234</f>
        <v>82.32</v>
      </c>
    </row>
    <row r="1059" spans="1:82" ht="14.25" x14ac:dyDescent="0.2">
      <c r="A1059" s="41"/>
      <c r="B1059" s="41" t="s">
        <v>608</v>
      </c>
      <c r="C1059" s="41" t="s">
        <v>610</v>
      </c>
      <c r="D1059" s="42" t="s">
        <v>607</v>
      </c>
      <c r="E1059" s="43">
        <v>0.01</v>
      </c>
      <c r="F1059" s="43"/>
      <c r="G1059" s="43">
        <f>SmtRes!CX235</f>
        <v>0.08</v>
      </c>
      <c r="H1059" s="45">
        <f>SmtRes!CZ235</f>
        <v>238.29</v>
      </c>
      <c r="I1059" s="44">
        <f>SmtRes!AI235</f>
        <v>2.0699999999999998</v>
      </c>
      <c r="J1059" s="45">
        <f>ROUND(H1059*I1059, 2)</f>
        <v>493.26</v>
      </c>
      <c r="K1059" s="44"/>
      <c r="L1059" s="45">
        <f>SmtRes!DF235</f>
        <v>39.46</v>
      </c>
    </row>
    <row r="1060" spans="1:82" ht="14.25" x14ac:dyDescent="0.2">
      <c r="A1060" s="41"/>
      <c r="B1060" s="41" t="str">
        <f>EtalonRes!I297</f>
        <v>07.2.07.13</v>
      </c>
      <c r="C1060" s="41" t="str">
        <f>EtalonRes!K297</f>
        <v>Хомуты стальные</v>
      </c>
      <c r="D1060" s="42" t="str">
        <f>EtalonRes!O297</f>
        <v>кг</v>
      </c>
      <c r="E1060" s="43">
        <f>EtalonRes!X297</f>
        <v>0</v>
      </c>
      <c r="F1060" s="43"/>
      <c r="G1060" s="43">
        <f>ROUND(EtalonRes!AG297*Source!I223, 7)</f>
        <v>0</v>
      </c>
      <c r="H1060" s="45"/>
      <c r="I1060" s="44"/>
      <c r="J1060" s="45"/>
      <c r="K1060" s="44"/>
      <c r="L1060" s="45"/>
    </row>
    <row r="1061" spans="1:82" ht="14.25" x14ac:dyDescent="0.2">
      <c r="A1061" s="41"/>
      <c r="B1061" s="41" t="str">
        <f>EtalonRes!I298</f>
        <v>20.2.06.05</v>
      </c>
      <c r="C1061" s="41" t="str">
        <f>EtalonRes!K298</f>
        <v>Кронштейны</v>
      </c>
      <c r="D1061" s="42" t="str">
        <f>EtalonRes!O298</f>
        <v>кг</v>
      </c>
      <c r="E1061" s="43">
        <f>EtalonRes!X298</f>
        <v>0</v>
      </c>
      <c r="F1061" s="43"/>
      <c r="G1061" s="43">
        <f>ROUND(EtalonRes!AG298*Source!I223, 7)</f>
        <v>0</v>
      </c>
      <c r="H1061" s="45"/>
      <c r="I1061" s="44"/>
      <c r="J1061" s="45"/>
      <c r="K1061" s="44"/>
      <c r="L1061" s="45"/>
    </row>
    <row r="1062" spans="1:82" ht="28.5" x14ac:dyDescent="0.2">
      <c r="A1062" s="41"/>
      <c r="B1062" s="41" t="str">
        <f>EtalonRes!I299</f>
        <v>20.3.03.04</v>
      </c>
      <c r="C1062" s="41" t="str">
        <f>EtalonRes!K299</f>
        <v>Светильники с люминесцентными или ртутными лампами</v>
      </c>
      <c r="D1062" s="42" t="str">
        <f>EtalonRes!O299</f>
        <v>ШТ</v>
      </c>
      <c r="E1062" s="43">
        <f>EtalonRes!X299</f>
        <v>0</v>
      </c>
      <c r="F1062" s="43"/>
      <c r="G1062" s="43">
        <f>ROUND(EtalonRes!AG299*Source!I223, 7)</f>
        <v>0</v>
      </c>
      <c r="H1062" s="45"/>
      <c r="I1062" s="44"/>
      <c r="J1062" s="45"/>
      <c r="K1062" s="44"/>
      <c r="L1062" s="45"/>
    </row>
    <row r="1063" spans="1:82" ht="14.25" x14ac:dyDescent="0.2">
      <c r="A1063" s="41"/>
      <c r="B1063" s="41" t="str">
        <f>EtalonRes!I300</f>
        <v>21.2.03.09</v>
      </c>
      <c r="C1063" s="50" t="str">
        <f>EtalonRes!K300</f>
        <v>Провода с резиновой изоляцией</v>
      </c>
      <c r="D1063" s="51" t="str">
        <f>EtalonRes!O300</f>
        <v>т</v>
      </c>
      <c r="E1063" s="52">
        <f>EtalonRes!X300</f>
        <v>0</v>
      </c>
      <c r="F1063" s="52"/>
      <c r="G1063" s="52">
        <f>ROUND(EtalonRes!AG300*Source!I223, 7)</f>
        <v>0</v>
      </c>
      <c r="H1063" s="53"/>
      <c r="I1063" s="54"/>
      <c r="J1063" s="53"/>
      <c r="K1063" s="54"/>
      <c r="L1063" s="53"/>
    </row>
    <row r="1064" spans="1:82" ht="15" x14ac:dyDescent="0.2">
      <c r="A1064" s="41"/>
      <c r="B1064" s="41"/>
      <c r="C1064" s="56" t="s">
        <v>800</v>
      </c>
      <c r="D1064" s="42"/>
      <c r="E1064" s="43"/>
      <c r="F1064" s="43"/>
      <c r="G1064" s="43"/>
      <c r="H1064" s="45"/>
      <c r="I1064" s="44"/>
      <c r="J1064" s="45"/>
      <c r="K1064" s="44"/>
      <c r="L1064" s="45">
        <f>L1049+L1051+L1052+L1057</f>
        <v>18978.489999999998</v>
      </c>
    </row>
    <row r="1065" spans="1:82" ht="14.25" x14ac:dyDescent="0.2">
      <c r="A1065" s="41"/>
      <c r="B1065" s="41"/>
      <c r="C1065" s="41" t="s">
        <v>801</v>
      </c>
      <c r="D1065" s="42"/>
      <c r="E1065" s="43"/>
      <c r="F1065" s="43"/>
      <c r="G1065" s="43"/>
      <c r="H1065" s="45"/>
      <c r="I1065" s="44"/>
      <c r="J1065" s="45"/>
      <c r="K1065" s="44"/>
      <c r="L1065" s="45">
        <f>SUM(AR1048:AR1068)+SUM(AS1048:AS1068)+SUM(AT1048:AT1068)+SUM(AU1048:AU1068)+SUM(AV1048:AV1068)</f>
        <v>12167.44</v>
      </c>
    </row>
    <row r="1066" spans="1:82" ht="14.25" x14ac:dyDescent="0.2">
      <c r="A1066" s="41"/>
      <c r="B1066" s="41" t="s">
        <v>29</v>
      </c>
      <c r="C1066" s="41" t="s">
        <v>802</v>
      </c>
      <c r="D1066" s="42" t="s">
        <v>715</v>
      </c>
      <c r="E1066" s="43">
        <f>Source!BZ223</f>
        <v>103</v>
      </c>
      <c r="F1066" s="43"/>
      <c r="G1066" s="43">
        <f>Source!AT223</f>
        <v>103</v>
      </c>
      <c r="H1066" s="45"/>
      <c r="I1066" s="44"/>
      <c r="J1066" s="45"/>
      <c r="K1066" s="44"/>
      <c r="L1066" s="45">
        <f>SUM(AZ1048:AZ1068)</f>
        <v>12532.46</v>
      </c>
    </row>
    <row r="1067" spans="1:82" ht="14.25" x14ac:dyDescent="0.2">
      <c r="A1067" s="50"/>
      <c r="B1067" s="50" t="s">
        <v>30</v>
      </c>
      <c r="C1067" s="50" t="s">
        <v>803</v>
      </c>
      <c r="D1067" s="51" t="s">
        <v>715</v>
      </c>
      <c r="E1067" s="52">
        <f>Source!CA223</f>
        <v>60</v>
      </c>
      <c r="F1067" s="52"/>
      <c r="G1067" s="52">
        <f>Source!AU223</f>
        <v>60</v>
      </c>
      <c r="H1067" s="53"/>
      <c r="I1067" s="54"/>
      <c r="J1067" s="53"/>
      <c r="K1067" s="54"/>
      <c r="L1067" s="53">
        <f>SUM(BA1048:BA1068)</f>
        <v>7300.46</v>
      </c>
    </row>
    <row r="1068" spans="1:82" ht="15" x14ac:dyDescent="0.2">
      <c r="C1068" s="85" t="s">
        <v>804</v>
      </c>
      <c r="D1068" s="85"/>
      <c r="E1068" s="85"/>
      <c r="F1068" s="85"/>
      <c r="G1068" s="85"/>
      <c r="H1068" s="85"/>
      <c r="I1068" s="86">
        <f>K1068/E1048</f>
        <v>4851.4262500000004</v>
      </c>
      <c r="J1068" s="86"/>
      <c r="K1068" s="86">
        <f>L1049+L1051+L1057+L1066+L1067+L1052</f>
        <v>38811.410000000003</v>
      </c>
      <c r="L1068" s="86"/>
      <c r="AD1068">
        <f>ROUND((Source!AT223/100)*((ROUND(SUMIF(SmtRes!AQ230:'SmtRes'!AQ235,"=1",SmtRes!AD230:'SmtRes'!AD235)*Source!I223, 2)+ROUND(SUMIF(SmtRes!AQ230:'SmtRes'!AQ235,"=1",SmtRes!AC230:'SmtRes'!AC235)*Source!I223, 2))), 2)</f>
        <v>12094.84</v>
      </c>
      <c r="AE1068">
        <f>ROUND((Source!AU223/100)*((ROUND(SUMIF(SmtRes!AQ230:'SmtRes'!AQ235,"=1",SmtRes!AD230:'SmtRes'!AD235)*Source!I223, 2)+ROUND(SUMIF(SmtRes!AQ230:'SmtRes'!AQ235,"=1",SmtRes!AC230:'SmtRes'!AC235)*Source!I223, 2))), 2)</f>
        <v>7045.54</v>
      </c>
      <c r="AN1068" s="55">
        <f>L1049+L1051+L1057+L1066+L1067+L1052</f>
        <v>38811.410000000003</v>
      </c>
      <c r="AO1068" s="55">
        <f>L1051</f>
        <v>6689.2699999999968</v>
      </c>
      <c r="AQ1068" t="s">
        <v>805</v>
      </c>
      <c r="AR1068" s="55">
        <f>L1049</f>
        <v>8146.1</v>
      </c>
      <c r="AT1068" s="55">
        <f>L1052</f>
        <v>4021.34</v>
      </c>
      <c r="AV1068" t="s">
        <v>805</v>
      </c>
      <c r="AW1068" s="55">
        <f>L1057</f>
        <v>121.78</v>
      </c>
      <c r="AZ1068">
        <f>Source!X223</f>
        <v>12532.46</v>
      </c>
      <c r="BA1068">
        <f>Source!Y223</f>
        <v>7300.46</v>
      </c>
      <c r="CD1068">
        <v>1</v>
      </c>
    </row>
    <row r="1069" spans="1:82" ht="68.25" x14ac:dyDescent="0.2">
      <c r="A1069" s="58" t="s">
        <v>394</v>
      </c>
      <c r="B1069" s="50" t="str">
        <f>Source!F224</f>
        <v>Цена поставщика</v>
      </c>
      <c r="C1069" s="50" t="s">
        <v>908</v>
      </c>
      <c r="D1069" s="51" t="str">
        <f>Source!H224</f>
        <v>ШТ</v>
      </c>
      <c r="E1069" s="52">
        <f>Source!K224</f>
        <v>16</v>
      </c>
      <c r="F1069" s="52"/>
      <c r="G1069" s="52">
        <f>Source!I224</f>
        <v>16</v>
      </c>
      <c r="H1069" s="53">
        <f>Source!AL224</f>
        <v>248.17</v>
      </c>
      <c r="I1069" s="54"/>
      <c r="J1069" s="53"/>
      <c r="K1069" s="54">
        <f>ROUND(1.02,7)</f>
        <v>1.02</v>
      </c>
      <c r="L1069" s="53">
        <f>Source!P224</f>
        <v>4050.13</v>
      </c>
    </row>
    <row r="1070" spans="1:82" ht="15" x14ac:dyDescent="0.2">
      <c r="C1070" s="85" t="s">
        <v>804</v>
      </c>
      <c r="D1070" s="85"/>
      <c r="E1070" s="85"/>
      <c r="F1070" s="85"/>
      <c r="G1070" s="85"/>
      <c r="H1070" s="85"/>
      <c r="I1070" s="86">
        <f>K1070/E1069</f>
        <v>253.13312500000001</v>
      </c>
      <c r="J1070" s="86"/>
      <c r="K1070" s="86">
        <f>L1069</f>
        <v>4050.13</v>
      </c>
      <c r="L1070" s="86"/>
      <c r="AD1070">
        <f>ROUND((Source!AT224/100)*((ROUND(ROUND(Source!AO224,2)*Source!I224, 2)+ROUND(ROUND(Source!AN224,2)*Source!I224, 2))), 2)</f>
        <v>0</v>
      </c>
      <c r="AE1070">
        <f>ROUND((Source!AU224/100)*((ROUND(ROUND(Source!AO224,2)*Source!I224, 2)+ROUND(ROUND(Source!AN224,2)*Source!I224, 2))), 2)</f>
        <v>0</v>
      </c>
      <c r="AN1070" s="55">
        <f>L1069</f>
        <v>4050.13</v>
      </c>
      <c r="AO1070">
        <f>0</f>
        <v>0</v>
      </c>
      <c r="AQ1070" t="s">
        <v>805</v>
      </c>
      <c r="AR1070">
        <f>0</f>
        <v>0</v>
      </c>
      <c r="AT1070">
        <f>0</f>
        <v>0</v>
      </c>
      <c r="AV1070" t="s">
        <v>805</v>
      </c>
      <c r="AW1070" s="55">
        <f>L1069</f>
        <v>4050.13</v>
      </c>
      <c r="AZ1070">
        <f>Source!X224</f>
        <v>0</v>
      </c>
      <c r="BA1070">
        <f>Source!Y224</f>
        <v>0</v>
      </c>
      <c r="CD1070">
        <v>1</v>
      </c>
    </row>
    <row r="1071" spans="1:82" ht="128.25" x14ac:dyDescent="0.2">
      <c r="A1071" s="58" t="s">
        <v>395</v>
      </c>
      <c r="B1071" s="50" t="s">
        <v>207</v>
      </c>
      <c r="C1071" s="50" t="str">
        <f>Source!G225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</v>
      </c>
      <c r="D1071" s="51" t="str">
        <f>Source!H225</f>
        <v>1т груза</v>
      </c>
      <c r="E1071" s="52">
        <f>Source!K225</f>
        <v>2.5910000000000002</v>
      </c>
      <c r="F1071" s="52"/>
      <c r="G1071" s="52">
        <f>Source!I225</f>
        <v>2.5910000000000002</v>
      </c>
      <c r="H1071" s="53"/>
      <c r="I1071" s="54"/>
      <c r="J1071" s="53">
        <f>Source!AK225</f>
        <v>441.89</v>
      </c>
      <c r="K1071" s="54"/>
      <c r="L1071" s="53">
        <f>Source!HD225</f>
        <v>1144.94</v>
      </c>
    </row>
    <row r="1072" spans="1:82" ht="15" x14ac:dyDescent="0.2">
      <c r="C1072" s="85" t="s">
        <v>804</v>
      </c>
      <c r="D1072" s="85"/>
      <c r="E1072" s="85"/>
      <c r="F1072" s="85"/>
      <c r="G1072" s="85"/>
      <c r="H1072" s="85"/>
      <c r="I1072" s="86">
        <f>K1072/E1071</f>
        <v>441.89116171362406</v>
      </c>
      <c r="J1072" s="86"/>
      <c r="K1072" s="86">
        <f>L1071</f>
        <v>1144.94</v>
      </c>
      <c r="L1072" s="86"/>
      <c r="AD1072">
        <f>ROUND((Source!AT225/100)*((ROUND(0*Source!I225, 2)+ROUND(0*Source!I225, 2))), 2)</f>
        <v>0</v>
      </c>
      <c r="AE1072">
        <f>ROUND((Source!AU225/100)*((ROUND(0*Source!I225, 2)+ROUND(0*Source!I225, 2))), 2)</f>
        <v>0</v>
      </c>
      <c r="AN1072" s="55">
        <f>L1071</f>
        <v>1144.94</v>
      </c>
      <c r="AP1072">
        <f>0</f>
        <v>0</v>
      </c>
      <c r="AQ1072" t="s">
        <v>805</v>
      </c>
      <c r="AS1072">
        <f>0</f>
        <v>0</v>
      </c>
      <c r="AU1072">
        <f>0</f>
        <v>0</v>
      </c>
      <c r="AV1072" t="s">
        <v>805</v>
      </c>
      <c r="AZ1072">
        <f>Source!X225</f>
        <v>0</v>
      </c>
      <c r="BA1072">
        <f>Source!Y225</f>
        <v>0</v>
      </c>
      <c r="BB1072" s="55">
        <f>L1071</f>
        <v>1144.94</v>
      </c>
      <c r="CD1072">
        <v>1</v>
      </c>
    </row>
    <row r="1074" spans="1:12" ht="15" x14ac:dyDescent="0.2">
      <c r="A1074" s="62"/>
      <c r="B1074" s="63"/>
      <c r="C1074" s="82" t="s">
        <v>859</v>
      </c>
      <c r="D1074" s="82"/>
      <c r="E1074" s="82"/>
      <c r="F1074" s="82"/>
      <c r="G1074" s="82"/>
      <c r="H1074" s="82"/>
      <c r="I1074" s="49"/>
      <c r="J1074" s="62"/>
      <c r="K1074" s="64"/>
      <c r="L1074" s="49">
        <f>L1076+L1077+L1083+L1087</f>
        <v>428391.42</v>
      </c>
    </row>
    <row r="1075" spans="1:12" ht="14.25" x14ac:dyDescent="0.2">
      <c r="A1075" s="57"/>
      <c r="B1075" s="61"/>
      <c r="C1075" s="81" t="s">
        <v>860</v>
      </c>
      <c r="D1075" s="79"/>
      <c r="E1075" s="79"/>
      <c r="F1075" s="79"/>
      <c r="G1075" s="79"/>
      <c r="H1075" s="79"/>
      <c r="I1075" s="45"/>
      <c r="J1075" s="57"/>
      <c r="K1075" s="43"/>
      <c r="L1075" s="45"/>
    </row>
    <row r="1076" spans="1:12" ht="14.25" x14ac:dyDescent="0.2">
      <c r="A1076" s="57"/>
      <c r="B1076" s="61"/>
      <c r="C1076" s="79" t="s">
        <v>861</v>
      </c>
      <c r="D1076" s="79"/>
      <c r="E1076" s="79"/>
      <c r="F1076" s="79"/>
      <c r="G1076" s="79"/>
      <c r="H1076" s="79"/>
      <c r="I1076" s="45"/>
      <c r="J1076" s="57"/>
      <c r="K1076" s="43"/>
      <c r="L1076" s="45">
        <f>SUM(AR723:AR1072)</f>
        <v>124915.48</v>
      </c>
    </row>
    <row r="1077" spans="1:12" ht="14.25" hidden="1" x14ac:dyDescent="0.2">
      <c r="A1077" s="57"/>
      <c r="B1077" s="61"/>
      <c r="C1077" s="79" t="s">
        <v>862</v>
      </c>
      <c r="D1077" s="79"/>
      <c r="E1077" s="79"/>
      <c r="F1077" s="79"/>
      <c r="G1077" s="79"/>
      <c r="H1077" s="79"/>
      <c r="I1077" s="45"/>
      <c r="J1077" s="57"/>
      <c r="K1077" s="43"/>
      <c r="L1077" s="45">
        <f>L1079+L1082+L1081</f>
        <v>63052.959999999992</v>
      </c>
    </row>
    <row r="1078" spans="1:12" ht="14.25" hidden="1" x14ac:dyDescent="0.2">
      <c r="A1078" s="57"/>
      <c r="B1078" s="61"/>
      <c r="C1078" s="81" t="s">
        <v>863</v>
      </c>
      <c r="D1078" s="79"/>
      <c r="E1078" s="79"/>
      <c r="F1078" s="79"/>
      <c r="G1078" s="79"/>
      <c r="H1078" s="79"/>
      <c r="I1078" s="45"/>
      <c r="J1078" s="57"/>
      <c r="K1078" s="43"/>
      <c r="L1078" s="45"/>
    </row>
    <row r="1079" spans="1:12" ht="14.25" x14ac:dyDescent="0.2">
      <c r="A1079" s="57"/>
      <c r="B1079" s="61"/>
      <c r="C1079" s="79" t="s">
        <v>862</v>
      </c>
      <c r="D1079" s="79"/>
      <c r="E1079" s="79"/>
      <c r="F1079" s="79"/>
      <c r="G1079" s="79"/>
      <c r="H1079" s="79"/>
      <c r="I1079" s="45"/>
      <c r="J1079" s="57"/>
      <c r="K1079" s="43"/>
      <c r="L1079" s="45">
        <f>SUM(AO723:AO1072)</f>
        <v>32716.219999999994</v>
      </c>
    </row>
    <row r="1080" spans="1:12" ht="14.25" hidden="1" x14ac:dyDescent="0.2">
      <c r="A1080" s="57"/>
      <c r="B1080" s="61"/>
      <c r="C1080" s="81" t="s">
        <v>864</v>
      </c>
      <c r="D1080" s="79"/>
      <c r="E1080" s="79"/>
      <c r="F1080" s="79"/>
      <c r="G1080" s="79"/>
      <c r="H1080" s="79"/>
      <c r="I1080" s="45"/>
      <c r="J1080" s="57"/>
      <c r="K1080" s="43"/>
      <c r="L1080" s="45"/>
    </row>
    <row r="1081" spans="1:12" ht="14.25" x14ac:dyDescent="0.2">
      <c r="A1081" s="57"/>
      <c r="B1081" s="61"/>
      <c r="C1081" s="79" t="s">
        <v>884</v>
      </c>
      <c r="D1081" s="79"/>
      <c r="E1081" s="79"/>
      <c r="F1081" s="79"/>
      <c r="G1081" s="79"/>
      <c r="H1081" s="79"/>
      <c r="I1081" s="45"/>
      <c r="J1081" s="57"/>
      <c r="K1081" s="43"/>
      <c r="L1081" s="45">
        <f>SUM(AT723:AT1072)</f>
        <v>30336.739999999998</v>
      </c>
    </row>
    <row r="1082" spans="1:12" ht="14.25" hidden="1" x14ac:dyDescent="0.2">
      <c r="A1082" s="57"/>
      <c r="B1082" s="61"/>
      <c r="C1082" s="79" t="s">
        <v>865</v>
      </c>
      <c r="D1082" s="79"/>
      <c r="E1082" s="79"/>
      <c r="F1082" s="79"/>
      <c r="G1082" s="79"/>
      <c r="H1082" s="79"/>
      <c r="I1082" s="45"/>
      <c r="J1082" s="57"/>
      <c r="K1082" s="43"/>
      <c r="L1082" s="45">
        <f>SUM(AV723:AV1072)</f>
        <v>0</v>
      </c>
    </row>
    <row r="1083" spans="1:12" ht="14.25" x14ac:dyDescent="0.2">
      <c r="A1083" s="57"/>
      <c r="B1083" s="61"/>
      <c r="C1083" s="79" t="s">
        <v>866</v>
      </c>
      <c r="D1083" s="79"/>
      <c r="E1083" s="79"/>
      <c r="F1083" s="79"/>
      <c r="G1083" s="79"/>
      <c r="H1083" s="79"/>
      <c r="I1083" s="45"/>
      <c r="J1083" s="57"/>
      <c r="K1083" s="43"/>
      <c r="L1083" s="45">
        <f>L1085+L1086</f>
        <v>239278.03999999998</v>
      </c>
    </row>
    <row r="1084" spans="1:12" ht="14.25" x14ac:dyDescent="0.2">
      <c r="A1084" s="57"/>
      <c r="B1084" s="61"/>
      <c r="C1084" s="81" t="s">
        <v>863</v>
      </c>
      <c r="D1084" s="79"/>
      <c r="E1084" s="79"/>
      <c r="F1084" s="79"/>
      <c r="G1084" s="79"/>
      <c r="H1084" s="79"/>
      <c r="I1084" s="45"/>
      <c r="J1084" s="57"/>
      <c r="K1084" s="43"/>
      <c r="L1084" s="45"/>
    </row>
    <row r="1085" spans="1:12" ht="14.25" x14ac:dyDescent="0.2">
      <c r="A1085" s="57"/>
      <c r="B1085" s="61"/>
      <c r="C1085" s="79" t="s">
        <v>867</v>
      </c>
      <c r="D1085" s="79"/>
      <c r="E1085" s="79"/>
      <c r="F1085" s="79"/>
      <c r="G1085" s="79"/>
      <c r="H1085" s="79"/>
      <c r="I1085" s="45"/>
      <c r="J1085" s="57"/>
      <c r="K1085" s="43"/>
      <c r="L1085" s="45">
        <f>SUM(AW723:AW1072)-SUM(BK723:BK1072)</f>
        <v>239278.03999999998</v>
      </c>
    </row>
    <row r="1086" spans="1:12" ht="14.25" hidden="1" x14ac:dyDescent="0.2">
      <c r="A1086" s="57"/>
      <c r="B1086" s="61"/>
      <c r="C1086" s="79" t="s">
        <v>868</v>
      </c>
      <c r="D1086" s="79"/>
      <c r="E1086" s="79"/>
      <c r="F1086" s="79"/>
      <c r="G1086" s="79"/>
      <c r="H1086" s="79"/>
      <c r="I1086" s="45"/>
      <c r="J1086" s="57"/>
      <c r="K1086" s="43"/>
      <c r="L1086" s="45">
        <f>SUM(BC723:BC1072)</f>
        <v>0</v>
      </c>
    </row>
    <row r="1087" spans="1:12" ht="14.25" x14ac:dyDescent="0.2">
      <c r="A1087" s="57"/>
      <c r="B1087" s="61"/>
      <c r="C1087" s="79" t="s">
        <v>869</v>
      </c>
      <c r="D1087" s="79"/>
      <c r="E1087" s="79"/>
      <c r="F1087" s="79"/>
      <c r="G1087" s="79"/>
      <c r="H1087" s="79"/>
      <c r="I1087" s="45"/>
      <c r="J1087" s="57"/>
      <c r="K1087" s="43"/>
      <c r="L1087" s="45">
        <f>SUM(BB723:BB1072)</f>
        <v>1144.94</v>
      </c>
    </row>
    <row r="1088" spans="1:12" ht="14.25" x14ac:dyDescent="0.2">
      <c r="A1088" s="57"/>
      <c r="B1088" s="61"/>
      <c r="C1088" s="79" t="s">
        <v>870</v>
      </c>
      <c r="D1088" s="79"/>
      <c r="E1088" s="79"/>
      <c r="F1088" s="79"/>
      <c r="G1088" s="79"/>
      <c r="H1088" s="79"/>
      <c r="I1088" s="45"/>
      <c r="J1088" s="57"/>
      <c r="K1088" s="43"/>
      <c r="L1088" s="45">
        <f>SUM(AR723:AR1072)+SUM(AT723:AT1072)+SUM(AV723:AV1072)</f>
        <v>155252.22</v>
      </c>
    </row>
    <row r="1089" spans="1:12" ht="14.25" x14ac:dyDescent="0.2">
      <c r="A1089" s="57"/>
      <c r="B1089" s="61"/>
      <c r="C1089" s="79" t="s">
        <v>871</v>
      </c>
      <c r="D1089" s="79"/>
      <c r="E1089" s="79"/>
      <c r="F1089" s="79"/>
      <c r="G1089" s="79"/>
      <c r="H1089" s="79"/>
      <c r="I1089" s="45"/>
      <c r="J1089" s="57"/>
      <c r="K1089" s="43"/>
      <c r="L1089" s="45">
        <f>SUM(AZ723:AZ1072)</f>
        <v>159744.73999999996</v>
      </c>
    </row>
    <row r="1090" spans="1:12" ht="14.25" x14ac:dyDescent="0.2">
      <c r="A1090" s="57"/>
      <c r="B1090" s="61"/>
      <c r="C1090" s="79" t="s">
        <v>872</v>
      </c>
      <c r="D1090" s="79"/>
      <c r="E1090" s="79"/>
      <c r="F1090" s="79"/>
      <c r="G1090" s="79"/>
      <c r="H1090" s="79"/>
      <c r="I1090" s="45"/>
      <c r="J1090" s="57"/>
      <c r="K1090" s="43"/>
      <c r="L1090" s="45">
        <f>SUM(BA723:BA1072)</f>
        <v>92903.739999999991</v>
      </c>
    </row>
    <row r="1091" spans="1:12" ht="14.25" hidden="1" x14ac:dyDescent="0.2">
      <c r="A1091" s="57"/>
      <c r="B1091" s="61"/>
      <c r="C1091" s="79" t="s">
        <v>873</v>
      </c>
      <c r="D1091" s="79"/>
      <c r="E1091" s="79"/>
      <c r="F1091" s="79"/>
      <c r="G1091" s="79"/>
      <c r="H1091" s="79"/>
      <c r="I1091" s="45"/>
      <c r="J1091" s="57"/>
      <c r="K1091" s="43"/>
      <c r="L1091" s="45">
        <f>L1093+L1094</f>
        <v>0</v>
      </c>
    </row>
    <row r="1092" spans="1:12" ht="14.25" hidden="1" x14ac:dyDescent="0.2">
      <c r="A1092" s="57"/>
      <c r="B1092" s="61"/>
      <c r="C1092" s="81" t="s">
        <v>860</v>
      </c>
      <c r="D1092" s="79"/>
      <c r="E1092" s="79"/>
      <c r="F1092" s="79"/>
      <c r="G1092" s="79"/>
      <c r="H1092" s="79"/>
      <c r="I1092" s="45"/>
      <c r="J1092" s="57"/>
      <c r="K1092" s="43"/>
      <c r="L1092" s="45"/>
    </row>
    <row r="1093" spans="1:12" ht="14.25" hidden="1" x14ac:dyDescent="0.2">
      <c r="A1093" s="57"/>
      <c r="B1093" s="61"/>
      <c r="C1093" s="79" t="s">
        <v>874</v>
      </c>
      <c r="D1093" s="79"/>
      <c r="E1093" s="79"/>
      <c r="F1093" s="79"/>
      <c r="G1093" s="79"/>
      <c r="H1093" s="79"/>
      <c r="I1093" s="45"/>
      <c r="J1093" s="57"/>
      <c r="K1093" s="43"/>
      <c r="L1093" s="45">
        <f>SUM(BK723:BK1072)</f>
        <v>0</v>
      </c>
    </row>
    <row r="1094" spans="1:12" ht="14.25" hidden="1" x14ac:dyDescent="0.2">
      <c r="A1094" s="57"/>
      <c r="B1094" s="61"/>
      <c r="C1094" s="79" t="s">
        <v>875</v>
      </c>
      <c r="D1094" s="79"/>
      <c r="E1094" s="79"/>
      <c r="F1094" s="79"/>
      <c r="G1094" s="79"/>
      <c r="H1094" s="79"/>
      <c r="I1094" s="45"/>
      <c r="J1094" s="57"/>
      <c r="K1094" s="43"/>
      <c r="L1094" s="45">
        <f>SUM(BD723:BD1072)</f>
        <v>0</v>
      </c>
    </row>
    <row r="1095" spans="1:12" ht="14.25" hidden="1" x14ac:dyDescent="0.2">
      <c r="A1095" s="57"/>
      <c r="B1095" s="61"/>
      <c r="C1095" s="79" t="s">
        <v>876</v>
      </c>
      <c r="D1095" s="79"/>
      <c r="E1095" s="79"/>
      <c r="F1095" s="79"/>
      <c r="G1095" s="79"/>
      <c r="H1095" s="79"/>
      <c r="I1095" s="45"/>
      <c r="J1095" s="57"/>
      <c r="K1095" s="43"/>
      <c r="L1095" s="45"/>
    </row>
    <row r="1096" spans="1:12" ht="14.25" hidden="1" x14ac:dyDescent="0.2">
      <c r="A1096" s="57"/>
      <c r="B1096" s="61"/>
      <c r="C1096" s="79" t="s">
        <v>877</v>
      </c>
      <c r="D1096" s="79"/>
      <c r="E1096" s="79"/>
      <c r="F1096" s="79"/>
      <c r="G1096" s="79"/>
      <c r="H1096" s="79"/>
      <c r="I1096" s="45"/>
      <c r="J1096" s="57"/>
      <c r="K1096" s="43"/>
      <c r="L1096" s="45">
        <f>SUM(BO723:BO1072)</f>
        <v>0</v>
      </c>
    </row>
    <row r="1097" spans="1:12" ht="15" x14ac:dyDescent="0.2">
      <c r="A1097" s="62"/>
      <c r="B1097" s="63"/>
      <c r="C1097" s="82" t="s">
        <v>878</v>
      </c>
      <c r="D1097" s="82"/>
      <c r="E1097" s="82"/>
      <c r="F1097" s="82"/>
      <c r="G1097" s="82"/>
      <c r="H1097" s="82"/>
      <c r="I1097" s="49"/>
      <c r="J1097" s="62"/>
      <c r="K1097" s="64"/>
      <c r="L1097" s="49">
        <f>L1074+L1089+L1090+L1091+L1095+L1096</f>
        <v>681039.89999999991</v>
      </c>
    </row>
    <row r="1098" spans="1:12" ht="14.25" x14ac:dyDescent="0.2">
      <c r="A1098" s="57"/>
      <c r="B1098" s="61"/>
      <c r="C1098" s="81" t="s">
        <v>879</v>
      </c>
      <c r="D1098" s="79"/>
      <c r="E1098" s="79"/>
      <c r="F1098" s="79"/>
      <c r="G1098" s="79"/>
      <c r="H1098" s="79"/>
      <c r="I1098" s="45"/>
      <c r="J1098" s="57"/>
      <c r="K1098" s="43"/>
      <c r="L1098" s="45"/>
    </row>
    <row r="1099" spans="1:12" ht="14.25" hidden="1" x14ac:dyDescent="0.2">
      <c r="A1099" s="57"/>
      <c r="B1099" s="61"/>
      <c r="C1099" s="79" t="s">
        <v>880</v>
      </c>
      <c r="D1099" s="79"/>
      <c r="E1099" s="79"/>
      <c r="F1099" s="79"/>
      <c r="G1099" s="79"/>
      <c r="H1099" s="79"/>
      <c r="I1099" s="45"/>
      <c r="J1099" s="57"/>
      <c r="K1099" s="43"/>
      <c r="L1099" s="45">
        <f>SUM(AX723:AX1072)</f>
        <v>0</v>
      </c>
    </row>
    <row r="1100" spans="1:12" ht="14.25" hidden="1" x14ac:dyDescent="0.2">
      <c r="A1100" s="57"/>
      <c r="B1100" s="61"/>
      <c r="C1100" s="79" t="s">
        <v>881</v>
      </c>
      <c r="D1100" s="79"/>
      <c r="E1100" s="79"/>
      <c r="F1100" s="79"/>
      <c r="G1100" s="79"/>
      <c r="H1100" s="79"/>
      <c r="I1100" s="45"/>
      <c r="J1100" s="57"/>
      <c r="K1100" s="43"/>
      <c r="L1100" s="45">
        <f>SUM(AY723:AY1072)</f>
        <v>0</v>
      </c>
    </row>
    <row r="1101" spans="1:12" ht="14.25" x14ac:dyDescent="0.2">
      <c r="A1101" s="57"/>
      <c r="B1101" s="61"/>
      <c r="C1101" s="79" t="s">
        <v>882</v>
      </c>
      <c r="D1101" s="79"/>
      <c r="E1101" s="79"/>
      <c r="F1101" s="80"/>
      <c r="G1101" s="48">
        <f>Source!F249</f>
        <v>274.91480250000001</v>
      </c>
      <c r="H1101" s="57"/>
      <c r="I1101" s="57"/>
      <c r="J1101" s="57"/>
      <c r="K1101" s="57"/>
      <c r="L1101" s="57"/>
    </row>
    <row r="1102" spans="1:12" ht="14.25" x14ac:dyDescent="0.2">
      <c r="A1102" s="57"/>
      <c r="B1102" s="61"/>
      <c r="C1102" s="79" t="s">
        <v>883</v>
      </c>
      <c r="D1102" s="79"/>
      <c r="E1102" s="79"/>
      <c r="F1102" s="80"/>
      <c r="G1102" s="48">
        <f>Source!F250</f>
        <v>62.180298800000003</v>
      </c>
      <c r="H1102" s="57"/>
      <c r="I1102" s="57"/>
      <c r="J1102" s="57"/>
      <c r="K1102" s="57"/>
      <c r="L1102" s="57"/>
    </row>
    <row r="1105" spans="1:82" ht="16.5" x14ac:dyDescent="0.2">
      <c r="A1105" s="84" t="s">
        <v>916</v>
      </c>
      <c r="B1105" s="84"/>
      <c r="C1105" s="84"/>
      <c r="D1105" s="84"/>
      <c r="E1105" s="84"/>
      <c r="F1105" s="84"/>
      <c r="G1105" s="84"/>
      <c r="H1105" s="84"/>
      <c r="I1105" s="84"/>
      <c r="J1105" s="84"/>
      <c r="K1105" s="84"/>
      <c r="L1105" s="84"/>
    </row>
    <row r="1106" spans="1:82" ht="119.25" x14ac:dyDescent="0.2">
      <c r="A1106" s="39" t="s">
        <v>397</v>
      </c>
      <c r="B1106" s="41" t="s">
        <v>917</v>
      </c>
      <c r="C1106" s="41" t="s">
        <v>918</v>
      </c>
      <c r="D1106" s="42" t="str">
        <f>Source!H261</f>
        <v>100 м3</v>
      </c>
      <c r="E1106" s="43">
        <f>Source!K261</f>
        <v>1.125E-2</v>
      </c>
      <c r="F1106" s="43"/>
      <c r="G1106" s="43">
        <f>Source!I261</f>
        <v>1.125E-2</v>
      </c>
      <c r="H1106" s="45"/>
      <c r="I1106" s="44"/>
      <c r="J1106" s="45"/>
      <c r="K1106" s="44"/>
      <c r="L1106" s="45"/>
    </row>
    <row r="1107" spans="1:82" ht="280.5" x14ac:dyDescent="0.2">
      <c r="B1107" s="46" t="str">
        <f>Source!EO261</f>
        <v>Поправка: 421/пр_2020_прил.10_т.5_п.9.1_гр.3  Поправка: 421/пр_2020_прил.10_т.5_п.4_гр.3</v>
      </c>
      <c r="C1107" s="46" t="str">
        <f>Source!CN261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08" spans="1:82" x14ac:dyDescent="0.2">
      <c r="C1108" s="47" t="str">
        <f>"Объем: "&amp;Source!I261&amp;"=1,125/"&amp;"100"</f>
        <v>Объем: 0,01125=1,125/100</v>
      </c>
    </row>
    <row r="1109" spans="1:82" ht="15" x14ac:dyDescent="0.2">
      <c r="A1109" s="40"/>
      <c r="B1109" s="43">
        <v>1</v>
      </c>
      <c r="C1109" s="40" t="s">
        <v>795</v>
      </c>
      <c r="D1109" s="42" t="s">
        <v>581</v>
      </c>
      <c r="E1109" s="48"/>
      <c r="F1109" s="43"/>
      <c r="G1109" s="48">
        <f>Source!U261</f>
        <v>2.0790000000000002</v>
      </c>
      <c r="H1109" s="43"/>
      <c r="I1109" s="43"/>
      <c r="J1109" s="43"/>
      <c r="K1109" s="43"/>
      <c r="L1109" s="49">
        <f>SUM(L1110:L1110)-SUMIF(CE1110:CE1110, 1, L1110:L1110)</f>
        <v>929.56</v>
      </c>
    </row>
    <row r="1110" spans="1:82" ht="28.5" x14ac:dyDescent="0.2">
      <c r="A1110" s="41"/>
      <c r="B1110" s="41" t="s">
        <v>667</v>
      </c>
      <c r="C1110" s="50" t="s">
        <v>668</v>
      </c>
      <c r="D1110" s="51" t="s">
        <v>581</v>
      </c>
      <c r="E1110" s="52">
        <v>154</v>
      </c>
      <c r="F1110" s="52">
        <f>ROUND(1.2,7)</f>
        <v>1.2</v>
      </c>
      <c r="G1110" s="52">
        <f>SmtRes!CX236</f>
        <v>2.0790000000000002</v>
      </c>
      <c r="H1110" s="53"/>
      <c r="I1110" s="54"/>
      <c r="J1110" s="53">
        <f>SmtRes!CZ236</f>
        <v>388.8</v>
      </c>
      <c r="K1110" s="54">
        <f>ROUND(1.15,7)</f>
        <v>1.1499999999999999</v>
      </c>
      <c r="L1110" s="53">
        <f>SmtRes!DI236</f>
        <v>929.56</v>
      </c>
    </row>
    <row r="1111" spans="1:82" ht="15" x14ac:dyDescent="0.2">
      <c r="A1111" s="41"/>
      <c r="B1111" s="41"/>
      <c r="C1111" s="56" t="s">
        <v>800</v>
      </c>
      <c r="D1111" s="42"/>
      <c r="E1111" s="43"/>
      <c r="F1111" s="43"/>
      <c r="G1111" s="43"/>
      <c r="H1111" s="45"/>
      <c r="I1111" s="44"/>
      <c r="J1111" s="45"/>
      <c r="K1111" s="44"/>
      <c r="L1111" s="45">
        <f>L1109</f>
        <v>929.56</v>
      </c>
    </row>
    <row r="1112" spans="1:82" ht="14.25" x14ac:dyDescent="0.2">
      <c r="A1112" s="41"/>
      <c r="B1112" s="41"/>
      <c r="C1112" s="41" t="s">
        <v>801</v>
      </c>
      <c r="D1112" s="42"/>
      <c r="E1112" s="43"/>
      <c r="F1112" s="43"/>
      <c r="G1112" s="43"/>
      <c r="H1112" s="45"/>
      <c r="I1112" s="44"/>
      <c r="J1112" s="45"/>
      <c r="K1112" s="44"/>
      <c r="L1112" s="45">
        <f>SUM(AR1106:AR1115)+SUM(AS1106:AS1115)+SUM(AT1106:AT1115)+SUM(AU1106:AU1115)+SUM(AV1106:AV1115)</f>
        <v>929.56</v>
      </c>
    </row>
    <row r="1113" spans="1:82" ht="28.5" x14ac:dyDescent="0.2">
      <c r="A1113" s="41"/>
      <c r="B1113" s="41" t="s">
        <v>405</v>
      </c>
      <c r="C1113" s="41" t="s">
        <v>919</v>
      </c>
      <c r="D1113" s="42" t="s">
        <v>715</v>
      </c>
      <c r="E1113" s="43">
        <f>Source!BZ261</f>
        <v>89</v>
      </c>
      <c r="F1113" s="43"/>
      <c r="G1113" s="43">
        <f>Source!AT261</f>
        <v>89</v>
      </c>
      <c r="H1113" s="45"/>
      <c r="I1113" s="44"/>
      <c r="J1113" s="45"/>
      <c r="K1113" s="44"/>
      <c r="L1113" s="45">
        <f>SUM(AZ1106:AZ1115)</f>
        <v>827.31</v>
      </c>
    </row>
    <row r="1114" spans="1:82" ht="28.5" x14ac:dyDescent="0.2">
      <c r="A1114" s="50"/>
      <c r="B1114" s="50" t="s">
        <v>406</v>
      </c>
      <c r="C1114" s="50" t="s">
        <v>920</v>
      </c>
      <c r="D1114" s="51" t="s">
        <v>715</v>
      </c>
      <c r="E1114" s="52">
        <f>Source!CA261</f>
        <v>40</v>
      </c>
      <c r="F1114" s="52"/>
      <c r="G1114" s="52">
        <f>Source!AU261</f>
        <v>40</v>
      </c>
      <c r="H1114" s="53"/>
      <c r="I1114" s="54"/>
      <c r="J1114" s="53"/>
      <c r="K1114" s="54"/>
      <c r="L1114" s="53">
        <f>SUM(BA1106:BA1115)</f>
        <v>371.82</v>
      </c>
    </row>
    <row r="1115" spans="1:82" ht="15" x14ac:dyDescent="0.2">
      <c r="C1115" s="85" t="s">
        <v>804</v>
      </c>
      <c r="D1115" s="85"/>
      <c r="E1115" s="85"/>
      <c r="F1115" s="85"/>
      <c r="G1115" s="85"/>
      <c r="H1115" s="85"/>
      <c r="I1115" s="86">
        <f>K1115/E1106</f>
        <v>189216.88888888891</v>
      </c>
      <c r="J1115" s="86"/>
      <c r="K1115" s="86">
        <f>L1109+L1113+L1114</f>
        <v>2128.69</v>
      </c>
      <c r="L1115" s="86"/>
      <c r="AD1115">
        <f>ROUND((Source!AT261/100)*((ROUND(SUMIF(SmtRes!AQ236:'SmtRes'!AQ236,"=1",SmtRes!AD236:'SmtRes'!AD236)*Source!I261, 2)+ROUND(SUMIF(SmtRes!AQ236:'SmtRes'!AQ236,"=1",SmtRes!AC236:'SmtRes'!AC236)*Source!I261, 2))), 2)</f>
        <v>3.89</v>
      </c>
      <c r="AE1115">
        <f>ROUND((Source!AU261/100)*((ROUND(SUMIF(SmtRes!AQ236:'SmtRes'!AQ236,"=1",SmtRes!AD236:'SmtRes'!AD236)*Source!I261, 2)+ROUND(SUMIF(SmtRes!AQ236:'SmtRes'!AQ236,"=1",SmtRes!AC236:'SmtRes'!AC236)*Source!I261, 2))), 2)</f>
        <v>1.75</v>
      </c>
      <c r="AN1115" s="55">
        <f>L1109+L1113+L1114</f>
        <v>2128.69</v>
      </c>
      <c r="AO1115">
        <f>0</f>
        <v>0</v>
      </c>
      <c r="AQ1115" t="s">
        <v>805</v>
      </c>
      <c r="AR1115" s="55">
        <f>L1109</f>
        <v>929.56</v>
      </c>
      <c r="AT1115">
        <f>0</f>
        <v>0</v>
      </c>
      <c r="AV1115" t="s">
        <v>805</v>
      </c>
      <c r="AW1115">
        <f>0</f>
        <v>0</v>
      </c>
      <c r="AZ1115">
        <f>Source!X261</f>
        <v>827.31</v>
      </c>
      <c r="BA1115">
        <f>Source!Y261</f>
        <v>371.82</v>
      </c>
      <c r="CD1115">
        <v>1</v>
      </c>
    </row>
    <row r="1116" spans="1:82" ht="79.5" x14ac:dyDescent="0.2">
      <c r="A1116" s="39" t="s">
        <v>407</v>
      </c>
      <c r="B1116" s="41" t="s">
        <v>921</v>
      </c>
      <c r="C1116" s="41" t="s">
        <v>922</v>
      </c>
      <c r="D1116" s="42" t="str">
        <f>Source!H262</f>
        <v>ШТ</v>
      </c>
      <c r="E1116" s="43">
        <f>Source!K262</f>
        <v>9</v>
      </c>
      <c r="F1116" s="43"/>
      <c r="G1116" s="43">
        <f>Source!I262</f>
        <v>9</v>
      </c>
      <c r="H1116" s="45"/>
      <c r="I1116" s="44"/>
      <c r="J1116" s="45"/>
      <c r="K1116" s="44"/>
      <c r="L1116" s="45"/>
    </row>
    <row r="1117" spans="1:82" ht="127.5" x14ac:dyDescent="0.2">
      <c r="B1117" s="46" t="str">
        <f>Source!EO262</f>
        <v>Поправка: 421/пр_2020_прил.10_т.5_п.9.1_гр.3</v>
      </c>
      <c r="C1117" s="46" t="str">
        <f>Source!CN262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118" spans="1:82" ht="15" x14ac:dyDescent="0.2">
      <c r="A1118" s="40"/>
      <c r="B1118" s="43">
        <v>1</v>
      </c>
      <c r="C1118" s="40" t="s">
        <v>795</v>
      </c>
      <c r="D1118" s="42" t="s">
        <v>581</v>
      </c>
      <c r="E1118" s="48"/>
      <c r="F1118" s="43"/>
      <c r="G1118" s="48">
        <f>Source!U262</f>
        <v>6.03</v>
      </c>
      <c r="H1118" s="43"/>
      <c r="I1118" s="43"/>
      <c r="J1118" s="43"/>
      <c r="K1118" s="43"/>
      <c r="L1118" s="49">
        <f>SUM(L1119:L1119)-SUMIF(CE1119:CE1119, 1, L1119:L1119)</f>
        <v>2918.8</v>
      </c>
    </row>
    <row r="1119" spans="1:82" ht="28.5" x14ac:dyDescent="0.2">
      <c r="A1119" s="41"/>
      <c r="B1119" s="41" t="s">
        <v>669</v>
      </c>
      <c r="C1119" s="41" t="s">
        <v>670</v>
      </c>
      <c r="D1119" s="42" t="s">
        <v>581</v>
      </c>
      <c r="E1119" s="43">
        <v>0.67</v>
      </c>
      <c r="F1119" s="43"/>
      <c r="G1119" s="43">
        <f>SmtRes!CX237</f>
        <v>6.03</v>
      </c>
      <c r="H1119" s="45"/>
      <c r="I1119" s="44"/>
      <c r="J1119" s="45">
        <f>SmtRes!CZ237</f>
        <v>420.91</v>
      </c>
      <c r="K1119" s="44">
        <f>ROUND(1.15,7)</f>
        <v>1.1499999999999999</v>
      </c>
      <c r="L1119" s="45">
        <f>SmtRes!DI237</f>
        <v>2918.8</v>
      </c>
    </row>
    <row r="1120" spans="1:82" ht="15" x14ac:dyDescent="0.2">
      <c r="A1120" s="40"/>
      <c r="B1120" s="43">
        <v>2</v>
      </c>
      <c r="C1120" s="40" t="s">
        <v>796</v>
      </c>
      <c r="D1120" s="42"/>
      <c r="E1120" s="48"/>
      <c r="F1120" s="43"/>
      <c r="G1120" s="48"/>
      <c r="H1120" s="43"/>
      <c r="I1120" s="43"/>
      <c r="J1120" s="43"/>
      <c r="K1120" s="43"/>
      <c r="L1120" s="49">
        <f>SUM(L1121:L1122)-SUMIF(CE1121:CE1122, 1, L1121:L1122)</f>
        <v>118.97</v>
      </c>
    </row>
    <row r="1121" spans="1:83" ht="15" x14ac:dyDescent="0.2">
      <c r="A1121" s="40"/>
      <c r="B1121" s="43"/>
      <c r="C1121" s="40" t="s">
        <v>799</v>
      </c>
      <c r="D1121" s="42" t="s">
        <v>581</v>
      </c>
      <c r="E1121" s="48"/>
      <c r="F1121" s="43"/>
      <c r="G1121" s="48">
        <f>Source!V262</f>
        <v>0</v>
      </c>
      <c r="H1121" s="43"/>
      <c r="I1121" s="43"/>
      <c r="J1121" s="43"/>
      <c r="K1121" s="43"/>
      <c r="L1121" s="49">
        <f>SUMIF(CE1122:CE1122, 1, L1122:L1122)</f>
        <v>0</v>
      </c>
      <c r="CE1121">
        <v>1</v>
      </c>
    </row>
    <row r="1122" spans="1:83" ht="57" x14ac:dyDescent="0.2">
      <c r="A1122" s="41"/>
      <c r="B1122" s="41" t="s">
        <v>671</v>
      </c>
      <c r="C1122" s="41" t="s">
        <v>673</v>
      </c>
      <c r="D1122" s="42" t="s">
        <v>463</v>
      </c>
      <c r="E1122" s="43">
        <v>0.12</v>
      </c>
      <c r="F1122" s="43">
        <f>ROUND(1.15,7)</f>
        <v>1.1499999999999999</v>
      </c>
      <c r="G1122" s="43">
        <f>SmtRes!CX238</f>
        <v>1.242</v>
      </c>
      <c r="H1122" s="45"/>
      <c r="I1122" s="44"/>
      <c r="J1122" s="45">
        <f>SmtRes!CZ238</f>
        <v>95.79</v>
      </c>
      <c r="K1122" s="44"/>
      <c r="L1122" s="45">
        <f>SmtRes!DG238</f>
        <v>118.97</v>
      </c>
    </row>
    <row r="1123" spans="1:83" ht="15" x14ac:dyDescent="0.2">
      <c r="A1123" s="40"/>
      <c r="B1123" s="43">
        <v>4</v>
      </c>
      <c r="C1123" s="40" t="s">
        <v>820</v>
      </c>
      <c r="D1123" s="42"/>
      <c r="E1123" s="48"/>
      <c r="F1123" s="43"/>
      <c r="G1123" s="48"/>
      <c r="H1123" s="43"/>
      <c r="I1123" s="43"/>
      <c r="J1123" s="43"/>
      <c r="K1123" s="43"/>
      <c r="L1123" s="49">
        <f>SUM(L1124:L1125)-SUMIF(CE1124:CE1125, 1, L1124:L1125)</f>
        <v>2373.92</v>
      </c>
    </row>
    <row r="1124" spans="1:83" ht="57" x14ac:dyDescent="0.2">
      <c r="A1124" s="41"/>
      <c r="B1124" s="41" t="s">
        <v>674</v>
      </c>
      <c r="C1124" s="41" t="s">
        <v>676</v>
      </c>
      <c r="D1124" s="42" t="s">
        <v>607</v>
      </c>
      <c r="E1124" s="43">
        <v>0.03</v>
      </c>
      <c r="F1124" s="43"/>
      <c r="G1124" s="43">
        <f>SmtRes!CX239</f>
        <v>0.27</v>
      </c>
      <c r="H1124" s="45">
        <f>SmtRes!CZ239</f>
        <v>155.63</v>
      </c>
      <c r="I1124" s="44">
        <f>SmtRes!AI239</f>
        <v>0.94</v>
      </c>
      <c r="J1124" s="45">
        <f>ROUND(H1124*I1124, 2)</f>
        <v>146.29</v>
      </c>
      <c r="K1124" s="44"/>
      <c r="L1124" s="45">
        <f>SmtRes!DF239</f>
        <v>39.5</v>
      </c>
    </row>
    <row r="1125" spans="1:83" ht="28.5" x14ac:dyDescent="0.2">
      <c r="A1125" s="41"/>
      <c r="B1125" s="41" t="s">
        <v>677</v>
      </c>
      <c r="C1125" s="50" t="s">
        <v>679</v>
      </c>
      <c r="D1125" s="51" t="s">
        <v>416</v>
      </c>
      <c r="E1125" s="52">
        <v>5.0000000000000001E-3</v>
      </c>
      <c r="F1125" s="52"/>
      <c r="G1125" s="52">
        <f>SmtRes!CX240</f>
        <v>4.4999999999999998E-2</v>
      </c>
      <c r="H1125" s="53"/>
      <c r="I1125" s="54"/>
      <c r="J1125" s="53">
        <f>SmtRes!CZ240</f>
        <v>51875.98</v>
      </c>
      <c r="K1125" s="54"/>
      <c r="L1125" s="53">
        <f>SmtRes!DF240</f>
        <v>2334.42</v>
      </c>
    </row>
    <row r="1126" spans="1:83" ht="15" x14ac:dyDescent="0.2">
      <c r="A1126" s="41"/>
      <c r="B1126" s="41"/>
      <c r="C1126" s="56" t="s">
        <v>800</v>
      </c>
      <c r="D1126" s="42"/>
      <c r="E1126" s="43"/>
      <c r="F1126" s="43"/>
      <c r="G1126" s="43"/>
      <c r="H1126" s="45"/>
      <c r="I1126" s="44"/>
      <c r="J1126" s="45"/>
      <c r="K1126" s="44"/>
      <c r="L1126" s="45">
        <f>L1118+L1120+L1121+L1123</f>
        <v>5411.6900000000005</v>
      </c>
    </row>
    <row r="1127" spans="1:83" ht="14.25" x14ac:dyDescent="0.2">
      <c r="A1127" s="41"/>
      <c r="B1127" s="41"/>
      <c r="C1127" s="41" t="s">
        <v>801</v>
      </c>
      <c r="D1127" s="42"/>
      <c r="E1127" s="43"/>
      <c r="F1127" s="43"/>
      <c r="G1127" s="43"/>
      <c r="H1127" s="45"/>
      <c r="I1127" s="44"/>
      <c r="J1127" s="45"/>
      <c r="K1127" s="44"/>
      <c r="L1127" s="45">
        <f>SUM(AR1116:AR1130)+SUM(AS1116:AS1130)+SUM(AT1116:AT1130)+SUM(AU1116:AU1130)+SUM(AV1116:AV1130)</f>
        <v>2918.8</v>
      </c>
    </row>
    <row r="1128" spans="1:83" ht="14.25" x14ac:dyDescent="0.2">
      <c r="A1128" s="41"/>
      <c r="B1128" s="41" t="s">
        <v>29</v>
      </c>
      <c r="C1128" s="41" t="s">
        <v>802</v>
      </c>
      <c r="D1128" s="42" t="s">
        <v>715</v>
      </c>
      <c r="E1128" s="43">
        <f>Source!BZ262</f>
        <v>103</v>
      </c>
      <c r="F1128" s="43"/>
      <c r="G1128" s="43">
        <f>Source!AT262</f>
        <v>103</v>
      </c>
      <c r="H1128" s="45"/>
      <c r="I1128" s="44"/>
      <c r="J1128" s="45"/>
      <c r="K1128" s="44"/>
      <c r="L1128" s="45">
        <f>SUM(AZ1116:AZ1130)</f>
        <v>3006.36</v>
      </c>
    </row>
    <row r="1129" spans="1:83" ht="14.25" x14ac:dyDescent="0.2">
      <c r="A1129" s="50"/>
      <c r="B1129" s="50" t="s">
        <v>30</v>
      </c>
      <c r="C1129" s="50" t="s">
        <v>803</v>
      </c>
      <c r="D1129" s="51" t="s">
        <v>715</v>
      </c>
      <c r="E1129" s="52">
        <f>Source!CA262</f>
        <v>60</v>
      </c>
      <c r="F1129" s="52"/>
      <c r="G1129" s="52">
        <f>Source!AU262</f>
        <v>60</v>
      </c>
      <c r="H1129" s="53"/>
      <c r="I1129" s="54"/>
      <c r="J1129" s="53"/>
      <c r="K1129" s="54"/>
      <c r="L1129" s="53">
        <f>SUM(BA1116:BA1130)</f>
        <v>1751.28</v>
      </c>
    </row>
    <row r="1130" spans="1:83" ht="15" x14ac:dyDescent="0.2">
      <c r="C1130" s="85" t="s">
        <v>804</v>
      </c>
      <c r="D1130" s="85"/>
      <c r="E1130" s="85"/>
      <c r="F1130" s="85"/>
      <c r="G1130" s="85"/>
      <c r="H1130" s="85"/>
      <c r="I1130" s="86">
        <f>K1130/E1116</f>
        <v>1129.9255555555558</v>
      </c>
      <c r="J1130" s="86"/>
      <c r="K1130" s="86">
        <f>L1118+L1120+L1123+L1128+L1129+L1121</f>
        <v>10169.330000000002</v>
      </c>
      <c r="L1130" s="86"/>
      <c r="AD1130">
        <f>ROUND((Source!AT262/100)*((ROUND(SUMIF(SmtRes!AQ237:'SmtRes'!AQ240,"=1",SmtRes!AD237:'SmtRes'!AD240)*Source!I262, 2)+ROUND(SUMIF(SmtRes!AQ237:'SmtRes'!AQ240,"=1",SmtRes!AC237:'SmtRes'!AC240)*Source!I262, 2))), 2)</f>
        <v>3901.84</v>
      </c>
      <c r="AE1130">
        <f>ROUND((Source!AU262/100)*((ROUND(SUMIF(SmtRes!AQ237:'SmtRes'!AQ240,"=1",SmtRes!AD237:'SmtRes'!AD240)*Source!I262, 2)+ROUND(SUMIF(SmtRes!AQ237:'SmtRes'!AQ240,"=1",SmtRes!AC237:'SmtRes'!AC240)*Source!I262, 2))), 2)</f>
        <v>2272.91</v>
      </c>
      <c r="AN1130" s="55">
        <f>L1118+L1120+L1123+L1128+L1129+L1121</f>
        <v>10169.330000000002</v>
      </c>
      <c r="AO1130" s="55">
        <f>L1120</f>
        <v>118.97</v>
      </c>
      <c r="AQ1130" t="s">
        <v>805</v>
      </c>
      <c r="AR1130" s="55">
        <f>L1118</f>
        <v>2918.8</v>
      </c>
      <c r="AT1130" s="55">
        <f>L1121</f>
        <v>0</v>
      </c>
      <c r="AV1130" t="s">
        <v>805</v>
      </c>
      <c r="AW1130" s="55">
        <f>L1123</f>
        <v>2373.92</v>
      </c>
      <c r="AZ1130">
        <f>Source!X262</f>
        <v>3006.36</v>
      </c>
      <c r="BA1130">
        <f>Source!Y262</f>
        <v>1751.28</v>
      </c>
      <c r="CD1130">
        <v>1</v>
      </c>
    </row>
    <row r="1131" spans="1:83" ht="42.75" x14ac:dyDescent="0.2">
      <c r="A1131" s="58" t="s">
        <v>413</v>
      </c>
      <c r="B1131" s="50" t="str">
        <f>Source!F263</f>
        <v>08.4.03.03-0006</v>
      </c>
      <c r="C1131" s="50" t="str">
        <f>Source!G263</f>
        <v>Сталь арматурная рифленая свариваемая, класс A500C, диаметр 16 мм</v>
      </c>
      <c r="D1131" s="51" t="str">
        <f>Source!H263</f>
        <v>т</v>
      </c>
      <c r="E1131" s="52">
        <f>Source!K263</f>
        <v>4.2605999999999998E-2</v>
      </c>
      <c r="F1131" s="52"/>
      <c r="G1131" s="52">
        <f>Source!I263</f>
        <v>4.2605999999999998E-2</v>
      </c>
      <c r="H1131" s="53">
        <f>Source!AL263</f>
        <v>55389.5</v>
      </c>
      <c r="I1131" s="54">
        <f>IF(Source!BC263&lt;&gt; 0, Source!BC263, 1)</f>
        <v>0.91</v>
      </c>
      <c r="J1131" s="53">
        <f>ROUND(H1131*I1131, 2)</f>
        <v>50404.45</v>
      </c>
      <c r="K1131" s="54"/>
      <c r="L1131" s="53">
        <f>Source!P263</f>
        <v>2147.5300000000002</v>
      </c>
    </row>
    <row r="1132" spans="1:83" ht="15" x14ac:dyDescent="0.2">
      <c r="C1132" s="85" t="s">
        <v>804</v>
      </c>
      <c r="D1132" s="85"/>
      <c r="E1132" s="85"/>
      <c r="F1132" s="85"/>
      <c r="G1132" s="85"/>
      <c r="H1132" s="85"/>
      <c r="I1132" s="86">
        <f>K1132/E1131</f>
        <v>50404.403135708591</v>
      </c>
      <c r="J1132" s="86"/>
      <c r="K1132" s="86">
        <f>L1131</f>
        <v>2147.5300000000002</v>
      </c>
      <c r="L1132" s="86"/>
      <c r="AD1132">
        <f>ROUND((Source!AT263/100)*((ROUND(ROUND(Source!AO263,2)*Source!I263, 2)+ROUND(ROUND(Source!AN263,2)*Source!I263, 2))), 2)</f>
        <v>0</v>
      </c>
      <c r="AE1132">
        <f>ROUND((Source!AU263/100)*((ROUND(ROUND(Source!AO263,2)*Source!I263, 2)+ROUND(ROUND(Source!AN263,2)*Source!I263, 2))), 2)</f>
        <v>0</v>
      </c>
      <c r="AN1132" s="55">
        <f>L1131</f>
        <v>2147.5300000000002</v>
      </c>
      <c r="AO1132">
        <f>0</f>
        <v>0</v>
      </c>
      <c r="AQ1132" t="s">
        <v>805</v>
      </c>
      <c r="AR1132">
        <f>0</f>
        <v>0</v>
      </c>
      <c r="AT1132">
        <f>0</f>
        <v>0</v>
      </c>
      <c r="AV1132" t="s">
        <v>805</v>
      </c>
      <c r="AW1132" s="55">
        <f>L1131</f>
        <v>2147.5300000000002</v>
      </c>
      <c r="AZ1132">
        <f>Source!X263</f>
        <v>0</v>
      </c>
      <c r="BA1132">
        <f>Source!Y263</f>
        <v>0</v>
      </c>
      <c r="CD1132">
        <v>1</v>
      </c>
    </row>
    <row r="1133" spans="1:83" ht="79.5" x14ac:dyDescent="0.2">
      <c r="A1133" s="39" t="s">
        <v>418</v>
      </c>
      <c r="B1133" s="41" t="s">
        <v>923</v>
      </c>
      <c r="C1133" s="41" t="s">
        <v>924</v>
      </c>
      <c r="D1133" s="42" t="str">
        <f>Source!H264</f>
        <v>10 м</v>
      </c>
      <c r="E1133" s="43">
        <f>Source!K264</f>
        <v>7.35</v>
      </c>
      <c r="F1133" s="43"/>
      <c r="G1133" s="43">
        <f>Source!I264</f>
        <v>7.35</v>
      </c>
      <c r="H1133" s="45"/>
      <c r="I1133" s="44"/>
      <c r="J1133" s="45"/>
      <c r="K1133" s="44"/>
      <c r="L1133" s="45"/>
    </row>
    <row r="1134" spans="1:83" ht="153" x14ac:dyDescent="0.2">
      <c r="B1134" s="46" t="str">
        <f>Source!EO264</f>
        <v>Поправка: 571/пр_2022_п.67_пп.б</v>
      </c>
      <c r="C1134" s="46" t="str">
        <f>Source!CN264</f>
        <v>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1135" spans="1:83" x14ac:dyDescent="0.2">
      <c r="C1135" s="47" t="str">
        <f>"Объем: "&amp;Source!I264&amp;"=73,5/"&amp;"10"</f>
        <v>Объем: 7,35=73,5/10</v>
      </c>
    </row>
    <row r="1136" spans="1:83" ht="15" x14ac:dyDescent="0.2">
      <c r="A1136" s="40"/>
      <c r="B1136" s="43">
        <v>1</v>
      </c>
      <c r="C1136" s="40" t="s">
        <v>795</v>
      </c>
      <c r="D1136" s="42" t="s">
        <v>581</v>
      </c>
      <c r="E1136" s="48"/>
      <c r="F1136" s="43"/>
      <c r="G1136" s="48">
        <f>Source!U264</f>
        <v>15.214499999999999</v>
      </c>
      <c r="H1136" s="43"/>
      <c r="I1136" s="43"/>
      <c r="J1136" s="43"/>
      <c r="K1136" s="43"/>
      <c r="L1136" s="49">
        <f>SUM(L1137:L1137)-SUMIF(CE1137:CE1137, 1, L1137:L1137)</f>
        <v>6403.94</v>
      </c>
    </row>
    <row r="1137" spans="1:83" ht="28.5" x14ac:dyDescent="0.2">
      <c r="A1137" s="41"/>
      <c r="B1137" s="41" t="s">
        <v>669</v>
      </c>
      <c r="C1137" s="41" t="s">
        <v>670</v>
      </c>
      <c r="D1137" s="42" t="s">
        <v>581</v>
      </c>
      <c r="E1137" s="43">
        <v>1.8</v>
      </c>
      <c r="F1137" s="43">
        <f>ROUND(1.15,7)</f>
        <v>1.1499999999999999</v>
      </c>
      <c r="G1137" s="43">
        <f>SmtRes!CX241</f>
        <v>15.214499999999999</v>
      </c>
      <c r="H1137" s="45"/>
      <c r="I1137" s="44"/>
      <c r="J1137" s="45">
        <f>SmtRes!CZ241</f>
        <v>420.91</v>
      </c>
      <c r="K1137" s="44"/>
      <c r="L1137" s="45">
        <f>SmtRes!DI241</f>
        <v>6403.94</v>
      </c>
    </row>
    <row r="1138" spans="1:83" ht="15" x14ac:dyDescent="0.2">
      <c r="A1138" s="40"/>
      <c r="B1138" s="43">
        <v>2</v>
      </c>
      <c r="C1138" s="40" t="s">
        <v>796</v>
      </c>
      <c r="D1138" s="42"/>
      <c r="E1138" s="48"/>
      <c r="F1138" s="43"/>
      <c r="G1138" s="48"/>
      <c r="H1138" s="43"/>
      <c r="I1138" s="43"/>
      <c r="J1138" s="43"/>
      <c r="K1138" s="43"/>
      <c r="L1138" s="49">
        <f>SUM(L1139:L1142)-SUMIF(CE1139:CE1142, 1, L1139:L1142)</f>
        <v>94.039999999999992</v>
      </c>
    </row>
    <row r="1139" spans="1:83" ht="15" x14ac:dyDescent="0.2">
      <c r="A1139" s="40"/>
      <c r="B1139" s="43"/>
      <c r="C1139" s="40" t="s">
        <v>799</v>
      </c>
      <c r="D1139" s="42" t="s">
        <v>581</v>
      </c>
      <c r="E1139" s="48"/>
      <c r="F1139" s="43"/>
      <c r="G1139" s="48">
        <f>Source!V264</f>
        <v>9.1874999999999998E-2</v>
      </c>
      <c r="H1139" s="43"/>
      <c r="I1139" s="43"/>
      <c r="J1139" s="43"/>
      <c r="K1139" s="43"/>
      <c r="L1139" s="49">
        <f>SUMIF(CE1140:CE1142, 1, L1140:L1142)</f>
        <v>43.91</v>
      </c>
      <c r="CE1139">
        <v>1</v>
      </c>
    </row>
    <row r="1140" spans="1:83" ht="28.5" x14ac:dyDescent="0.2">
      <c r="A1140" s="41"/>
      <c r="B1140" s="41" t="s">
        <v>593</v>
      </c>
      <c r="C1140" s="41" t="s">
        <v>595</v>
      </c>
      <c r="D1140" s="42" t="s">
        <v>463</v>
      </c>
      <c r="E1140" s="43">
        <v>0.01</v>
      </c>
      <c r="F1140" s="43">
        <f>ROUND(1.25,7)</f>
        <v>1.25</v>
      </c>
      <c r="G1140" s="43">
        <f>SmtRes!CX243</f>
        <v>9.1874999999999998E-2</v>
      </c>
      <c r="H1140" s="45"/>
      <c r="I1140" s="44"/>
      <c r="J1140" s="45">
        <f>SmtRes!CZ243</f>
        <v>544.70000000000005</v>
      </c>
      <c r="K1140" s="44"/>
      <c r="L1140" s="45">
        <f>SmtRes!DG243</f>
        <v>50.04</v>
      </c>
    </row>
    <row r="1141" spans="1:83" ht="28.5" x14ac:dyDescent="0.2">
      <c r="A1141" s="41"/>
      <c r="B1141" s="41" t="s">
        <v>592</v>
      </c>
      <c r="C1141" s="41" t="s">
        <v>798</v>
      </c>
      <c r="D1141" s="42" t="s">
        <v>581</v>
      </c>
      <c r="E1141" s="43">
        <f>SmtRes!DO243*SmtRes!AT243</f>
        <v>0.01</v>
      </c>
      <c r="F1141" s="43">
        <f>ROUND(1.25,7)</f>
        <v>1.25</v>
      </c>
      <c r="G1141" s="43">
        <f>SmtRes!DO243*SmtRes!CX243</f>
        <v>9.1874999999999998E-2</v>
      </c>
      <c r="H1141" s="45"/>
      <c r="I1141" s="44"/>
      <c r="J1141" s="45">
        <f>ROUND(SmtRes!AG243/SmtRes!DO243, 2)</f>
        <v>477.98</v>
      </c>
      <c r="K1141" s="44"/>
      <c r="L1141" s="45">
        <f>SmtRes!DH243</f>
        <v>43.91</v>
      </c>
      <c r="CE1141">
        <v>1</v>
      </c>
    </row>
    <row r="1142" spans="1:83" ht="57" x14ac:dyDescent="0.2">
      <c r="A1142" s="41"/>
      <c r="B1142" s="41" t="s">
        <v>671</v>
      </c>
      <c r="C1142" s="41" t="s">
        <v>673</v>
      </c>
      <c r="D1142" s="42" t="s">
        <v>463</v>
      </c>
      <c r="E1142" s="43">
        <v>0.05</v>
      </c>
      <c r="F1142" s="43">
        <f>ROUND(1.25,7)</f>
        <v>1.25</v>
      </c>
      <c r="G1142" s="43">
        <f>SmtRes!CX244</f>
        <v>0.45937499999999998</v>
      </c>
      <c r="H1142" s="45"/>
      <c r="I1142" s="44"/>
      <c r="J1142" s="45">
        <f>SmtRes!CZ244</f>
        <v>95.79</v>
      </c>
      <c r="K1142" s="44"/>
      <c r="L1142" s="45">
        <f>SmtRes!DG244</f>
        <v>44</v>
      </c>
    </row>
    <row r="1143" spans="1:83" ht="15" x14ac:dyDescent="0.2">
      <c r="A1143" s="40"/>
      <c r="B1143" s="43">
        <v>4</v>
      </c>
      <c r="C1143" s="40" t="s">
        <v>820</v>
      </c>
      <c r="D1143" s="42"/>
      <c r="E1143" s="48"/>
      <c r="F1143" s="43"/>
      <c r="G1143" s="48"/>
      <c r="H1143" s="43"/>
      <c r="I1143" s="43"/>
      <c r="J1143" s="43"/>
      <c r="K1143" s="43"/>
      <c r="L1143" s="49">
        <f>SUM(L1144:L1144)-SUMIF(CE1144:CE1144, 1, L1144:L1144)</f>
        <v>129.03</v>
      </c>
    </row>
    <row r="1144" spans="1:83" ht="57" x14ac:dyDescent="0.2">
      <c r="A1144" s="41"/>
      <c r="B1144" s="41" t="s">
        <v>674</v>
      </c>
      <c r="C1144" s="41" t="s">
        <v>676</v>
      </c>
      <c r="D1144" s="42" t="s">
        <v>607</v>
      </c>
      <c r="E1144" s="43">
        <v>0.12</v>
      </c>
      <c r="F1144" s="43"/>
      <c r="G1144" s="43">
        <f>SmtRes!CX245</f>
        <v>0.88200000000000001</v>
      </c>
      <c r="H1144" s="45">
        <f>SmtRes!CZ245</f>
        <v>155.63</v>
      </c>
      <c r="I1144" s="44">
        <f>SmtRes!AI245</f>
        <v>0.94</v>
      </c>
      <c r="J1144" s="45">
        <f>ROUND(H1144*I1144, 2)</f>
        <v>146.29</v>
      </c>
      <c r="K1144" s="44"/>
      <c r="L1144" s="45">
        <f>SmtRes!DF245</f>
        <v>129.03</v>
      </c>
    </row>
    <row r="1145" spans="1:83" ht="28.5" x14ac:dyDescent="0.2">
      <c r="A1145" s="41"/>
      <c r="B1145" s="41" t="str">
        <f>EtalonRes!I311</f>
        <v>08.3.04.02</v>
      </c>
      <c r="C1145" s="50" t="str">
        <f>EtalonRes!K311</f>
        <v>Сталь стержневая диаметром до 10 мм</v>
      </c>
      <c r="D1145" s="51" t="str">
        <f>EtalonRes!O311</f>
        <v>т</v>
      </c>
      <c r="E1145" s="52">
        <f>EtalonRes!X311</f>
        <v>0</v>
      </c>
      <c r="F1145" s="52"/>
      <c r="G1145" s="52">
        <f>ROUND(EtalonRes!AG311*Source!I264, 7)</f>
        <v>0</v>
      </c>
      <c r="H1145" s="53"/>
      <c r="I1145" s="54"/>
      <c r="J1145" s="53"/>
      <c r="K1145" s="54"/>
      <c r="L1145" s="53"/>
    </row>
    <row r="1146" spans="1:83" ht="15" x14ac:dyDescent="0.2">
      <c r="A1146" s="41"/>
      <c r="B1146" s="41"/>
      <c r="C1146" s="56" t="s">
        <v>800</v>
      </c>
      <c r="D1146" s="42"/>
      <c r="E1146" s="43"/>
      <c r="F1146" s="43"/>
      <c r="G1146" s="43"/>
      <c r="H1146" s="45"/>
      <c r="I1146" s="44"/>
      <c r="J1146" s="45"/>
      <c r="K1146" s="44"/>
      <c r="L1146" s="45">
        <f>L1136+L1138+L1139+L1143</f>
        <v>6670.9199999999992</v>
      </c>
    </row>
    <row r="1147" spans="1:83" ht="14.25" x14ac:dyDescent="0.2">
      <c r="A1147" s="41"/>
      <c r="B1147" s="41"/>
      <c r="C1147" s="41" t="s">
        <v>801</v>
      </c>
      <c r="D1147" s="42"/>
      <c r="E1147" s="43"/>
      <c r="F1147" s="43"/>
      <c r="G1147" s="43"/>
      <c r="H1147" s="45"/>
      <c r="I1147" s="44"/>
      <c r="J1147" s="45"/>
      <c r="K1147" s="44"/>
      <c r="L1147" s="45">
        <f>SUM(AR1133:AR1150)+SUM(AS1133:AS1150)+SUM(AT1133:AT1150)+SUM(AU1133:AU1150)+SUM(AV1133:AV1150)</f>
        <v>6447.8499999999995</v>
      </c>
    </row>
    <row r="1148" spans="1:83" ht="14.25" x14ac:dyDescent="0.2">
      <c r="A1148" s="41"/>
      <c r="B1148" s="41" t="s">
        <v>29</v>
      </c>
      <c r="C1148" s="41" t="s">
        <v>802</v>
      </c>
      <c r="D1148" s="42" t="s">
        <v>715</v>
      </c>
      <c r="E1148" s="43">
        <f>Source!BZ264</f>
        <v>103</v>
      </c>
      <c r="F1148" s="43"/>
      <c r="G1148" s="43">
        <f>Source!AT264</f>
        <v>103</v>
      </c>
      <c r="H1148" s="45"/>
      <c r="I1148" s="44"/>
      <c r="J1148" s="45"/>
      <c r="K1148" s="44"/>
      <c r="L1148" s="45">
        <f>SUM(AZ1133:AZ1150)</f>
        <v>6641.29</v>
      </c>
    </row>
    <row r="1149" spans="1:83" ht="14.25" x14ac:dyDescent="0.2">
      <c r="A1149" s="50"/>
      <c r="B1149" s="50" t="s">
        <v>30</v>
      </c>
      <c r="C1149" s="50" t="s">
        <v>803</v>
      </c>
      <c r="D1149" s="51" t="s">
        <v>715</v>
      </c>
      <c r="E1149" s="52">
        <f>Source!CA264</f>
        <v>60</v>
      </c>
      <c r="F1149" s="52"/>
      <c r="G1149" s="52">
        <f>Source!AU264</f>
        <v>60</v>
      </c>
      <c r="H1149" s="53"/>
      <c r="I1149" s="54"/>
      <c r="J1149" s="53"/>
      <c r="K1149" s="54"/>
      <c r="L1149" s="53">
        <f>SUM(BA1133:BA1150)</f>
        <v>3868.71</v>
      </c>
    </row>
    <row r="1150" spans="1:83" ht="15" x14ac:dyDescent="0.2">
      <c r="C1150" s="85" t="s">
        <v>804</v>
      </c>
      <c r="D1150" s="85"/>
      <c r="E1150" s="85"/>
      <c r="F1150" s="85"/>
      <c r="G1150" s="85"/>
      <c r="H1150" s="85"/>
      <c r="I1150" s="86">
        <f>K1150/E1133</f>
        <v>2337.5401360544215</v>
      </c>
      <c r="J1150" s="86"/>
      <c r="K1150" s="86">
        <f>L1136+L1138+L1143+L1148+L1149+L1139</f>
        <v>17180.919999999998</v>
      </c>
      <c r="L1150" s="86"/>
      <c r="AD1150">
        <f>ROUND((Source!AT264/100)*((ROUND(SUMIF(SmtRes!AQ241:'SmtRes'!AQ245,"=1",SmtRes!AD241:'SmtRes'!AD245)*Source!I264, 2)+ROUND(SUMIF(SmtRes!AQ241:'SmtRes'!AQ245,"=1",SmtRes!AC241:'SmtRes'!AC245)*Source!I264, 2))), 2)</f>
        <v>6805.05</v>
      </c>
      <c r="AE1150">
        <f>ROUND((Source!AU264/100)*((ROUND(SUMIF(SmtRes!AQ241:'SmtRes'!AQ245,"=1",SmtRes!AD241:'SmtRes'!AD245)*Source!I264, 2)+ROUND(SUMIF(SmtRes!AQ241:'SmtRes'!AQ245,"=1",SmtRes!AC241:'SmtRes'!AC245)*Source!I264, 2))), 2)</f>
        <v>3964.1</v>
      </c>
      <c r="AN1150" s="55">
        <f>L1136+L1138+L1143+L1148+L1149+L1139</f>
        <v>17180.919999999998</v>
      </c>
      <c r="AO1150" s="55">
        <f>L1138</f>
        <v>94.039999999999992</v>
      </c>
      <c r="AQ1150" t="s">
        <v>805</v>
      </c>
      <c r="AR1150" s="55">
        <f>L1136</f>
        <v>6403.94</v>
      </c>
      <c r="AT1150" s="55">
        <f>L1139</f>
        <v>43.91</v>
      </c>
      <c r="AV1150" t="s">
        <v>805</v>
      </c>
      <c r="AW1150" s="55">
        <f>L1143</f>
        <v>129.03</v>
      </c>
      <c r="AZ1150">
        <f>Source!X264</f>
        <v>6641.29</v>
      </c>
      <c r="BA1150">
        <f>Source!Y264</f>
        <v>3868.71</v>
      </c>
      <c r="CD1150">
        <v>1</v>
      </c>
    </row>
    <row r="1151" spans="1:83" ht="39.75" x14ac:dyDescent="0.2">
      <c r="A1151" s="58" t="s">
        <v>424</v>
      </c>
      <c r="B1151" s="50" t="str">
        <f>Source!F265</f>
        <v>Цена поставщика</v>
      </c>
      <c r="C1151" s="50" t="s">
        <v>806</v>
      </c>
      <c r="D1151" s="51" t="str">
        <f>Source!H265</f>
        <v>ШТ</v>
      </c>
      <c r="E1151" s="52">
        <f>Source!K265</f>
        <v>27</v>
      </c>
      <c r="F1151" s="52"/>
      <c r="G1151" s="52">
        <f>Source!I265</f>
        <v>27</v>
      </c>
      <c r="H1151" s="53">
        <f>Source!AL265</f>
        <v>32.5</v>
      </c>
      <c r="I1151" s="54"/>
      <c r="J1151" s="53"/>
      <c r="K1151" s="54">
        <f>ROUND(1.02,7)</f>
        <v>1.02</v>
      </c>
      <c r="L1151" s="53">
        <f>Source!P265</f>
        <v>895.05</v>
      </c>
    </row>
    <row r="1152" spans="1:83" ht="15" x14ac:dyDescent="0.2">
      <c r="C1152" s="85" t="s">
        <v>804</v>
      </c>
      <c r="D1152" s="85"/>
      <c r="E1152" s="85"/>
      <c r="F1152" s="85"/>
      <c r="G1152" s="85"/>
      <c r="H1152" s="85"/>
      <c r="I1152" s="86">
        <f>K1152/E1151</f>
        <v>33.15</v>
      </c>
      <c r="J1152" s="86"/>
      <c r="K1152" s="86">
        <f>L1151</f>
        <v>895.05</v>
      </c>
      <c r="L1152" s="86"/>
      <c r="AD1152">
        <f>ROUND((Source!AT265/100)*((ROUND(ROUND(Source!AO265,2)*Source!I265, 2)+ROUND(ROUND(Source!AN265,2)*Source!I265, 2))), 2)</f>
        <v>0</v>
      </c>
      <c r="AE1152">
        <f>ROUND((Source!AU265/100)*((ROUND(ROUND(Source!AO265,2)*Source!I265, 2)+ROUND(ROUND(Source!AN265,2)*Source!I265, 2))), 2)</f>
        <v>0</v>
      </c>
      <c r="AN1152" s="55">
        <f>L1151</f>
        <v>895.05</v>
      </c>
      <c r="AO1152">
        <f>0</f>
        <v>0</v>
      </c>
      <c r="AQ1152" t="s">
        <v>805</v>
      </c>
      <c r="AR1152">
        <f>0</f>
        <v>0</v>
      </c>
      <c r="AT1152">
        <f>0</f>
        <v>0</v>
      </c>
      <c r="AV1152" t="s">
        <v>805</v>
      </c>
      <c r="AW1152" s="55">
        <f>L1151</f>
        <v>895.05</v>
      </c>
      <c r="AZ1152">
        <f>Source!X265</f>
        <v>0</v>
      </c>
      <c r="BA1152">
        <f>Source!Y265</f>
        <v>0</v>
      </c>
      <c r="CD1152">
        <v>1</v>
      </c>
    </row>
    <row r="1153" spans="1:82" ht="39.75" x14ac:dyDescent="0.2">
      <c r="A1153" s="58" t="s">
        <v>425</v>
      </c>
      <c r="B1153" s="50" t="str">
        <f>Source!F266</f>
        <v>Цена поставщика</v>
      </c>
      <c r="C1153" s="50" t="s">
        <v>925</v>
      </c>
      <c r="D1153" s="51" t="str">
        <f>Source!H266</f>
        <v>ШТ</v>
      </c>
      <c r="E1153" s="52">
        <f>Source!K266</f>
        <v>9</v>
      </c>
      <c r="F1153" s="52"/>
      <c r="G1153" s="52">
        <f>Source!I266</f>
        <v>9</v>
      </c>
      <c r="H1153" s="53">
        <f>Source!AL266</f>
        <v>78.5</v>
      </c>
      <c r="I1153" s="54"/>
      <c r="J1153" s="53"/>
      <c r="K1153" s="54">
        <f>ROUND(1.02,7)</f>
        <v>1.02</v>
      </c>
      <c r="L1153" s="53">
        <f>Source!P266</f>
        <v>720.63</v>
      </c>
    </row>
    <row r="1154" spans="1:82" ht="15" x14ac:dyDescent="0.2">
      <c r="C1154" s="85" t="s">
        <v>804</v>
      </c>
      <c r="D1154" s="85"/>
      <c r="E1154" s="85"/>
      <c r="F1154" s="85"/>
      <c r="G1154" s="85"/>
      <c r="H1154" s="85"/>
      <c r="I1154" s="86">
        <f>K1154/E1153</f>
        <v>80.069999999999993</v>
      </c>
      <c r="J1154" s="86"/>
      <c r="K1154" s="86">
        <f>L1153</f>
        <v>720.63</v>
      </c>
      <c r="L1154" s="86"/>
      <c r="AD1154">
        <f>ROUND((Source!AT266/100)*((ROUND(ROUND(Source!AO266,2)*Source!I266, 2)+ROUND(ROUND(Source!AN266,2)*Source!I266, 2))), 2)</f>
        <v>0</v>
      </c>
      <c r="AE1154">
        <f>ROUND((Source!AU266/100)*((ROUND(ROUND(Source!AO266,2)*Source!I266, 2)+ROUND(ROUND(Source!AN266,2)*Source!I266, 2))), 2)</f>
        <v>0</v>
      </c>
      <c r="AN1154" s="55">
        <f>L1153</f>
        <v>720.63</v>
      </c>
      <c r="AO1154">
        <f>0</f>
        <v>0</v>
      </c>
      <c r="AQ1154" t="s">
        <v>805</v>
      </c>
      <c r="AR1154">
        <f>0</f>
        <v>0</v>
      </c>
      <c r="AT1154">
        <f>0</f>
        <v>0</v>
      </c>
      <c r="AV1154" t="s">
        <v>805</v>
      </c>
      <c r="AW1154" s="55">
        <f>L1153</f>
        <v>720.63</v>
      </c>
      <c r="AZ1154">
        <f>Source!X266</f>
        <v>0</v>
      </c>
      <c r="BA1154">
        <f>Source!Y266</f>
        <v>0</v>
      </c>
      <c r="CD1154">
        <v>1</v>
      </c>
    </row>
    <row r="1155" spans="1:82" ht="57" x14ac:dyDescent="0.2">
      <c r="A1155" s="58" t="s">
        <v>427</v>
      </c>
      <c r="B1155" s="50" t="str">
        <f>Source!F267</f>
        <v>25.2.02.11-0021</v>
      </c>
      <c r="C1155" s="50" t="str">
        <f>Source!G267</f>
        <v>Лента крепления из нержавеющей стали в пластмассовой коробке с кабельной бухтой, ширина 20 мм, толщина 0,7 мм, длина 50 м</v>
      </c>
      <c r="D1155" s="51" t="str">
        <f>Source!H267</f>
        <v>ШТ</v>
      </c>
      <c r="E1155" s="52">
        <f>Source!K267</f>
        <v>0.54</v>
      </c>
      <c r="F1155" s="52"/>
      <c r="G1155" s="52">
        <f>Source!I267</f>
        <v>0.54</v>
      </c>
      <c r="H1155" s="53">
        <f>Source!AL267</f>
        <v>4136.76</v>
      </c>
      <c r="I1155" s="54">
        <f>IF(Source!BC267&lt;&gt; 0, Source!BC267, 1)</f>
        <v>1.41</v>
      </c>
      <c r="J1155" s="53">
        <f>ROUND(H1155*I1155, 2)</f>
        <v>5832.83</v>
      </c>
      <c r="K1155" s="54"/>
      <c r="L1155" s="53">
        <f>Source!P267</f>
        <v>3149.73</v>
      </c>
    </row>
    <row r="1156" spans="1:82" ht="15" x14ac:dyDescent="0.2">
      <c r="C1156" s="85" t="s">
        <v>804</v>
      </c>
      <c r="D1156" s="85"/>
      <c r="E1156" s="85"/>
      <c r="F1156" s="85"/>
      <c r="G1156" s="85"/>
      <c r="H1156" s="85"/>
      <c r="I1156" s="86">
        <f>K1156/E1155</f>
        <v>5832.833333333333</v>
      </c>
      <c r="J1156" s="86"/>
      <c r="K1156" s="86">
        <f>L1155</f>
        <v>3149.73</v>
      </c>
      <c r="L1156" s="86"/>
      <c r="AD1156">
        <f>ROUND((Source!AT267/100)*((ROUND(ROUND(Source!AO267,2)*Source!I267, 2)+ROUND(ROUND(Source!AN267,2)*Source!I267, 2))), 2)</f>
        <v>0</v>
      </c>
      <c r="AE1156">
        <f>ROUND((Source!AU267/100)*((ROUND(ROUND(Source!AO267,2)*Source!I267, 2)+ROUND(ROUND(Source!AN267,2)*Source!I267, 2))), 2)</f>
        <v>0</v>
      </c>
      <c r="AN1156" s="55">
        <f>L1155</f>
        <v>3149.73</v>
      </c>
      <c r="AO1156">
        <f>0</f>
        <v>0</v>
      </c>
      <c r="AQ1156" t="s">
        <v>805</v>
      </c>
      <c r="AR1156">
        <f>0</f>
        <v>0</v>
      </c>
      <c r="AT1156">
        <f>0</f>
        <v>0</v>
      </c>
      <c r="AV1156" t="s">
        <v>805</v>
      </c>
      <c r="AW1156" s="55">
        <f>L1155</f>
        <v>3149.73</v>
      </c>
      <c r="AZ1156">
        <f>Source!X267</f>
        <v>0</v>
      </c>
      <c r="BA1156">
        <f>Source!Y267</f>
        <v>0</v>
      </c>
      <c r="CD1156">
        <v>1</v>
      </c>
    </row>
    <row r="1157" spans="1:82" ht="42.75" x14ac:dyDescent="0.2">
      <c r="A1157" s="58" t="s">
        <v>428</v>
      </c>
      <c r="B1157" s="50" t="str">
        <f>Source!F268</f>
        <v>08.4.03.03-0003</v>
      </c>
      <c r="C1157" s="50" t="str">
        <f>Source!G268</f>
        <v>Сталь арматурная рифленая свариваемая, класс A500C, диаметр 10 мм</v>
      </c>
      <c r="D1157" s="51" t="str">
        <f>Source!H268</f>
        <v>т</v>
      </c>
      <c r="E1157" s="52">
        <f>Source!K268</f>
        <v>4.5275999999999997E-2</v>
      </c>
      <c r="F1157" s="52"/>
      <c r="G1157" s="52">
        <f>Source!I268</f>
        <v>4.5275999999999997E-2</v>
      </c>
      <c r="H1157" s="53">
        <f>Source!AL268</f>
        <v>58288</v>
      </c>
      <c r="I1157" s="54">
        <f>IF(Source!BC268&lt;&gt; 0, Source!BC268, 1)</f>
        <v>0.91</v>
      </c>
      <c r="J1157" s="53">
        <f>ROUND(H1157*I1157, 2)</f>
        <v>53042.080000000002</v>
      </c>
      <c r="K1157" s="54"/>
      <c r="L1157" s="53">
        <f>Source!P268</f>
        <v>2401.5300000000002</v>
      </c>
    </row>
    <row r="1158" spans="1:82" ht="15" x14ac:dyDescent="0.2">
      <c r="C1158" s="85" t="s">
        <v>804</v>
      </c>
      <c r="D1158" s="85"/>
      <c r="E1158" s="85"/>
      <c r="F1158" s="85"/>
      <c r="G1158" s="85"/>
      <c r="H1158" s="85"/>
      <c r="I1158" s="86">
        <f>K1158/E1157</f>
        <v>53042.009011396774</v>
      </c>
      <c r="J1158" s="86"/>
      <c r="K1158" s="86">
        <f>L1157</f>
        <v>2401.5300000000002</v>
      </c>
      <c r="L1158" s="86"/>
      <c r="AD1158">
        <f>ROUND((Source!AT268/100)*((ROUND(ROUND(Source!AO268,2)*Source!I268, 2)+ROUND(ROUND(Source!AN268,2)*Source!I268, 2))), 2)</f>
        <v>0</v>
      </c>
      <c r="AE1158">
        <f>ROUND((Source!AU268/100)*((ROUND(ROUND(Source!AO268,2)*Source!I268, 2)+ROUND(ROUND(Source!AN268,2)*Source!I268, 2))), 2)</f>
        <v>0</v>
      </c>
      <c r="AN1158" s="55">
        <f>L1157</f>
        <v>2401.5300000000002</v>
      </c>
      <c r="AO1158">
        <f>0</f>
        <v>0</v>
      </c>
      <c r="AQ1158" t="s">
        <v>805</v>
      </c>
      <c r="AR1158">
        <f>0</f>
        <v>0</v>
      </c>
      <c r="AT1158">
        <f>0</f>
        <v>0</v>
      </c>
      <c r="AV1158" t="s">
        <v>805</v>
      </c>
      <c r="AW1158" s="55">
        <f>L1157</f>
        <v>2401.5300000000002</v>
      </c>
      <c r="AZ1158">
        <f>Source!X268</f>
        <v>0</v>
      </c>
      <c r="BA1158">
        <f>Source!Y268</f>
        <v>0</v>
      </c>
      <c r="CD1158">
        <v>1</v>
      </c>
    </row>
    <row r="1159" spans="1:82" ht="79.5" x14ac:dyDescent="0.2">
      <c r="A1159" s="39" t="s">
        <v>432</v>
      </c>
      <c r="B1159" s="41" t="s">
        <v>926</v>
      </c>
      <c r="C1159" s="41" t="s">
        <v>927</v>
      </c>
      <c r="D1159" s="42" t="str">
        <f>Source!H269</f>
        <v>100 м3</v>
      </c>
      <c r="E1159" s="43">
        <f>Source!K269</f>
        <v>1.125E-2</v>
      </c>
      <c r="F1159" s="43"/>
      <c r="G1159" s="43">
        <f>Source!I269</f>
        <v>1.125E-2</v>
      </c>
      <c r="H1159" s="45"/>
      <c r="I1159" s="44"/>
      <c r="J1159" s="45"/>
      <c r="K1159" s="44"/>
      <c r="L1159" s="45"/>
    </row>
    <row r="1160" spans="1:82" ht="127.5" x14ac:dyDescent="0.2">
      <c r="B1160" s="46" t="str">
        <f>Source!EO269</f>
        <v>Поправка: 421/пр_2020_прил.10_т.5_п.9.1_гр.3</v>
      </c>
      <c r="C1160" s="46" t="str">
        <f>Source!CN269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161" spans="1:82" x14ac:dyDescent="0.2">
      <c r="C1161" s="47" t="str">
        <f>"Объем: "&amp;Source!I269&amp;"=1,125/"&amp;"100"</f>
        <v>Объем: 0,01125=1,125/100</v>
      </c>
    </row>
    <row r="1162" spans="1:82" ht="15" x14ac:dyDescent="0.2">
      <c r="A1162" s="40"/>
      <c r="B1162" s="43">
        <v>1</v>
      </c>
      <c r="C1162" s="40" t="s">
        <v>795</v>
      </c>
      <c r="D1162" s="42" t="s">
        <v>581</v>
      </c>
      <c r="E1162" s="48"/>
      <c r="F1162" s="43"/>
      <c r="G1162" s="48">
        <f>Source!U269</f>
        <v>0.99562499999999998</v>
      </c>
      <c r="H1162" s="43"/>
      <c r="I1162" s="43"/>
      <c r="J1162" s="43"/>
      <c r="K1162" s="43"/>
      <c r="L1162" s="49">
        <f>SUM(L1163:L1163)-SUMIF(CE1163:CE1163, 1, L1163:L1163)</f>
        <v>426.79</v>
      </c>
    </row>
    <row r="1163" spans="1:82" ht="28.5" x14ac:dyDescent="0.2">
      <c r="A1163" s="41"/>
      <c r="B1163" s="41" t="s">
        <v>680</v>
      </c>
      <c r="C1163" s="50" t="s">
        <v>681</v>
      </c>
      <c r="D1163" s="51" t="s">
        <v>581</v>
      </c>
      <c r="E1163" s="52">
        <v>88.5</v>
      </c>
      <c r="F1163" s="52"/>
      <c r="G1163" s="52">
        <f>SmtRes!CX246</f>
        <v>0.99562499999999998</v>
      </c>
      <c r="H1163" s="53"/>
      <c r="I1163" s="54"/>
      <c r="J1163" s="53">
        <f>SmtRes!CZ246</f>
        <v>372.75</v>
      </c>
      <c r="K1163" s="54">
        <f>ROUND(1.15,7)</f>
        <v>1.1499999999999999</v>
      </c>
      <c r="L1163" s="53">
        <f>SmtRes!DI246</f>
        <v>426.79</v>
      </c>
    </row>
    <row r="1164" spans="1:82" ht="15" x14ac:dyDescent="0.2">
      <c r="A1164" s="41"/>
      <c r="B1164" s="41"/>
      <c r="C1164" s="56" t="s">
        <v>800</v>
      </c>
      <c r="D1164" s="42"/>
      <c r="E1164" s="43"/>
      <c r="F1164" s="43"/>
      <c r="G1164" s="43"/>
      <c r="H1164" s="45"/>
      <c r="I1164" s="44"/>
      <c r="J1164" s="45"/>
      <c r="K1164" s="44"/>
      <c r="L1164" s="45">
        <f>L1162</f>
        <v>426.79</v>
      </c>
    </row>
    <row r="1165" spans="1:82" ht="14.25" x14ac:dyDescent="0.2">
      <c r="A1165" s="41"/>
      <c r="B1165" s="41"/>
      <c r="C1165" s="41" t="s">
        <v>801</v>
      </c>
      <c r="D1165" s="42"/>
      <c r="E1165" s="43"/>
      <c r="F1165" s="43"/>
      <c r="G1165" s="43"/>
      <c r="H1165" s="45"/>
      <c r="I1165" s="44"/>
      <c r="J1165" s="45"/>
      <c r="K1165" s="44"/>
      <c r="L1165" s="45">
        <f>SUM(AR1159:AR1168)+SUM(AS1159:AS1168)+SUM(AT1159:AT1168)+SUM(AU1159:AU1168)+SUM(AV1159:AV1168)</f>
        <v>426.79</v>
      </c>
    </row>
    <row r="1166" spans="1:82" ht="28.5" x14ac:dyDescent="0.2">
      <c r="A1166" s="41"/>
      <c r="B1166" s="41" t="s">
        <v>405</v>
      </c>
      <c r="C1166" s="41" t="s">
        <v>919</v>
      </c>
      <c r="D1166" s="42" t="s">
        <v>715</v>
      </c>
      <c r="E1166" s="43">
        <f>Source!BZ269</f>
        <v>89</v>
      </c>
      <c r="F1166" s="43"/>
      <c r="G1166" s="43">
        <f>Source!AT269</f>
        <v>89</v>
      </c>
      <c r="H1166" s="45"/>
      <c r="I1166" s="44"/>
      <c r="J1166" s="45"/>
      <c r="K1166" s="44"/>
      <c r="L1166" s="45">
        <f>SUM(AZ1159:AZ1168)</f>
        <v>379.84</v>
      </c>
    </row>
    <row r="1167" spans="1:82" ht="28.5" x14ac:dyDescent="0.2">
      <c r="A1167" s="50"/>
      <c r="B1167" s="50" t="s">
        <v>406</v>
      </c>
      <c r="C1167" s="50" t="s">
        <v>920</v>
      </c>
      <c r="D1167" s="51" t="s">
        <v>715</v>
      </c>
      <c r="E1167" s="52">
        <f>Source!CA269</f>
        <v>40</v>
      </c>
      <c r="F1167" s="52"/>
      <c r="G1167" s="52">
        <f>Source!AU269</f>
        <v>40</v>
      </c>
      <c r="H1167" s="53"/>
      <c r="I1167" s="54"/>
      <c r="J1167" s="53"/>
      <c r="K1167" s="54"/>
      <c r="L1167" s="53">
        <f>SUM(BA1159:BA1168)</f>
        <v>170.72</v>
      </c>
    </row>
    <row r="1168" spans="1:82" ht="15" x14ac:dyDescent="0.2">
      <c r="C1168" s="85" t="s">
        <v>804</v>
      </c>
      <c r="D1168" s="85"/>
      <c r="E1168" s="85"/>
      <c r="F1168" s="85"/>
      <c r="G1168" s="85"/>
      <c r="H1168" s="85"/>
      <c r="I1168" s="86">
        <f>K1168/E1159</f>
        <v>86875.555555555562</v>
      </c>
      <c r="J1168" s="86"/>
      <c r="K1168" s="86">
        <f>L1162+L1166+L1167</f>
        <v>977.35</v>
      </c>
      <c r="L1168" s="86"/>
      <c r="AD1168">
        <f>ROUND((Source!AT269/100)*((ROUND(SUMIF(SmtRes!AQ246:'SmtRes'!AQ246,"=1",SmtRes!AD246:'SmtRes'!AD246)*Source!I269, 2)+ROUND(SUMIF(SmtRes!AQ246:'SmtRes'!AQ246,"=1",SmtRes!AC246:'SmtRes'!AC246)*Source!I269, 2))), 2)</f>
        <v>3.73</v>
      </c>
      <c r="AE1168">
        <f>ROUND((Source!AU269/100)*((ROUND(SUMIF(SmtRes!AQ246:'SmtRes'!AQ246,"=1",SmtRes!AD246:'SmtRes'!AD246)*Source!I269, 2)+ROUND(SUMIF(SmtRes!AQ246:'SmtRes'!AQ246,"=1",SmtRes!AC246:'SmtRes'!AC246)*Source!I269, 2))), 2)</f>
        <v>1.68</v>
      </c>
      <c r="AN1168" s="55">
        <f>L1162+L1166+L1167</f>
        <v>977.35</v>
      </c>
      <c r="AO1168">
        <f>0</f>
        <v>0</v>
      </c>
      <c r="AQ1168" t="s">
        <v>805</v>
      </c>
      <c r="AR1168" s="55">
        <f>L1162</f>
        <v>426.79</v>
      </c>
      <c r="AT1168">
        <f>0</f>
        <v>0</v>
      </c>
      <c r="AV1168" t="s">
        <v>805</v>
      </c>
      <c r="AW1168">
        <f>0</f>
        <v>0</v>
      </c>
      <c r="AZ1168">
        <f>Source!X269</f>
        <v>379.84</v>
      </c>
      <c r="BA1168">
        <f>Source!Y269</f>
        <v>170.72</v>
      </c>
      <c r="CD1168">
        <v>1</v>
      </c>
    </row>
    <row r="1169" spans="1:83" ht="105" x14ac:dyDescent="0.2">
      <c r="A1169" s="39" t="s">
        <v>436</v>
      </c>
      <c r="B1169" s="41" t="s">
        <v>928</v>
      </c>
      <c r="C1169" s="41" t="s">
        <v>929</v>
      </c>
      <c r="D1169" s="42" t="str">
        <f>Source!H270</f>
        <v>100 ШТ</v>
      </c>
      <c r="E1169" s="43">
        <f>Source!K270</f>
        <v>0.16</v>
      </c>
      <c r="F1169" s="43"/>
      <c r="G1169" s="43">
        <f>Source!I270</f>
        <v>0.16</v>
      </c>
      <c r="H1169" s="45"/>
      <c r="I1169" s="44"/>
      <c r="J1169" s="45"/>
      <c r="K1169" s="44"/>
      <c r="L1169" s="45"/>
    </row>
    <row r="1170" spans="1:83" ht="318.75" x14ac:dyDescent="0.2">
      <c r="B1170" s="46" t="str">
        <f>Source!EO270</f>
        <v>Поправка: 421/пр_2020_прил.10_т.5_п.9.1_гр.4  Поправка: Сб.№м 8, п.1.8. 3.1  Поправка: 421/пр_2020_прил.10_т.5_п.4_гр.4</v>
      </c>
      <c r="C1170" s="46" t="str">
        <f>Source!CN270</f>
        <v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71" spans="1:83" x14ac:dyDescent="0.2">
      <c r="C1171" s="47" t="str">
        <f>"Объем: "&amp;Source!I270&amp;"=16/"&amp;"100"</f>
        <v>Объем: 0,16=16/100</v>
      </c>
    </row>
    <row r="1172" spans="1:83" ht="15" x14ac:dyDescent="0.2">
      <c r="A1172" s="40"/>
      <c r="B1172" s="43">
        <v>1</v>
      </c>
      <c r="C1172" s="40" t="s">
        <v>795</v>
      </c>
      <c r="D1172" s="42" t="s">
        <v>581</v>
      </c>
      <c r="E1172" s="48"/>
      <c r="F1172" s="43"/>
      <c r="G1172" s="48">
        <f>Source!U270</f>
        <v>7.9104000000000001</v>
      </c>
      <c r="H1172" s="43"/>
      <c r="I1172" s="43"/>
      <c r="J1172" s="43"/>
      <c r="K1172" s="43"/>
      <c r="L1172" s="49">
        <f>SUM(L1173:L1173)-SUMIF(CE1173:CE1173, 1, L1173:L1173)</f>
        <v>4565.57</v>
      </c>
    </row>
    <row r="1173" spans="1:83" ht="28.5" x14ac:dyDescent="0.2">
      <c r="A1173" s="41"/>
      <c r="B1173" s="41" t="s">
        <v>647</v>
      </c>
      <c r="C1173" s="41" t="s">
        <v>648</v>
      </c>
      <c r="D1173" s="42" t="s">
        <v>581</v>
      </c>
      <c r="E1173" s="43">
        <v>41.2</v>
      </c>
      <c r="F1173" s="43">
        <f>ROUND(1.2,7)</f>
        <v>1.2</v>
      </c>
      <c r="G1173" s="43">
        <f>SmtRes!CX247</f>
        <v>7.9104000000000001</v>
      </c>
      <c r="H1173" s="45"/>
      <c r="I1173" s="44"/>
      <c r="J1173" s="45">
        <f>SmtRes!CZ247</f>
        <v>477.98</v>
      </c>
      <c r="K1173" s="44">
        <f>ROUND((1.15)*1.05,7)</f>
        <v>1.2075</v>
      </c>
      <c r="L1173" s="45">
        <f>SmtRes!DI247</f>
        <v>4565.57</v>
      </c>
    </row>
    <row r="1174" spans="1:83" ht="15" x14ac:dyDescent="0.2">
      <c r="A1174" s="40"/>
      <c r="B1174" s="43">
        <v>2</v>
      </c>
      <c r="C1174" s="40" t="s">
        <v>796</v>
      </c>
      <c r="D1174" s="42"/>
      <c r="E1174" s="48"/>
      <c r="F1174" s="43"/>
      <c r="G1174" s="48"/>
      <c r="H1174" s="43"/>
      <c r="I1174" s="43"/>
      <c r="J1174" s="43"/>
      <c r="K1174" s="43"/>
      <c r="L1174" s="49">
        <f>SUM(L1175:L1180)-SUMIF(CE1175:CE1180, 1, L1175:L1180)</f>
        <v>45.47999999999999</v>
      </c>
    </row>
    <row r="1175" spans="1:83" ht="15" x14ac:dyDescent="0.2">
      <c r="A1175" s="40"/>
      <c r="B1175" s="43"/>
      <c r="C1175" s="40" t="s">
        <v>799</v>
      </c>
      <c r="D1175" s="42" t="s">
        <v>581</v>
      </c>
      <c r="E1175" s="48"/>
      <c r="F1175" s="43"/>
      <c r="G1175" s="48">
        <f>Source!V270</f>
        <v>4.4159999999999998E-2</v>
      </c>
      <c r="H1175" s="43"/>
      <c r="I1175" s="43"/>
      <c r="J1175" s="43"/>
      <c r="K1175" s="43"/>
      <c r="L1175" s="49">
        <f>SUMIF(CE1176:CE1180, 1, L1176:L1180)</f>
        <v>24.73</v>
      </c>
      <c r="CE1175">
        <v>1</v>
      </c>
    </row>
    <row r="1176" spans="1:83" ht="28.5" x14ac:dyDescent="0.2">
      <c r="A1176" s="41"/>
      <c r="B1176" s="41" t="s">
        <v>582</v>
      </c>
      <c r="C1176" s="41" t="s">
        <v>584</v>
      </c>
      <c r="D1176" s="42" t="s">
        <v>463</v>
      </c>
      <c r="E1176" s="43">
        <v>0.1</v>
      </c>
      <c r="F1176" s="43">
        <f>ROUND((1.15)*1.2,7)</f>
        <v>1.38</v>
      </c>
      <c r="G1176" s="43">
        <f>SmtRes!CX249</f>
        <v>2.2079999999999999E-2</v>
      </c>
      <c r="H1176" s="45"/>
      <c r="I1176" s="44"/>
      <c r="J1176" s="45">
        <f>SmtRes!CZ249</f>
        <v>1472.33</v>
      </c>
      <c r="K1176" s="44"/>
      <c r="L1176" s="45">
        <f>SmtRes!DG249</f>
        <v>32.51</v>
      </c>
    </row>
    <row r="1177" spans="1:83" ht="28.5" x14ac:dyDescent="0.2">
      <c r="A1177" s="41"/>
      <c r="B1177" s="41" t="s">
        <v>585</v>
      </c>
      <c r="C1177" s="41" t="s">
        <v>797</v>
      </c>
      <c r="D1177" s="42" t="s">
        <v>581</v>
      </c>
      <c r="E1177" s="43">
        <f>SmtRes!DO249*SmtRes!AT249</f>
        <v>0.1</v>
      </c>
      <c r="F1177" s="43">
        <f>ROUND((1.15)*1.2,7)</f>
        <v>1.38</v>
      </c>
      <c r="G1177" s="43">
        <f>SmtRes!DO249*SmtRes!CX249</f>
        <v>2.2079999999999999E-2</v>
      </c>
      <c r="H1177" s="45"/>
      <c r="I1177" s="44"/>
      <c r="J1177" s="45">
        <f>ROUND(SmtRes!AG249/SmtRes!DO249, 2)</f>
        <v>642.05999999999995</v>
      </c>
      <c r="K1177" s="44"/>
      <c r="L1177" s="45">
        <f>SmtRes!DH249</f>
        <v>14.18</v>
      </c>
      <c r="CE1177">
        <v>1</v>
      </c>
    </row>
    <row r="1178" spans="1:83" ht="28.5" x14ac:dyDescent="0.2">
      <c r="A1178" s="41"/>
      <c r="B1178" s="41" t="s">
        <v>593</v>
      </c>
      <c r="C1178" s="41" t="s">
        <v>595</v>
      </c>
      <c r="D1178" s="42" t="s">
        <v>463</v>
      </c>
      <c r="E1178" s="43">
        <v>0.1</v>
      </c>
      <c r="F1178" s="43">
        <f>ROUND((1.15)*1.2,7)</f>
        <v>1.38</v>
      </c>
      <c r="G1178" s="43">
        <f>SmtRes!CX250</f>
        <v>2.2079999999999999E-2</v>
      </c>
      <c r="H1178" s="45"/>
      <c r="I1178" s="44"/>
      <c r="J1178" s="45">
        <f>SmtRes!CZ250</f>
        <v>544.70000000000005</v>
      </c>
      <c r="K1178" s="44"/>
      <c r="L1178" s="45">
        <f>SmtRes!DG250</f>
        <v>12.03</v>
      </c>
    </row>
    <row r="1179" spans="1:83" ht="28.5" x14ac:dyDescent="0.2">
      <c r="A1179" s="41"/>
      <c r="B1179" s="41" t="s">
        <v>592</v>
      </c>
      <c r="C1179" s="41" t="s">
        <v>798</v>
      </c>
      <c r="D1179" s="42" t="s">
        <v>581</v>
      </c>
      <c r="E1179" s="43">
        <f>SmtRes!DO250*SmtRes!AT250</f>
        <v>0.1</v>
      </c>
      <c r="F1179" s="43">
        <f>ROUND((1.15)*1.2,7)</f>
        <v>1.38</v>
      </c>
      <c r="G1179" s="43">
        <f>SmtRes!DO250*SmtRes!CX250</f>
        <v>2.2079999999999999E-2</v>
      </c>
      <c r="H1179" s="45"/>
      <c r="I1179" s="44"/>
      <c r="J1179" s="45">
        <f>ROUND(SmtRes!AG250/SmtRes!DO250, 2)</f>
        <v>477.98</v>
      </c>
      <c r="K1179" s="44"/>
      <c r="L1179" s="45">
        <f>SmtRes!DH250</f>
        <v>10.55</v>
      </c>
      <c r="CE1179">
        <v>1</v>
      </c>
    </row>
    <row r="1180" spans="1:83" ht="42.75" x14ac:dyDescent="0.2">
      <c r="A1180" s="41"/>
      <c r="B1180" s="41" t="s">
        <v>683</v>
      </c>
      <c r="C1180" s="41" t="s">
        <v>685</v>
      </c>
      <c r="D1180" s="42" t="s">
        <v>463</v>
      </c>
      <c r="E1180" s="43">
        <v>0.16</v>
      </c>
      <c r="F1180" s="43">
        <f>ROUND((1.15)*1.2,7)</f>
        <v>1.38</v>
      </c>
      <c r="G1180" s="43">
        <f>SmtRes!CX251</f>
        <v>3.5327999999999998E-2</v>
      </c>
      <c r="H1180" s="45"/>
      <c r="I1180" s="44"/>
      <c r="J1180" s="45">
        <f>SmtRes!CZ251</f>
        <v>26.66</v>
      </c>
      <c r="K1180" s="44"/>
      <c r="L1180" s="45">
        <f>SmtRes!DG251</f>
        <v>0.94</v>
      </c>
    </row>
    <row r="1181" spans="1:83" ht="15" x14ac:dyDescent="0.2">
      <c r="A1181" s="40"/>
      <c r="B1181" s="43">
        <v>4</v>
      </c>
      <c r="C1181" s="40" t="s">
        <v>820</v>
      </c>
      <c r="D1181" s="42"/>
      <c r="E1181" s="48"/>
      <c r="F1181" s="43"/>
      <c r="G1181" s="48"/>
      <c r="H1181" s="43"/>
      <c r="I1181" s="43"/>
      <c r="J1181" s="43"/>
      <c r="K1181" s="43"/>
      <c r="L1181" s="49">
        <f>SUM(L1182:L1184)-SUMIF(CE1182:CE1184, 1, L1182:L1184)</f>
        <v>196.16</v>
      </c>
    </row>
    <row r="1182" spans="1:83" ht="42.75" x14ac:dyDescent="0.2">
      <c r="A1182" s="41"/>
      <c r="B1182" s="41" t="s">
        <v>686</v>
      </c>
      <c r="C1182" s="41" t="s">
        <v>688</v>
      </c>
      <c r="D1182" s="42" t="s">
        <v>416</v>
      </c>
      <c r="E1182" s="43">
        <v>3.0000000000000001E-3</v>
      </c>
      <c r="F1182" s="43"/>
      <c r="G1182" s="43">
        <f>SmtRes!CX252</f>
        <v>4.8000000000000001E-4</v>
      </c>
      <c r="H1182" s="45">
        <f>SmtRes!CZ252</f>
        <v>70310.45</v>
      </c>
      <c r="I1182" s="44">
        <f>SmtRes!AI252</f>
        <v>0.91</v>
      </c>
      <c r="J1182" s="45">
        <f>ROUND(H1182*I1182, 2)</f>
        <v>63982.51</v>
      </c>
      <c r="K1182" s="44"/>
      <c r="L1182" s="45">
        <f>SmtRes!DF252</f>
        <v>30.71</v>
      </c>
    </row>
    <row r="1183" spans="1:83" ht="28.5" x14ac:dyDescent="0.2">
      <c r="A1183" s="41"/>
      <c r="B1183" s="41" t="s">
        <v>689</v>
      </c>
      <c r="C1183" s="41" t="s">
        <v>691</v>
      </c>
      <c r="D1183" s="42" t="s">
        <v>607</v>
      </c>
      <c r="E1183" s="43">
        <v>0.8</v>
      </c>
      <c r="F1183" s="43"/>
      <c r="G1183" s="43">
        <f>SmtRes!CX253</f>
        <v>0.128</v>
      </c>
      <c r="H1183" s="45">
        <f>SmtRes!CZ253</f>
        <v>79.88</v>
      </c>
      <c r="I1183" s="44">
        <f>SmtRes!AI253</f>
        <v>1.3</v>
      </c>
      <c r="J1183" s="45">
        <f>ROUND(H1183*I1183, 2)</f>
        <v>103.84</v>
      </c>
      <c r="K1183" s="44"/>
      <c r="L1183" s="45">
        <f>SmtRes!DF253</f>
        <v>13.29</v>
      </c>
    </row>
    <row r="1184" spans="1:83" ht="28.5" x14ac:dyDescent="0.2">
      <c r="A1184" s="41"/>
      <c r="B1184" s="41" t="s">
        <v>692</v>
      </c>
      <c r="C1184" s="50" t="s">
        <v>694</v>
      </c>
      <c r="D1184" s="51" t="s">
        <v>439</v>
      </c>
      <c r="E1184" s="52">
        <v>1.02</v>
      </c>
      <c r="F1184" s="52"/>
      <c r="G1184" s="52">
        <f>SmtRes!CX254</f>
        <v>0.16320000000000001</v>
      </c>
      <c r="H1184" s="53">
        <f>SmtRes!CZ254</f>
        <v>896.51</v>
      </c>
      <c r="I1184" s="54">
        <f>SmtRes!AI254</f>
        <v>1.04</v>
      </c>
      <c r="J1184" s="53">
        <f>ROUND(H1184*I1184, 2)</f>
        <v>932.37</v>
      </c>
      <c r="K1184" s="54"/>
      <c r="L1184" s="53">
        <f>SmtRes!DF254</f>
        <v>152.16</v>
      </c>
    </row>
    <row r="1185" spans="1:82" ht="15" x14ac:dyDescent="0.2">
      <c r="A1185" s="41"/>
      <c r="B1185" s="41"/>
      <c r="C1185" s="56" t="s">
        <v>800</v>
      </c>
      <c r="D1185" s="42"/>
      <c r="E1185" s="43"/>
      <c r="F1185" s="43"/>
      <c r="G1185" s="43"/>
      <c r="H1185" s="45"/>
      <c r="I1185" s="44"/>
      <c r="J1185" s="45"/>
      <c r="K1185" s="44"/>
      <c r="L1185" s="45">
        <f>L1172+L1174+L1175+L1181</f>
        <v>4831.9399999999987</v>
      </c>
    </row>
    <row r="1186" spans="1:82" ht="14.25" x14ac:dyDescent="0.2">
      <c r="A1186" s="41"/>
      <c r="B1186" s="41"/>
      <c r="C1186" s="41" t="s">
        <v>801</v>
      </c>
      <c r="D1186" s="42"/>
      <c r="E1186" s="43"/>
      <c r="F1186" s="43"/>
      <c r="G1186" s="43"/>
      <c r="H1186" s="45"/>
      <c r="I1186" s="44"/>
      <c r="J1186" s="45"/>
      <c r="K1186" s="44"/>
      <c r="L1186" s="45">
        <f>SUM(AR1169:AR1189)+SUM(AS1169:AS1189)+SUM(AT1169:AT1189)+SUM(AU1169:AU1189)+SUM(AV1169:AV1189)</f>
        <v>4590.2999999999993</v>
      </c>
    </row>
    <row r="1187" spans="1:82" ht="28.5" x14ac:dyDescent="0.2">
      <c r="A1187" s="41"/>
      <c r="B1187" s="41" t="s">
        <v>162</v>
      </c>
      <c r="C1187" s="41" t="s">
        <v>845</v>
      </c>
      <c r="D1187" s="42" t="s">
        <v>715</v>
      </c>
      <c r="E1187" s="43">
        <f>Source!BZ270</f>
        <v>97</v>
      </c>
      <c r="F1187" s="43"/>
      <c r="G1187" s="43">
        <f>Source!AT270</f>
        <v>97</v>
      </c>
      <c r="H1187" s="45"/>
      <c r="I1187" s="44"/>
      <c r="J1187" s="45"/>
      <c r="K1187" s="44"/>
      <c r="L1187" s="45">
        <f>SUM(AZ1169:AZ1189)</f>
        <v>4452.59</v>
      </c>
    </row>
    <row r="1188" spans="1:82" ht="28.5" x14ac:dyDescent="0.2">
      <c r="A1188" s="50"/>
      <c r="B1188" s="50" t="s">
        <v>163</v>
      </c>
      <c r="C1188" s="50" t="s">
        <v>846</v>
      </c>
      <c r="D1188" s="51" t="s">
        <v>715</v>
      </c>
      <c r="E1188" s="52">
        <f>Source!CA270</f>
        <v>51</v>
      </c>
      <c r="F1188" s="52"/>
      <c r="G1188" s="52">
        <f>Source!AU270</f>
        <v>51</v>
      </c>
      <c r="H1188" s="53"/>
      <c r="I1188" s="54"/>
      <c r="J1188" s="53"/>
      <c r="K1188" s="54"/>
      <c r="L1188" s="53">
        <f>SUM(BA1169:BA1189)</f>
        <v>2341.0500000000002</v>
      </c>
    </row>
    <row r="1189" spans="1:82" ht="15" x14ac:dyDescent="0.2">
      <c r="C1189" s="85" t="s">
        <v>804</v>
      </c>
      <c r="D1189" s="85"/>
      <c r="E1189" s="85"/>
      <c r="F1189" s="85"/>
      <c r="G1189" s="85"/>
      <c r="H1189" s="85"/>
      <c r="I1189" s="86">
        <f>K1189/E1169</f>
        <v>72659.874999999985</v>
      </c>
      <c r="J1189" s="86"/>
      <c r="K1189" s="86">
        <f>L1172+L1174+L1181+L1187+L1188+L1175</f>
        <v>11625.579999999998</v>
      </c>
      <c r="L1189" s="86"/>
      <c r="AD1189">
        <f>ROUND((Source!AT270/100)*((ROUND(SUMIF(SmtRes!AQ247:'SmtRes'!AQ254,"=1",SmtRes!AD247:'SmtRes'!AD254)*Source!I270, 2)+ROUND(SUMIF(SmtRes!AQ247:'SmtRes'!AQ254,"=1",SmtRes!AC247:'SmtRes'!AC254)*Source!I270, 2))), 2)</f>
        <v>248.02</v>
      </c>
      <c r="AE1189">
        <f>ROUND((Source!AU270/100)*((ROUND(SUMIF(SmtRes!AQ247:'SmtRes'!AQ254,"=1",SmtRes!AD247:'SmtRes'!AD254)*Source!I270, 2)+ROUND(SUMIF(SmtRes!AQ247:'SmtRes'!AQ254,"=1",SmtRes!AC247:'SmtRes'!AC254)*Source!I270, 2))), 2)</f>
        <v>130.4</v>
      </c>
      <c r="AN1189" s="55">
        <f>L1172+L1174+L1181+L1187+L1188+L1175</f>
        <v>11625.579999999998</v>
      </c>
      <c r="AO1189" s="55">
        <f>L1174</f>
        <v>45.47999999999999</v>
      </c>
      <c r="AQ1189" t="s">
        <v>805</v>
      </c>
      <c r="AR1189" s="55">
        <f>L1172</f>
        <v>4565.57</v>
      </c>
      <c r="AT1189" s="55">
        <f>L1175</f>
        <v>24.73</v>
      </c>
      <c r="AV1189" t="s">
        <v>805</v>
      </c>
      <c r="AW1189" s="55">
        <f>L1181</f>
        <v>196.16</v>
      </c>
      <c r="AZ1189">
        <f>Source!X270</f>
        <v>4452.59</v>
      </c>
      <c r="BA1189">
        <f>Source!Y270</f>
        <v>2341.0500000000002</v>
      </c>
      <c r="CD1189">
        <v>2</v>
      </c>
    </row>
    <row r="1190" spans="1:82" ht="54" x14ac:dyDescent="0.2">
      <c r="A1190" s="58" t="s">
        <v>443</v>
      </c>
      <c r="B1190" s="50" t="str">
        <f>Source!F271</f>
        <v>Цена поставщика</v>
      </c>
      <c r="C1190" s="50" t="s">
        <v>930</v>
      </c>
      <c r="D1190" s="51" t="str">
        <f>Source!H271</f>
        <v>ШТ</v>
      </c>
      <c r="E1190" s="52">
        <f>Source!K271</f>
        <v>16</v>
      </c>
      <c r="F1190" s="52"/>
      <c r="G1190" s="52">
        <f>Source!I271</f>
        <v>16</v>
      </c>
      <c r="H1190" s="53">
        <f>Source!AL271</f>
        <v>936.5</v>
      </c>
      <c r="I1190" s="54"/>
      <c r="J1190" s="53"/>
      <c r="K1190" s="54">
        <f>ROUND(1.02,7)</f>
        <v>1.02</v>
      </c>
      <c r="L1190" s="53">
        <f>Source!P271</f>
        <v>15283.68</v>
      </c>
    </row>
    <row r="1191" spans="1:82" ht="15" x14ac:dyDescent="0.2">
      <c r="C1191" s="85" t="s">
        <v>804</v>
      </c>
      <c r="D1191" s="85"/>
      <c r="E1191" s="85"/>
      <c r="F1191" s="85"/>
      <c r="G1191" s="85"/>
      <c r="H1191" s="85"/>
      <c r="I1191" s="86">
        <f>K1191/E1190</f>
        <v>955.23</v>
      </c>
      <c r="J1191" s="86"/>
      <c r="K1191" s="86">
        <f>L1190</f>
        <v>15283.68</v>
      </c>
      <c r="L1191" s="86"/>
      <c r="AD1191">
        <f>ROUND((Source!AT271/100)*((ROUND(ROUND(Source!AO271,2)*Source!I271, 2)+ROUND(ROUND(Source!AN271,2)*Source!I271, 2))), 2)</f>
        <v>0</v>
      </c>
      <c r="AE1191">
        <f>ROUND((Source!AU271/100)*((ROUND(ROUND(Source!AO271,2)*Source!I271, 2)+ROUND(ROUND(Source!AN271,2)*Source!I271, 2))), 2)</f>
        <v>0</v>
      </c>
      <c r="AN1191" s="55">
        <f>L1190</f>
        <v>15283.68</v>
      </c>
      <c r="AO1191">
        <f>0</f>
        <v>0</v>
      </c>
      <c r="AQ1191" t="s">
        <v>805</v>
      </c>
      <c r="AR1191">
        <f>0</f>
        <v>0</v>
      </c>
      <c r="AT1191">
        <f>0</f>
        <v>0</v>
      </c>
      <c r="AV1191" t="s">
        <v>805</v>
      </c>
      <c r="AW1191" s="55">
        <f>L1190</f>
        <v>15283.68</v>
      </c>
      <c r="AZ1191">
        <f>Source!X271</f>
        <v>0</v>
      </c>
      <c r="BA1191">
        <f>Source!Y271</f>
        <v>0</v>
      </c>
      <c r="CD1191">
        <v>1</v>
      </c>
    </row>
    <row r="1193" spans="1:82" ht="15" x14ac:dyDescent="0.2">
      <c r="A1193" s="62"/>
      <c r="B1193" s="63"/>
      <c r="C1193" s="82" t="s">
        <v>859</v>
      </c>
      <c r="D1193" s="82"/>
      <c r="E1193" s="82"/>
      <c r="F1193" s="82"/>
      <c r="G1193" s="82"/>
      <c r="H1193" s="82"/>
      <c r="I1193" s="49"/>
      <c r="J1193" s="62"/>
      <c r="K1193" s="64"/>
      <c r="L1193" s="49">
        <f>L1195+L1196+L1202+L1206</f>
        <v>42869.05</v>
      </c>
    </row>
    <row r="1194" spans="1:82" ht="14.25" x14ac:dyDescent="0.2">
      <c r="A1194" s="57"/>
      <c r="B1194" s="61"/>
      <c r="C1194" s="81" t="s">
        <v>860</v>
      </c>
      <c r="D1194" s="79"/>
      <c r="E1194" s="79"/>
      <c r="F1194" s="79"/>
      <c r="G1194" s="79"/>
      <c r="H1194" s="79"/>
      <c r="I1194" s="45"/>
      <c r="J1194" s="57"/>
      <c r="K1194" s="43"/>
      <c r="L1194" s="45"/>
    </row>
    <row r="1195" spans="1:82" ht="14.25" x14ac:dyDescent="0.2">
      <c r="A1195" s="57"/>
      <c r="B1195" s="61"/>
      <c r="C1195" s="79" t="s">
        <v>861</v>
      </c>
      <c r="D1195" s="79"/>
      <c r="E1195" s="79"/>
      <c r="F1195" s="79"/>
      <c r="G1195" s="79"/>
      <c r="H1195" s="79"/>
      <c r="I1195" s="45"/>
      <c r="J1195" s="57"/>
      <c r="K1195" s="43"/>
      <c r="L1195" s="45">
        <f>SUM(AR1105:AR1191)</f>
        <v>15244.66</v>
      </c>
    </row>
    <row r="1196" spans="1:82" ht="14.25" hidden="1" x14ac:dyDescent="0.2">
      <c r="A1196" s="57"/>
      <c r="B1196" s="61"/>
      <c r="C1196" s="79" t="s">
        <v>862</v>
      </c>
      <c r="D1196" s="79"/>
      <c r="E1196" s="79"/>
      <c r="F1196" s="79"/>
      <c r="G1196" s="79"/>
      <c r="H1196" s="79"/>
      <c r="I1196" s="45"/>
      <c r="J1196" s="57"/>
      <c r="K1196" s="43"/>
      <c r="L1196" s="45">
        <f>L1198+L1201+L1200</f>
        <v>327.13</v>
      </c>
    </row>
    <row r="1197" spans="1:82" ht="14.25" hidden="1" x14ac:dyDescent="0.2">
      <c r="A1197" s="57"/>
      <c r="B1197" s="61"/>
      <c r="C1197" s="81" t="s">
        <v>863</v>
      </c>
      <c r="D1197" s="79"/>
      <c r="E1197" s="79"/>
      <c r="F1197" s="79"/>
      <c r="G1197" s="79"/>
      <c r="H1197" s="79"/>
      <c r="I1197" s="45"/>
      <c r="J1197" s="57"/>
      <c r="K1197" s="43"/>
      <c r="L1197" s="45"/>
    </row>
    <row r="1198" spans="1:82" ht="14.25" x14ac:dyDescent="0.2">
      <c r="A1198" s="57"/>
      <c r="B1198" s="61"/>
      <c r="C1198" s="79" t="s">
        <v>862</v>
      </c>
      <c r="D1198" s="79"/>
      <c r="E1198" s="79"/>
      <c r="F1198" s="79"/>
      <c r="G1198" s="79"/>
      <c r="H1198" s="79"/>
      <c r="I1198" s="45"/>
      <c r="J1198" s="57"/>
      <c r="K1198" s="43"/>
      <c r="L1198" s="45">
        <f>SUM(AO1105:AO1191)</f>
        <v>258.49</v>
      </c>
    </row>
    <row r="1199" spans="1:82" ht="14.25" hidden="1" x14ac:dyDescent="0.2">
      <c r="A1199" s="57"/>
      <c r="B1199" s="61"/>
      <c r="C1199" s="81" t="s">
        <v>864</v>
      </c>
      <c r="D1199" s="79"/>
      <c r="E1199" s="79"/>
      <c r="F1199" s="79"/>
      <c r="G1199" s="79"/>
      <c r="H1199" s="79"/>
      <c r="I1199" s="45"/>
      <c r="J1199" s="57"/>
      <c r="K1199" s="43"/>
      <c r="L1199" s="45"/>
    </row>
    <row r="1200" spans="1:82" ht="14.25" x14ac:dyDescent="0.2">
      <c r="A1200" s="57"/>
      <c r="B1200" s="61"/>
      <c r="C1200" s="79" t="s">
        <v>884</v>
      </c>
      <c r="D1200" s="79"/>
      <c r="E1200" s="79"/>
      <c r="F1200" s="79"/>
      <c r="G1200" s="79"/>
      <c r="H1200" s="79"/>
      <c r="I1200" s="45"/>
      <c r="J1200" s="57"/>
      <c r="K1200" s="43"/>
      <c r="L1200" s="45">
        <f>SUM(AT1105:AT1191)</f>
        <v>68.64</v>
      </c>
    </row>
    <row r="1201" spans="1:12" ht="14.25" hidden="1" x14ac:dyDescent="0.2">
      <c r="A1201" s="57"/>
      <c r="B1201" s="61"/>
      <c r="C1201" s="79" t="s">
        <v>865</v>
      </c>
      <c r="D1201" s="79"/>
      <c r="E1201" s="79"/>
      <c r="F1201" s="79"/>
      <c r="G1201" s="79"/>
      <c r="H1201" s="79"/>
      <c r="I1201" s="45"/>
      <c r="J1201" s="57"/>
      <c r="K1201" s="43"/>
      <c r="L1201" s="45">
        <f>SUM(AV1105:AV1191)</f>
        <v>0</v>
      </c>
    </row>
    <row r="1202" spans="1:12" ht="14.25" x14ac:dyDescent="0.2">
      <c r="A1202" s="57"/>
      <c r="B1202" s="61"/>
      <c r="C1202" s="79" t="s">
        <v>866</v>
      </c>
      <c r="D1202" s="79"/>
      <c r="E1202" s="79"/>
      <c r="F1202" s="79"/>
      <c r="G1202" s="79"/>
      <c r="H1202" s="79"/>
      <c r="I1202" s="45"/>
      <c r="J1202" s="57"/>
      <c r="K1202" s="43"/>
      <c r="L1202" s="45">
        <f>L1204+L1205</f>
        <v>27297.260000000002</v>
      </c>
    </row>
    <row r="1203" spans="1:12" ht="14.25" x14ac:dyDescent="0.2">
      <c r="A1203" s="57"/>
      <c r="B1203" s="61"/>
      <c r="C1203" s="81" t="s">
        <v>863</v>
      </c>
      <c r="D1203" s="79"/>
      <c r="E1203" s="79"/>
      <c r="F1203" s="79"/>
      <c r="G1203" s="79"/>
      <c r="H1203" s="79"/>
      <c r="I1203" s="45"/>
      <c r="J1203" s="57"/>
      <c r="K1203" s="43"/>
      <c r="L1203" s="45"/>
    </row>
    <row r="1204" spans="1:12" ht="14.25" x14ac:dyDescent="0.2">
      <c r="A1204" s="57"/>
      <c r="B1204" s="61"/>
      <c r="C1204" s="79" t="s">
        <v>867</v>
      </c>
      <c r="D1204" s="79"/>
      <c r="E1204" s="79"/>
      <c r="F1204" s="79"/>
      <c r="G1204" s="79"/>
      <c r="H1204" s="79"/>
      <c r="I1204" s="45"/>
      <c r="J1204" s="57"/>
      <c r="K1204" s="43"/>
      <c r="L1204" s="45">
        <f>SUM(AW1105:AW1191)-SUM(BK1105:BK1191)</f>
        <v>27297.260000000002</v>
      </c>
    </row>
    <row r="1205" spans="1:12" ht="14.25" hidden="1" x14ac:dyDescent="0.2">
      <c r="A1205" s="57"/>
      <c r="B1205" s="61"/>
      <c r="C1205" s="79" t="s">
        <v>868</v>
      </c>
      <c r="D1205" s="79"/>
      <c r="E1205" s="79"/>
      <c r="F1205" s="79"/>
      <c r="G1205" s="79"/>
      <c r="H1205" s="79"/>
      <c r="I1205" s="45"/>
      <c r="J1205" s="57"/>
      <c r="K1205" s="43"/>
      <c r="L1205" s="45">
        <f>SUM(BC1105:BC1191)</f>
        <v>0</v>
      </c>
    </row>
    <row r="1206" spans="1:12" ht="14.25" hidden="1" x14ac:dyDescent="0.2">
      <c r="A1206" s="57"/>
      <c r="B1206" s="61"/>
      <c r="C1206" s="79" t="s">
        <v>869</v>
      </c>
      <c r="D1206" s="79"/>
      <c r="E1206" s="79"/>
      <c r="F1206" s="79"/>
      <c r="G1206" s="79"/>
      <c r="H1206" s="79"/>
      <c r="I1206" s="45"/>
      <c r="J1206" s="57"/>
      <c r="K1206" s="43"/>
      <c r="L1206" s="45">
        <f>SUM(BB1105:BB1191)</f>
        <v>0</v>
      </c>
    </row>
    <row r="1207" spans="1:12" ht="14.25" x14ac:dyDescent="0.2">
      <c r="A1207" s="57"/>
      <c r="B1207" s="61"/>
      <c r="C1207" s="79" t="s">
        <v>870</v>
      </c>
      <c r="D1207" s="79"/>
      <c r="E1207" s="79"/>
      <c r="F1207" s="79"/>
      <c r="G1207" s="79"/>
      <c r="H1207" s="79"/>
      <c r="I1207" s="45"/>
      <c r="J1207" s="57"/>
      <c r="K1207" s="43"/>
      <c r="L1207" s="45">
        <f>SUM(AR1105:AR1191)+SUM(AT1105:AT1191)+SUM(AV1105:AV1191)</f>
        <v>15313.3</v>
      </c>
    </row>
    <row r="1208" spans="1:12" ht="14.25" x14ac:dyDescent="0.2">
      <c r="A1208" s="57"/>
      <c r="B1208" s="61"/>
      <c r="C1208" s="79" t="s">
        <v>871</v>
      </c>
      <c r="D1208" s="79"/>
      <c r="E1208" s="79"/>
      <c r="F1208" s="79"/>
      <c r="G1208" s="79"/>
      <c r="H1208" s="79"/>
      <c r="I1208" s="45"/>
      <c r="J1208" s="57"/>
      <c r="K1208" s="43"/>
      <c r="L1208" s="45">
        <f>SUM(AZ1105:AZ1191)</f>
        <v>15307.39</v>
      </c>
    </row>
    <row r="1209" spans="1:12" ht="14.25" x14ac:dyDescent="0.2">
      <c r="A1209" s="57"/>
      <c r="B1209" s="61"/>
      <c r="C1209" s="79" t="s">
        <v>872</v>
      </c>
      <c r="D1209" s="79"/>
      <c r="E1209" s="79"/>
      <c r="F1209" s="79"/>
      <c r="G1209" s="79"/>
      <c r="H1209" s="79"/>
      <c r="I1209" s="45"/>
      <c r="J1209" s="57"/>
      <c r="K1209" s="43"/>
      <c r="L1209" s="45">
        <f>SUM(BA1105:BA1191)</f>
        <v>8503.58</v>
      </c>
    </row>
    <row r="1210" spans="1:12" ht="14.25" hidden="1" x14ac:dyDescent="0.2">
      <c r="A1210" s="57"/>
      <c r="B1210" s="61"/>
      <c r="C1210" s="79" t="s">
        <v>873</v>
      </c>
      <c r="D1210" s="79"/>
      <c r="E1210" s="79"/>
      <c r="F1210" s="79"/>
      <c r="G1210" s="79"/>
      <c r="H1210" s="79"/>
      <c r="I1210" s="45"/>
      <c r="J1210" s="57"/>
      <c r="K1210" s="43"/>
      <c r="L1210" s="45">
        <f>L1212+L1213</f>
        <v>0</v>
      </c>
    </row>
    <row r="1211" spans="1:12" ht="14.25" hidden="1" x14ac:dyDescent="0.2">
      <c r="A1211" s="57"/>
      <c r="B1211" s="61"/>
      <c r="C1211" s="81" t="s">
        <v>860</v>
      </c>
      <c r="D1211" s="79"/>
      <c r="E1211" s="79"/>
      <c r="F1211" s="79"/>
      <c r="G1211" s="79"/>
      <c r="H1211" s="79"/>
      <c r="I1211" s="45"/>
      <c r="J1211" s="57"/>
      <c r="K1211" s="43"/>
      <c r="L1211" s="45"/>
    </row>
    <row r="1212" spans="1:12" ht="14.25" hidden="1" x14ac:dyDescent="0.2">
      <c r="A1212" s="57"/>
      <c r="B1212" s="61"/>
      <c r="C1212" s="79" t="s">
        <v>874</v>
      </c>
      <c r="D1212" s="79"/>
      <c r="E1212" s="79"/>
      <c r="F1212" s="79"/>
      <c r="G1212" s="79"/>
      <c r="H1212" s="79"/>
      <c r="I1212" s="45"/>
      <c r="J1212" s="57"/>
      <c r="K1212" s="43"/>
      <c r="L1212" s="45">
        <f>SUM(BK1105:BK1191)</f>
        <v>0</v>
      </c>
    </row>
    <row r="1213" spans="1:12" ht="14.25" hidden="1" x14ac:dyDescent="0.2">
      <c r="A1213" s="57"/>
      <c r="B1213" s="61"/>
      <c r="C1213" s="79" t="s">
        <v>875</v>
      </c>
      <c r="D1213" s="79"/>
      <c r="E1213" s="79"/>
      <c r="F1213" s="79"/>
      <c r="G1213" s="79"/>
      <c r="H1213" s="79"/>
      <c r="I1213" s="45"/>
      <c r="J1213" s="57"/>
      <c r="K1213" s="43"/>
      <c r="L1213" s="45">
        <f>SUM(BD1105:BD1191)</f>
        <v>0</v>
      </c>
    </row>
    <row r="1214" spans="1:12" ht="14.25" hidden="1" x14ac:dyDescent="0.2">
      <c r="A1214" s="57"/>
      <c r="B1214" s="61"/>
      <c r="C1214" s="79" t="s">
        <v>876</v>
      </c>
      <c r="D1214" s="79"/>
      <c r="E1214" s="79"/>
      <c r="F1214" s="79"/>
      <c r="G1214" s="79"/>
      <c r="H1214" s="79"/>
      <c r="I1214" s="45"/>
      <c r="J1214" s="57"/>
      <c r="K1214" s="43"/>
      <c r="L1214" s="45"/>
    </row>
    <row r="1215" spans="1:12" ht="14.25" hidden="1" x14ac:dyDescent="0.2">
      <c r="A1215" s="57"/>
      <c r="B1215" s="61"/>
      <c r="C1215" s="79" t="s">
        <v>877</v>
      </c>
      <c r="D1215" s="79"/>
      <c r="E1215" s="79"/>
      <c r="F1215" s="79"/>
      <c r="G1215" s="79"/>
      <c r="H1215" s="79"/>
      <c r="I1215" s="45"/>
      <c r="J1215" s="57"/>
      <c r="K1215" s="43"/>
      <c r="L1215" s="45">
        <f>SUM(BO1105:BO1191)</f>
        <v>0</v>
      </c>
    </row>
    <row r="1216" spans="1:12" ht="15" x14ac:dyDescent="0.2">
      <c r="A1216" s="62"/>
      <c r="B1216" s="63"/>
      <c r="C1216" s="82" t="s">
        <v>878</v>
      </c>
      <c r="D1216" s="82"/>
      <c r="E1216" s="82"/>
      <c r="F1216" s="82"/>
      <c r="G1216" s="82"/>
      <c r="H1216" s="82"/>
      <c r="I1216" s="49"/>
      <c r="J1216" s="62"/>
      <c r="K1216" s="64"/>
      <c r="L1216" s="49">
        <f>L1193+L1208+L1209+L1210+L1214+L1215</f>
        <v>66680.02</v>
      </c>
    </row>
    <row r="1217" spans="1:82" ht="14.25" x14ac:dyDescent="0.2">
      <c r="A1217" s="57"/>
      <c r="B1217" s="61"/>
      <c r="C1217" s="81" t="s">
        <v>879</v>
      </c>
      <c r="D1217" s="79"/>
      <c r="E1217" s="79"/>
      <c r="F1217" s="79"/>
      <c r="G1217" s="79"/>
      <c r="H1217" s="79"/>
      <c r="I1217" s="45"/>
      <c r="J1217" s="57"/>
      <c r="K1217" s="43"/>
      <c r="L1217" s="45"/>
    </row>
    <row r="1218" spans="1:82" ht="14.25" hidden="1" x14ac:dyDescent="0.2">
      <c r="A1218" s="57"/>
      <c r="B1218" s="61"/>
      <c r="C1218" s="79" t="s">
        <v>880</v>
      </c>
      <c r="D1218" s="79"/>
      <c r="E1218" s="79"/>
      <c r="F1218" s="79"/>
      <c r="G1218" s="79"/>
      <c r="H1218" s="79"/>
      <c r="I1218" s="45"/>
      <c r="J1218" s="57"/>
      <c r="K1218" s="43"/>
      <c r="L1218" s="45">
        <f>SUM(AX1105:AX1191)</f>
        <v>0</v>
      </c>
    </row>
    <row r="1219" spans="1:82" ht="14.25" hidden="1" x14ac:dyDescent="0.2">
      <c r="A1219" s="57"/>
      <c r="B1219" s="61"/>
      <c r="C1219" s="79" t="s">
        <v>881</v>
      </c>
      <c r="D1219" s="79"/>
      <c r="E1219" s="79"/>
      <c r="F1219" s="79"/>
      <c r="G1219" s="79"/>
      <c r="H1219" s="79"/>
      <c r="I1219" s="45"/>
      <c r="J1219" s="57"/>
      <c r="K1219" s="43"/>
      <c r="L1219" s="45">
        <f>SUM(AY1105:AY1191)</f>
        <v>0</v>
      </c>
    </row>
    <row r="1220" spans="1:82" ht="14.25" x14ac:dyDescent="0.2">
      <c r="A1220" s="57"/>
      <c r="B1220" s="61"/>
      <c r="C1220" s="79" t="s">
        <v>882</v>
      </c>
      <c r="D1220" s="79"/>
      <c r="E1220" s="79"/>
      <c r="F1220" s="80"/>
      <c r="G1220" s="48">
        <f>Source!F295</f>
        <v>32.229525000000002</v>
      </c>
      <c r="H1220" s="57"/>
      <c r="I1220" s="57"/>
      <c r="J1220" s="57"/>
      <c r="K1220" s="57"/>
      <c r="L1220" s="57"/>
    </row>
    <row r="1221" spans="1:82" ht="14.25" x14ac:dyDescent="0.2">
      <c r="A1221" s="57"/>
      <c r="B1221" s="61"/>
      <c r="C1221" s="79" t="s">
        <v>883</v>
      </c>
      <c r="D1221" s="79"/>
      <c r="E1221" s="79"/>
      <c r="F1221" s="80"/>
      <c r="G1221" s="48">
        <f>Source!F296</f>
        <v>0.13603499999999999</v>
      </c>
      <c r="H1221" s="57"/>
      <c r="I1221" s="57"/>
      <c r="J1221" s="57"/>
      <c r="K1221" s="57"/>
      <c r="L1221" s="57"/>
    </row>
    <row r="1224" spans="1:82" ht="16.5" x14ac:dyDescent="0.2">
      <c r="A1224" s="84" t="s">
        <v>931</v>
      </c>
      <c r="B1224" s="84"/>
      <c r="C1224" s="84"/>
      <c r="D1224" s="84"/>
      <c r="E1224" s="84"/>
      <c r="F1224" s="84"/>
      <c r="G1224" s="84"/>
      <c r="H1224" s="84"/>
      <c r="I1224" s="84"/>
      <c r="J1224" s="84"/>
      <c r="K1224" s="84"/>
      <c r="L1224" s="84"/>
    </row>
    <row r="1225" spans="1:82" ht="57" x14ac:dyDescent="0.2">
      <c r="A1225" s="58" t="s">
        <v>446</v>
      </c>
      <c r="B1225" s="50" t="str">
        <f>Source!F307</f>
        <v>Калькуляция №41</v>
      </c>
      <c r="C1225" s="50" t="str">
        <f>Source!G307</f>
        <v>Проверка соединений заземлителей с заземляемыми элементами (естественных заземлителей с заземляющим устройством)</v>
      </c>
      <c r="D1225" s="51" t="str">
        <f>Source!H307</f>
        <v>точка</v>
      </c>
      <c r="E1225" s="52">
        <f>Source!K307</f>
        <v>18</v>
      </c>
      <c r="F1225" s="52"/>
      <c r="G1225" s="52">
        <f>Source!I307</f>
        <v>18</v>
      </c>
      <c r="H1225" s="53">
        <f>Source!AL307</f>
        <v>127.74</v>
      </c>
      <c r="I1225" s="54"/>
      <c r="J1225" s="53"/>
      <c r="K1225" s="54"/>
      <c r="L1225" s="53">
        <f>Source!P307</f>
        <v>2299.3200000000002</v>
      </c>
    </row>
    <row r="1226" spans="1:82" ht="15" x14ac:dyDescent="0.2">
      <c r="C1226" s="85" t="s">
        <v>804</v>
      </c>
      <c r="D1226" s="85"/>
      <c r="E1226" s="85"/>
      <c r="F1226" s="85"/>
      <c r="G1226" s="85"/>
      <c r="H1226" s="85"/>
      <c r="I1226" s="86">
        <f>K1226/E1225</f>
        <v>127.74000000000001</v>
      </c>
      <c r="J1226" s="86"/>
      <c r="K1226" s="86">
        <f>L1225</f>
        <v>2299.3200000000002</v>
      </c>
      <c r="L1226" s="86"/>
      <c r="AD1226">
        <f>ROUND((Source!AT307/100)*((ROUND(ROUND(Source!AO307,2)*Source!I307, 2)+ROUND(ROUND(Source!AN307,2)*Source!I307, 2))), 2)</f>
        <v>0</v>
      </c>
      <c r="AE1226">
        <f>ROUND((Source!AU307/100)*((ROUND(ROUND(Source!AO307,2)*Source!I307, 2)+ROUND(ROUND(Source!AN307,2)*Source!I307, 2))), 2)</f>
        <v>0</v>
      </c>
      <c r="AN1226" s="55">
        <f>L1225</f>
        <v>2299.3200000000002</v>
      </c>
      <c r="AO1226">
        <f>0</f>
        <v>0</v>
      </c>
      <c r="AQ1226" t="s">
        <v>805</v>
      </c>
      <c r="AR1226">
        <f>0</f>
        <v>0</v>
      </c>
      <c r="AT1226">
        <f>0</f>
        <v>0</v>
      </c>
      <c r="AV1226" t="s">
        <v>805</v>
      </c>
      <c r="AW1226" s="55">
        <f>L1225</f>
        <v>2299.3200000000002</v>
      </c>
      <c r="AZ1226">
        <f>Source!X307</f>
        <v>0</v>
      </c>
      <c r="BA1226">
        <f>Source!Y307</f>
        <v>0</v>
      </c>
      <c r="CD1226">
        <v>1</v>
      </c>
    </row>
    <row r="1227" spans="1:82" ht="42.75" x14ac:dyDescent="0.2">
      <c r="A1227" s="58" t="s">
        <v>450</v>
      </c>
      <c r="B1227" s="50" t="str">
        <f>Source!F308</f>
        <v>Калькуляция №43</v>
      </c>
      <c r="C1227" s="50" t="str">
        <f>Source!G308</f>
        <v>Измерение сопротивления растеканию тока: заземлителя</v>
      </c>
      <c r="D1227" s="51" t="str">
        <f>Source!H308</f>
        <v>1 измерение</v>
      </c>
      <c r="E1227" s="52">
        <f>Source!K308</f>
        <v>9</v>
      </c>
      <c r="F1227" s="52"/>
      <c r="G1227" s="52">
        <f>Source!I308</f>
        <v>9</v>
      </c>
      <c r="H1227" s="53">
        <f>Source!AL308</f>
        <v>1263.72</v>
      </c>
      <c r="I1227" s="54"/>
      <c r="J1227" s="53"/>
      <c r="K1227" s="54"/>
      <c r="L1227" s="53">
        <f>Source!P308</f>
        <v>11373.48</v>
      </c>
    </row>
    <row r="1228" spans="1:82" ht="15" x14ac:dyDescent="0.2">
      <c r="C1228" s="85" t="s">
        <v>804</v>
      </c>
      <c r="D1228" s="85"/>
      <c r="E1228" s="85"/>
      <c r="F1228" s="85"/>
      <c r="G1228" s="85"/>
      <c r="H1228" s="85"/>
      <c r="I1228" s="86">
        <f>K1228/E1227</f>
        <v>1263.72</v>
      </c>
      <c r="J1228" s="86"/>
      <c r="K1228" s="86">
        <f>L1227</f>
        <v>11373.48</v>
      </c>
      <c r="L1228" s="86"/>
      <c r="AD1228">
        <f>ROUND((Source!AT308/100)*((ROUND(ROUND(Source!AO308,2)*Source!I308, 2)+ROUND(ROUND(Source!AN308,2)*Source!I308, 2))), 2)</f>
        <v>0</v>
      </c>
      <c r="AE1228">
        <f>ROUND((Source!AU308/100)*((ROUND(ROUND(Source!AO308,2)*Source!I308, 2)+ROUND(ROUND(Source!AN308,2)*Source!I308, 2))), 2)</f>
        <v>0</v>
      </c>
      <c r="AN1228" s="55">
        <f>L1227</f>
        <v>11373.48</v>
      </c>
      <c r="AO1228">
        <f>0</f>
        <v>0</v>
      </c>
      <c r="AQ1228" t="s">
        <v>805</v>
      </c>
      <c r="AR1228">
        <f>0</f>
        <v>0</v>
      </c>
      <c r="AT1228">
        <f>0</f>
        <v>0</v>
      </c>
      <c r="AV1228" t="s">
        <v>805</v>
      </c>
      <c r="AW1228" s="55">
        <f>L1227</f>
        <v>11373.48</v>
      </c>
      <c r="AZ1228">
        <f>Source!X308</f>
        <v>0</v>
      </c>
      <c r="BA1228">
        <f>Source!Y308</f>
        <v>0</v>
      </c>
      <c r="CD1228">
        <v>1</v>
      </c>
    </row>
    <row r="1230" spans="1:82" ht="15" x14ac:dyDescent="0.2">
      <c r="A1230" s="62"/>
      <c r="B1230" s="63"/>
      <c r="C1230" s="82" t="s">
        <v>859</v>
      </c>
      <c r="D1230" s="82"/>
      <c r="E1230" s="82"/>
      <c r="F1230" s="82"/>
      <c r="G1230" s="82"/>
      <c r="H1230" s="82"/>
      <c r="I1230" s="49"/>
      <c r="J1230" s="62"/>
      <c r="K1230" s="64"/>
      <c r="L1230" s="49">
        <f>L1232+L1233+L1239+L1243</f>
        <v>13672.8</v>
      </c>
    </row>
    <row r="1231" spans="1:82" ht="14.25" x14ac:dyDescent="0.2">
      <c r="A1231" s="57"/>
      <c r="B1231" s="61"/>
      <c r="C1231" s="81" t="s">
        <v>860</v>
      </c>
      <c r="D1231" s="79"/>
      <c r="E1231" s="79"/>
      <c r="F1231" s="79"/>
      <c r="G1231" s="79"/>
      <c r="H1231" s="79"/>
      <c r="I1231" s="45"/>
      <c r="J1231" s="57"/>
      <c r="K1231" s="43"/>
      <c r="L1231" s="45"/>
    </row>
    <row r="1232" spans="1:82" ht="14.25" hidden="1" x14ac:dyDescent="0.2">
      <c r="A1232" s="57"/>
      <c r="B1232" s="61"/>
      <c r="C1232" s="79" t="s">
        <v>861</v>
      </c>
      <c r="D1232" s="79"/>
      <c r="E1232" s="79"/>
      <c r="F1232" s="79"/>
      <c r="G1232" s="79"/>
      <c r="H1232" s="79"/>
      <c r="I1232" s="45"/>
      <c r="J1232" s="57"/>
      <c r="K1232" s="43"/>
      <c r="L1232" s="45">
        <f>SUM(AR1224:AR1228)</f>
        <v>0</v>
      </c>
    </row>
    <row r="1233" spans="1:12" ht="14.25" hidden="1" x14ac:dyDescent="0.2">
      <c r="A1233" s="57"/>
      <c r="B1233" s="61"/>
      <c r="C1233" s="79" t="s">
        <v>862</v>
      </c>
      <c r="D1233" s="79"/>
      <c r="E1233" s="79"/>
      <c r="F1233" s="79"/>
      <c r="G1233" s="79"/>
      <c r="H1233" s="79"/>
      <c r="I1233" s="45"/>
      <c r="J1233" s="57"/>
      <c r="K1233" s="43"/>
      <c r="L1233" s="45">
        <f>L1235+L1238+L1237</f>
        <v>0</v>
      </c>
    </row>
    <row r="1234" spans="1:12" ht="14.25" hidden="1" x14ac:dyDescent="0.2">
      <c r="A1234" s="57"/>
      <c r="B1234" s="61"/>
      <c r="C1234" s="81" t="s">
        <v>863</v>
      </c>
      <c r="D1234" s="79"/>
      <c r="E1234" s="79"/>
      <c r="F1234" s="79"/>
      <c r="G1234" s="79"/>
      <c r="H1234" s="79"/>
      <c r="I1234" s="45"/>
      <c r="J1234" s="57"/>
      <c r="K1234" s="43"/>
      <c r="L1234" s="45"/>
    </row>
    <row r="1235" spans="1:12" ht="14.25" hidden="1" x14ac:dyDescent="0.2">
      <c r="A1235" s="57"/>
      <c r="B1235" s="61"/>
      <c r="C1235" s="79" t="s">
        <v>862</v>
      </c>
      <c r="D1235" s="79"/>
      <c r="E1235" s="79"/>
      <c r="F1235" s="79"/>
      <c r="G1235" s="79"/>
      <c r="H1235" s="79"/>
      <c r="I1235" s="45"/>
      <c r="J1235" s="57"/>
      <c r="K1235" s="43"/>
      <c r="L1235" s="45">
        <f>SUM(AO1224:AO1228)</f>
        <v>0</v>
      </c>
    </row>
    <row r="1236" spans="1:12" ht="14.25" hidden="1" x14ac:dyDescent="0.2">
      <c r="A1236" s="57"/>
      <c r="B1236" s="61"/>
      <c r="C1236" s="81" t="s">
        <v>864</v>
      </c>
      <c r="D1236" s="79"/>
      <c r="E1236" s="79"/>
      <c r="F1236" s="79"/>
      <c r="G1236" s="79"/>
      <c r="H1236" s="79"/>
      <c r="I1236" s="45"/>
      <c r="J1236" s="57"/>
      <c r="K1236" s="43"/>
      <c r="L1236" s="45"/>
    </row>
    <row r="1237" spans="1:12" ht="14.25" hidden="1" x14ac:dyDescent="0.2">
      <c r="A1237" s="57"/>
      <c r="B1237" s="61"/>
      <c r="C1237" s="79" t="s">
        <v>884</v>
      </c>
      <c r="D1237" s="79"/>
      <c r="E1237" s="79"/>
      <c r="F1237" s="79"/>
      <c r="G1237" s="79"/>
      <c r="H1237" s="79"/>
      <c r="I1237" s="45"/>
      <c r="J1237" s="57"/>
      <c r="K1237" s="43"/>
      <c r="L1237" s="45">
        <f>SUM(AT1224:AT1228)</f>
        <v>0</v>
      </c>
    </row>
    <row r="1238" spans="1:12" ht="14.25" hidden="1" x14ac:dyDescent="0.2">
      <c r="A1238" s="57"/>
      <c r="B1238" s="61"/>
      <c r="C1238" s="79" t="s">
        <v>865</v>
      </c>
      <c r="D1238" s="79"/>
      <c r="E1238" s="79"/>
      <c r="F1238" s="79"/>
      <c r="G1238" s="79"/>
      <c r="H1238" s="79"/>
      <c r="I1238" s="45"/>
      <c r="J1238" s="57"/>
      <c r="K1238" s="43"/>
      <c r="L1238" s="45">
        <f>SUM(AV1224:AV1228)</f>
        <v>0</v>
      </c>
    </row>
    <row r="1239" spans="1:12" ht="14.25" x14ac:dyDescent="0.2">
      <c r="A1239" s="57"/>
      <c r="B1239" s="61"/>
      <c r="C1239" s="79" t="s">
        <v>866</v>
      </c>
      <c r="D1239" s="79"/>
      <c r="E1239" s="79"/>
      <c r="F1239" s="79"/>
      <c r="G1239" s="79"/>
      <c r="H1239" s="79"/>
      <c r="I1239" s="45"/>
      <c r="J1239" s="57"/>
      <c r="K1239" s="43"/>
      <c r="L1239" s="45">
        <f>L1241+L1242</f>
        <v>13672.8</v>
      </c>
    </row>
    <row r="1240" spans="1:12" ht="14.25" x14ac:dyDescent="0.2">
      <c r="A1240" s="57"/>
      <c r="B1240" s="61"/>
      <c r="C1240" s="81" t="s">
        <v>863</v>
      </c>
      <c r="D1240" s="79"/>
      <c r="E1240" s="79"/>
      <c r="F1240" s="79"/>
      <c r="G1240" s="79"/>
      <c r="H1240" s="79"/>
      <c r="I1240" s="45"/>
      <c r="J1240" s="57"/>
      <c r="K1240" s="43"/>
      <c r="L1240" s="45"/>
    </row>
    <row r="1241" spans="1:12" ht="14.25" x14ac:dyDescent="0.2">
      <c r="A1241" s="57"/>
      <c r="B1241" s="61"/>
      <c r="C1241" s="79" t="s">
        <v>867</v>
      </c>
      <c r="D1241" s="79"/>
      <c r="E1241" s="79"/>
      <c r="F1241" s="79"/>
      <c r="G1241" s="79"/>
      <c r="H1241" s="79"/>
      <c r="I1241" s="45"/>
      <c r="J1241" s="57"/>
      <c r="K1241" s="43"/>
      <c r="L1241" s="45">
        <f>SUM(AW1224:AW1228)-SUM(BK1224:BK1228)</f>
        <v>13672.8</v>
      </c>
    </row>
    <row r="1242" spans="1:12" ht="14.25" hidden="1" x14ac:dyDescent="0.2">
      <c r="A1242" s="57"/>
      <c r="B1242" s="61"/>
      <c r="C1242" s="79" t="s">
        <v>868</v>
      </c>
      <c r="D1242" s="79"/>
      <c r="E1242" s="79"/>
      <c r="F1242" s="79"/>
      <c r="G1242" s="79"/>
      <c r="H1242" s="79"/>
      <c r="I1242" s="45"/>
      <c r="J1242" s="57"/>
      <c r="K1242" s="43"/>
      <c r="L1242" s="45">
        <f>SUM(BC1224:BC1228)</f>
        <v>0</v>
      </c>
    </row>
    <row r="1243" spans="1:12" ht="14.25" hidden="1" x14ac:dyDescent="0.2">
      <c r="A1243" s="57"/>
      <c r="B1243" s="61"/>
      <c r="C1243" s="79" t="s">
        <v>869</v>
      </c>
      <c r="D1243" s="79"/>
      <c r="E1243" s="79"/>
      <c r="F1243" s="79"/>
      <c r="G1243" s="79"/>
      <c r="H1243" s="79"/>
      <c r="I1243" s="45"/>
      <c r="J1243" s="57"/>
      <c r="K1243" s="43"/>
      <c r="L1243" s="45">
        <f>SUM(BB1224:BB1228)</f>
        <v>0</v>
      </c>
    </row>
    <row r="1244" spans="1:12" ht="14.25" hidden="1" x14ac:dyDescent="0.2">
      <c r="A1244" s="57"/>
      <c r="B1244" s="61"/>
      <c r="C1244" s="79" t="s">
        <v>870</v>
      </c>
      <c r="D1244" s="79"/>
      <c r="E1244" s="79"/>
      <c r="F1244" s="79"/>
      <c r="G1244" s="79"/>
      <c r="H1244" s="79"/>
      <c r="I1244" s="45"/>
      <c r="J1244" s="57"/>
      <c r="K1244" s="43"/>
      <c r="L1244" s="45">
        <f>SUM(AR1224:AR1228)+SUM(AT1224:AT1228)+SUM(AV1224:AV1228)</f>
        <v>0</v>
      </c>
    </row>
    <row r="1245" spans="1:12" ht="14.25" hidden="1" x14ac:dyDescent="0.2">
      <c r="A1245" s="57"/>
      <c r="B1245" s="61"/>
      <c r="C1245" s="79" t="s">
        <v>871</v>
      </c>
      <c r="D1245" s="79"/>
      <c r="E1245" s="79"/>
      <c r="F1245" s="79"/>
      <c r="G1245" s="79"/>
      <c r="H1245" s="79"/>
      <c r="I1245" s="45"/>
      <c r="J1245" s="57"/>
      <c r="K1245" s="43"/>
      <c r="L1245" s="45">
        <f>SUM(AZ1224:AZ1228)</f>
        <v>0</v>
      </c>
    </row>
    <row r="1246" spans="1:12" ht="14.25" hidden="1" x14ac:dyDescent="0.2">
      <c r="A1246" s="57"/>
      <c r="B1246" s="61"/>
      <c r="C1246" s="79" t="s">
        <v>872</v>
      </c>
      <c r="D1246" s="79"/>
      <c r="E1246" s="79"/>
      <c r="F1246" s="79"/>
      <c r="G1246" s="79"/>
      <c r="H1246" s="79"/>
      <c r="I1246" s="45"/>
      <c r="J1246" s="57"/>
      <c r="K1246" s="43"/>
      <c r="L1246" s="45">
        <f>SUM(BA1224:BA1228)</f>
        <v>0</v>
      </c>
    </row>
    <row r="1247" spans="1:12" ht="14.25" hidden="1" x14ac:dyDescent="0.2">
      <c r="A1247" s="57"/>
      <c r="B1247" s="61"/>
      <c r="C1247" s="79" t="s">
        <v>873</v>
      </c>
      <c r="D1247" s="79"/>
      <c r="E1247" s="79"/>
      <c r="F1247" s="79"/>
      <c r="G1247" s="79"/>
      <c r="H1247" s="79"/>
      <c r="I1247" s="45"/>
      <c r="J1247" s="57"/>
      <c r="K1247" s="43"/>
      <c r="L1247" s="45">
        <f>L1249+L1250</f>
        <v>0</v>
      </c>
    </row>
    <row r="1248" spans="1:12" ht="14.25" hidden="1" x14ac:dyDescent="0.2">
      <c r="A1248" s="57"/>
      <c r="B1248" s="61"/>
      <c r="C1248" s="81" t="s">
        <v>860</v>
      </c>
      <c r="D1248" s="79"/>
      <c r="E1248" s="79"/>
      <c r="F1248" s="79"/>
      <c r="G1248" s="79"/>
      <c r="H1248" s="79"/>
      <c r="I1248" s="45"/>
      <c r="J1248" s="57"/>
      <c r="K1248" s="43"/>
      <c r="L1248" s="45"/>
    </row>
    <row r="1249" spans="1:82" ht="14.25" hidden="1" x14ac:dyDescent="0.2">
      <c r="A1249" s="57"/>
      <c r="B1249" s="61"/>
      <c r="C1249" s="79" t="s">
        <v>874</v>
      </c>
      <c r="D1249" s="79"/>
      <c r="E1249" s="79"/>
      <c r="F1249" s="79"/>
      <c r="G1249" s="79"/>
      <c r="H1249" s="79"/>
      <c r="I1249" s="45"/>
      <c r="J1249" s="57"/>
      <c r="K1249" s="43"/>
      <c r="L1249" s="45">
        <f>SUM(BK1224:BK1228)</f>
        <v>0</v>
      </c>
    </row>
    <row r="1250" spans="1:82" ht="14.25" hidden="1" x14ac:dyDescent="0.2">
      <c r="A1250" s="57"/>
      <c r="B1250" s="61"/>
      <c r="C1250" s="79" t="s">
        <v>875</v>
      </c>
      <c r="D1250" s="79"/>
      <c r="E1250" s="79"/>
      <c r="F1250" s="79"/>
      <c r="G1250" s="79"/>
      <c r="H1250" s="79"/>
      <c r="I1250" s="45"/>
      <c r="J1250" s="57"/>
      <c r="K1250" s="43"/>
      <c r="L1250" s="45">
        <f>SUM(BD1224:BD1228)</f>
        <v>0</v>
      </c>
    </row>
    <row r="1251" spans="1:82" ht="14.25" hidden="1" x14ac:dyDescent="0.2">
      <c r="A1251" s="57"/>
      <c r="B1251" s="61"/>
      <c r="C1251" s="79" t="s">
        <v>876</v>
      </c>
      <c r="D1251" s="79"/>
      <c r="E1251" s="79"/>
      <c r="F1251" s="79"/>
      <c r="G1251" s="79"/>
      <c r="H1251" s="79"/>
      <c r="I1251" s="45"/>
      <c r="J1251" s="57"/>
      <c r="K1251" s="43"/>
      <c r="L1251" s="45"/>
    </row>
    <row r="1252" spans="1:82" ht="14.25" hidden="1" x14ac:dyDescent="0.2">
      <c r="A1252" s="57"/>
      <c r="B1252" s="61"/>
      <c r="C1252" s="79" t="s">
        <v>877</v>
      </c>
      <c r="D1252" s="79"/>
      <c r="E1252" s="79"/>
      <c r="F1252" s="79"/>
      <c r="G1252" s="79"/>
      <c r="H1252" s="79"/>
      <c r="I1252" s="45"/>
      <c r="J1252" s="57"/>
      <c r="K1252" s="43"/>
      <c r="L1252" s="45">
        <f>SUM(BO1224:BO1228)</f>
        <v>0</v>
      </c>
    </row>
    <row r="1253" spans="1:82" ht="15" x14ac:dyDescent="0.2">
      <c r="A1253" s="62"/>
      <c r="B1253" s="63"/>
      <c r="C1253" s="82" t="s">
        <v>878</v>
      </c>
      <c r="D1253" s="82"/>
      <c r="E1253" s="82"/>
      <c r="F1253" s="82"/>
      <c r="G1253" s="82"/>
      <c r="H1253" s="82"/>
      <c r="I1253" s="49"/>
      <c r="J1253" s="62"/>
      <c r="K1253" s="64"/>
      <c r="L1253" s="49">
        <f>L1230+L1245+L1246+L1247+L1251+L1252</f>
        <v>13672.8</v>
      </c>
    </row>
    <row r="1254" spans="1:82" ht="14.25" hidden="1" x14ac:dyDescent="0.2">
      <c r="A1254" s="57"/>
      <c r="B1254" s="61"/>
      <c r="C1254" s="81" t="s">
        <v>879</v>
      </c>
      <c r="D1254" s="79"/>
      <c r="E1254" s="79"/>
      <c r="F1254" s="79"/>
      <c r="G1254" s="79"/>
      <c r="H1254" s="79"/>
      <c r="I1254" s="45"/>
      <c r="J1254" s="57"/>
      <c r="K1254" s="43"/>
      <c r="L1254" s="45"/>
    </row>
    <row r="1255" spans="1:82" ht="14.25" hidden="1" x14ac:dyDescent="0.2">
      <c r="A1255" s="57"/>
      <c r="B1255" s="61"/>
      <c r="C1255" s="79" t="s">
        <v>880</v>
      </c>
      <c r="D1255" s="79"/>
      <c r="E1255" s="79"/>
      <c r="F1255" s="79"/>
      <c r="G1255" s="79"/>
      <c r="H1255" s="79"/>
      <c r="I1255" s="45"/>
      <c r="J1255" s="57"/>
      <c r="K1255" s="43"/>
      <c r="L1255" s="45">
        <f>SUM(AX1224:AX1228)</f>
        <v>0</v>
      </c>
    </row>
    <row r="1256" spans="1:82" ht="14.25" hidden="1" x14ac:dyDescent="0.2">
      <c r="A1256" s="57"/>
      <c r="B1256" s="61"/>
      <c r="C1256" s="79" t="s">
        <v>881</v>
      </c>
      <c r="D1256" s="79"/>
      <c r="E1256" s="79"/>
      <c r="F1256" s="79"/>
      <c r="G1256" s="79"/>
      <c r="H1256" s="79"/>
      <c r="I1256" s="45"/>
      <c r="J1256" s="57"/>
      <c r="K1256" s="43"/>
      <c r="L1256" s="45">
        <f>SUM(AY1224:AY1228)</f>
        <v>0</v>
      </c>
    </row>
    <row r="1257" spans="1:82" ht="14.25" hidden="1" customHeight="1" x14ac:dyDescent="0.2">
      <c r="A1257" s="57"/>
      <c r="B1257" s="61"/>
      <c r="C1257" s="79" t="s">
        <v>882</v>
      </c>
      <c r="D1257" s="79"/>
      <c r="E1257" s="79"/>
      <c r="F1257" s="80"/>
      <c r="G1257" s="48">
        <f>Source!F332</f>
        <v>0</v>
      </c>
      <c r="H1257" s="57"/>
      <c r="I1257" s="57"/>
      <c r="J1257" s="57"/>
      <c r="K1257" s="57"/>
      <c r="L1257" s="57"/>
    </row>
    <row r="1258" spans="1:82" ht="14.25" hidden="1" customHeight="1" x14ac:dyDescent="0.2">
      <c r="A1258" s="57"/>
      <c r="B1258" s="61"/>
      <c r="C1258" s="79" t="s">
        <v>883</v>
      </c>
      <c r="D1258" s="79"/>
      <c r="E1258" s="79"/>
      <c r="F1258" s="80"/>
      <c r="G1258" s="48">
        <f>Source!F333</f>
        <v>0</v>
      </c>
      <c r="H1258" s="57"/>
      <c r="I1258" s="57"/>
      <c r="J1258" s="57"/>
      <c r="K1258" s="57"/>
      <c r="L1258" s="57"/>
    </row>
    <row r="1261" spans="1:82" ht="16.5" x14ac:dyDescent="0.2">
      <c r="A1261" s="84" t="s">
        <v>932</v>
      </c>
      <c r="B1261" s="84"/>
      <c r="C1261" s="84"/>
      <c r="D1261" s="84"/>
      <c r="E1261" s="84"/>
      <c r="F1261" s="84"/>
      <c r="G1261" s="84"/>
      <c r="H1261" s="84"/>
      <c r="I1261" s="84"/>
      <c r="J1261" s="84"/>
      <c r="K1261" s="84"/>
      <c r="L1261" s="84"/>
    </row>
    <row r="1262" spans="1:82" ht="57" x14ac:dyDescent="0.2">
      <c r="A1262" s="58" t="s">
        <v>455</v>
      </c>
      <c r="B1262" s="50" t="str">
        <f>Source!F344</f>
        <v>Калькуляция №1.1</v>
      </c>
      <c r="C1262" s="50" t="str">
        <f>Source!G344</f>
        <v>Обрезка крон (примекнительно к обрезке крон  деревьев в зоне ВЛ 0,4-220кВ с использованием автогидроподъемника)</v>
      </c>
      <c r="D1262" s="51" t="str">
        <f>Source!H344</f>
        <v>1 ДЕРЕВО</v>
      </c>
      <c r="E1262" s="52">
        <f>Source!K344</f>
        <v>10</v>
      </c>
      <c r="F1262" s="52"/>
      <c r="G1262" s="52">
        <f>Source!I344</f>
        <v>10</v>
      </c>
      <c r="H1262" s="53">
        <f>Source!AL344</f>
        <v>1329.88</v>
      </c>
      <c r="I1262" s="54"/>
      <c r="J1262" s="53"/>
      <c r="K1262" s="54"/>
      <c r="L1262" s="53">
        <f>Source!P344</f>
        <v>13298.8</v>
      </c>
    </row>
    <row r="1263" spans="1:82" ht="15" x14ac:dyDescent="0.2">
      <c r="C1263" s="85" t="s">
        <v>804</v>
      </c>
      <c r="D1263" s="85"/>
      <c r="E1263" s="85"/>
      <c r="F1263" s="85"/>
      <c r="G1263" s="85"/>
      <c r="H1263" s="85"/>
      <c r="I1263" s="86">
        <f>K1263/E1262</f>
        <v>1329.8799999999999</v>
      </c>
      <c r="J1263" s="86"/>
      <c r="K1263" s="86">
        <f>L1262</f>
        <v>13298.8</v>
      </c>
      <c r="L1263" s="86"/>
      <c r="AD1263">
        <f>ROUND((Source!AT344/100)*((ROUND(ROUND(Source!AO344,2)*Source!I344, 2)+ROUND(ROUND(Source!AN344,2)*Source!I344, 2))), 2)</f>
        <v>0</v>
      </c>
      <c r="AE1263">
        <f>ROUND((Source!AU344/100)*((ROUND(ROUND(Source!AO344,2)*Source!I344, 2)+ROUND(ROUND(Source!AN344,2)*Source!I344, 2))), 2)</f>
        <v>0</v>
      </c>
      <c r="AN1263" s="55">
        <f>L1262</f>
        <v>13298.8</v>
      </c>
      <c r="AO1263">
        <f>0</f>
        <v>0</v>
      </c>
      <c r="AQ1263" t="s">
        <v>805</v>
      </c>
      <c r="AR1263">
        <f>0</f>
        <v>0</v>
      </c>
      <c r="AT1263">
        <f>0</f>
        <v>0</v>
      </c>
      <c r="AV1263" t="s">
        <v>805</v>
      </c>
      <c r="AW1263" s="55">
        <f>L1262</f>
        <v>13298.8</v>
      </c>
      <c r="AZ1263">
        <f>Source!X344</f>
        <v>0</v>
      </c>
      <c r="BA1263">
        <f>Source!Y344</f>
        <v>0</v>
      </c>
      <c r="CD1263">
        <v>1</v>
      </c>
    </row>
    <row r="1265" spans="1:12" ht="15" x14ac:dyDescent="0.2">
      <c r="A1265" s="62"/>
      <c r="B1265" s="63"/>
      <c r="C1265" s="82" t="s">
        <v>859</v>
      </c>
      <c r="D1265" s="82"/>
      <c r="E1265" s="82"/>
      <c r="F1265" s="82"/>
      <c r="G1265" s="82"/>
      <c r="H1265" s="82"/>
      <c r="I1265" s="49"/>
      <c r="J1265" s="62"/>
      <c r="K1265" s="64"/>
      <c r="L1265" s="49">
        <f>L1267+L1268+L1274+L1278</f>
        <v>13298.8</v>
      </c>
    </row>
    <row r="1266" spans="1:12" ht="14.25" x14ac:dyDescent="0.2">
      <c r="A1266" s="57"/>
      <c r="B1266" s="61"/>
      <c r="C1266" s="81" t="s">
        <v>860</v>
      </c>
      <c r="D1266" s="79"/>
      <c r="E1266" s="79"/>
      <c r="F1266" s="79"/>
      <c r="G1266" s="79"/>
      <c r="H1266" s="79"/>
      <c r="I1266" s="45"/>
      <c r="J1266" s="57"/>
      <c r="K1266" s="43"/>
      <c r="L1266" s="45"/>
    </row>
    <row r="1267" spans="1:12" ht="14.25" hidden="1" x14ac:dyDescent="0.2">
      <c r="A1267" s="57"/>
      <c r="B1267" s="61"/>
      <c r="C1267" s="79" t="s">
        <v>861</v>
      </c>
      <c r="D1267" s="79"/>
      <c r="E1267" s="79"/>
      <c r="F1267" s="79"/>
      <c r="G1267" s="79"/>
      <c r="H1267" s="79"/>
      <c r="I1267" s="45"/>
      <c r="J1267" s="57"/>
      <c r="K1267" s="43"/>
      <c r="L1267" s="45">
        <f>SUM(AR1261:AR1263)</f>
        <v>0</v>
      </c>
    </row>
    <row r="1268" spans="1:12" ht="14.25" hidden="1" x14ac:dyDescent="0.2">
      <c r="A1268" s="57"/>
      <c r="B1268" s="61"/>
      <c r="C1268" s="79" t="s">
        <v>862</v>
      </c>
      <c r="D1268" s="79"/>
      <c r="E1268" s="79"/>
      <c r="F1268" s="79"/>
      <c r="G1268" s="79"/>
      <c r="H1268" s="79"/>
      <c r="I1268" s="45"/>
      <c r="J1268" s="57"/>
      <c r="K1268" s="43"/>
      <c r="L1268" s="45">
        <f>L1270+L1273+L1272</f>
        <v>0</v>
      </c>
    </row>
    <row r="1269" spans="1:12" ht="14.25" hidden="1" x14ac:dyDescent="0.2">
      <c r="A1269" s="57"/>
      <c r="B1269" s="61"/>
      <c r="C1269" s="81" t="s">
        <v>863</v>
      </c>
      <c r="D1269" s="79"/>
      <c r="E1269" s="79"/>
      <c r="F1269" s="79"/>
      <c r="G1269" s="79"/>
      <c r="H1269" s="79"/>
      <c r="I1269" s="45"/>
      <c r="J1269" s="57"/>
      <c r="K1269" s="43"/>
      <c r="L1269" s="45"/>
    </row>
    <row r="1270" spans="1:12" ht="14.25" hidden="1" x14ac:dyDescent="0.2">
      <c r="A1270" s="57"/>
      <c r="B1270" s="61"/>
      <c r="C1270" s="79" t="s">
        <v>862</v>
      </c>
      <c r="D1270" s="79"/>
      <c r="E1270" s="79"/>
      <c r="F1270" s="79"/>
      <c r="G1270" s="79"/>
      <c r="H1270" s="79"/>
      <c r="I1270" s="45"/>
      <c r="J1270" s="57"/>
      <c r="K1270" s="43"/>
      <c r="L1270" s="45">
        <f>SUM(AO1261:AO1263)</f>
        <v>0</v>
      </c>
    </row>
    <row r="1271" spans="1:12" ht="14.25" hidden="1" x14ac:dyDescent="0.2">
      <c r="A1271" s="57"/>
      <c r="B1271" s="61"/>
      <c r="C1271" s="81" t="s">
        <v>864</v>
      </c>
      <c r="D1271" s="79"/>
      <c r="E1271" s="79"/>
      <c r="F1271" s="79"/>
      <c r="G1271" s="79"/>
      <c r="H1271" s="79"/>
      <c r="I1271" s="45"/>
      <c r="J1271" s="57"/>
      <c r="K1271" s="43"/>
      <c r="L1271" s="45"/>
    </row>
    <row r="1272" spans="1:12" ht="14.25" hidden="1" x14ac:dyDescent="0.2">
      <c r="A1272" s="57"/>
      <c r="B1272" s="61"/>
      <c r="C1272" s="79" t="s">
        <v>884</v>
      </c>
      <c r="D1272" s="79"/>
      <c r="E1272" s="79"/>
      <c r="F1272" s="79"/>
      <c r="G1272" s="79"/>
      <c r="H1272" s="79"/>
      <c r="I1272" s="45"/>
      <c r="J1272" s="57"/>
      <c r="K1272" s="43"/>
      <c r="L1272" s="45">
        <f>SUM(AT1261:AT1263)</f>
        <v>0</v>
      </c>
    </row>
    <row r="1273" spans="1:12" ht="14.25" hidden="1" x14ac:dyDescent="0.2">
      <c r="A1273" s="57"/>
      <c r="B1273" s="61"/>
      <c r="C1273" s="79" t="s">
        <v>865</v>
      </c>
      <c r="D1273" s="79"/>
      <c r="E1273" s="79"/>
      <c r="F1273" s="79"/>
      <c r="G1273" s="79"/>
      <c r="H1273" s="79"/>
      <c r="I1273" s="45"/>
      <c r="J1273" s="57"/>
      <c r="K1273" s="43"/>
      <c r="L1273" s="45">
        <f>SUM(AV1261:AV1263)</f>
        <v>0</v>
      </c>
    </row>
    <row r="1274" spans="1:12" ht="14.25" x14ac:dyDescent="0.2">
      <c r="A1274" s="57"/>
      <c r="B1274" s="61"/>
      <c r="C1274" s="79" t="s">
        <v>866</v>
      </c>
      <c r="D1274" s="79"/>
      <c r="E1274" s="79"/>
      <c r="F1274" s="79"/>
      <c r="G1274" s="79"/>
      <c r="H1274" s="79"/>
      <c r="I1274" s="45"/>
      <c r="J1274" s="57"/>
      <c r="K1274" s="43"/>
      <c r="L1274" s="45">
        <f>L1276+L1277</f>
        <v>13298.8</v>
      </c>
    </row>
    <row r="1275" spans="1:12" ht="14.25" x14ac:dyDescent="0.2">
      <c r="A1275" s="57"/>
      <c r="B1275" s="61"/>
      <c r="C1275" s="81" t="s">
        <v>863</v>
      </c>
      <c r="D1275" s="79"/>
      <c r="E1275" s="79"/>
      <c r="F1275" s="79"/>
      <c r="G1275" s="79"/>
      <c r="H1275" s="79"/>
      <c r="I1275" s="45"/>
      <c r="J1275" s="57"/>
      <c r="K1275" s="43"/>
      <c r="L1275" s="45"/>
    </row>
    <row r="1276" spans="1:12" ht="14.25" x14ac:dyDescent="0.2">
      <c r="A1276" s="57"/>
      <c r="B1276" s="61"/>
      <c r="C1276" s="79" t="s">
        <v>867</v>
      </c>
      <c r="D1276" s="79"/>
      <c r="E1276" s="79"/>
      <c r="F1276" s="79"/>
      <c r="G1276" s="79"/>
      <c r="H1276" s="79"/>
      <c r="I1276" s="45"/>
      <c r="J1276" s="57"/>
      <c r="K1276" s="43"/>
      <c r="L1276" s="45">
        <f>SUM(AW1261:AW1263)-SUM(BK1261:BK1263)</f>
        <v>13298.8</v>
      </c>
    </row>
    <row r="1277" spans="1:12" ht="14.25" hidden="1" x14ac:dyDescent="0.2">
      <c r="A1277" s="57"/>
      <c r="B1277" s="61"/>
      <c r="C1277" s="79" t="s">
        <v>868</v>
      </c>
      <c r="D1277" s="79"/>
      <c r="E1277" s="79"/>
      <c r="F1277" s="79"/>
      <c r="G1277" s="79"/>
      <c r="H1277" s="79"/>
      <c r="I1277" s="45"/>
      <c r="J1277" s="57"/>
      <c r="K1277" s="43"/>
      <c r="L1277" s="45">
        <f>SUM(BC1261:BC1263)</f>
        <v>0</v>
      </c>
    </row>
    <row r="1278" spans="1:12" ht="14.25" hidden="1" x14ac:dyDescent="0.2">
      <c r="A1278" s="57"/>
      <c r="B1278" s="61"/>
      <c r="C1278" s="79" t="s">
        <v>869</v>
      </c>
      <c r="D1278" s="79"/>
      <c r="E1278" s="79"/>
      <c r="F1278" s="79"/>
      <c r="G1278" s="79"/>
      <c r="H1278" s="79"/>
      <c r="I1278" s="45"/>
      <c r="J1278" s="57"/>
      <c r="K1278" s="43"/>
      <c r="L1278" s="45">
        <f>SUM(BB1261:BB1263)</f>
        <v>0</v>
      </c>
    </row>
    <row r="1279" spans="1:12" ht="14.25" hidden="1" x14ac:dyDescent="0.2">
      <c r="A1279" s="57"/>
      <c r="B1279" s="61"/>
      <c r="C1279" s="79" t="s">
        <v>870</v>
      </c>
      <c r="D1279" s="79"/>
      <c r="E1279" s="79"/>
      <c r="F1279" s="79"/>
      <c r="G1279" s="79"/>
      <c r="H1279" s="79"/>
      <c r="I1279" s="45"/>
      <c r="J1279" s="57"/>
      <c r="K1279" s="43"/>
      <c r="L1279" s="45">
        <f>SUM(AR1261:AR1263)+SUM(AT1261:AT1263)+SUM(AV1261:AV1263)</f>
        <v>0</v>
      </c>
    </row>
    <row r="1280" spans="1:12" ht="14.25" hidden="1" x14ac:dyDescent="0.2">
      <c r="A1280" s="57"/>
      <c r="B1280" s="61"/>
      <c r="C1280" s="79" t="s">
        <v>871</v>
      </c>
      <c r="D1280" s="79"/>
      <c r="E1280" s="79"/>
      <c r="F1280" s="79"/>
      <c r="G1280" s="79"/>
      <c r="H1280" s="79"/>
      <c r="I1280" s="45"/>
      <c r="J1280" s="57"/>
      <c r="K1280" s="43"/>
      <c r="L1280" s="45">
        <f>SUM(AZ1261:AZ1263)</f>
        <v>0</v>
      </c>
    </row>
    <row r="1281" spans="1:12" ht="14.25" hidden="1" x14ac:dyDescent="0.2">
      <c r="A1281" s="57"/>
      <c r="B1281" s="61"/>
      <c r="C1281" s="79" t="s">
        <v>872</v>
      </c>
      <c r="D1281" s="79"/>
      <c r="E1281" s="79"/>
      <c r="F1281" s="79"/>
      <c r="G1281" s="79"/>
      <c r="H1281" s="79"/>
      <c r="I1281" s="45"/>
      <c r="J1281" s="57"/>
      <c r="K1281" s="43"/>
      <c r="L1281" s="45">
        <f>SUM(BA1261:BA1263)</f>
        <v>0</v>
      </c>
    </row>
    <row r="1282" spans="1:12" ht="14.25" hidden="1" x14ac:dyDescent="0.2">
      <c r="A1282" s="57"/>
      <c r="B1282" s="61"/>
      <c r="C1282" s="79" t="s">
        <v>873</v>
      </c>
      <c r="D1282" s="79"/>
      <c r="E1282" s="79"/>
      <c r="F1282" s="79"/>
      <c r="G1282" s="79"/>
      <c r="H1282" s="79"/>
      <c r="I1282" s="45"/>
      <c r="J1282" s="57"/>
      <c r="K1282" s="43"/>
      <c r="L1282" s="45">
        <f>L1284+L1285</f>
        <v>0</v>
      </c>
    </row>
    <row r="1283" spans="1:12" ht="14.25" hidden="1" x14ac:dyDescent="0.2">
      <c r="A1283" s="57"/>
      <c r="B1283" s="61"/>
      <c r="C1283" s="81" t="s">
        <v>860</v>
      </c>
      <c r="D1283" s="79"/>
      <c r="E1283" s="79"/>
      <c r="F1283" s="79"/>
      <c r="G1283" s="79"/>
      <c r="H1283" s="79"/>
      <c r="I1283" s="45"/>
      <c r="J1283" s="57"/>
      <c r="K1283" s="43"/>
      <c r="L1283" s="45"/>
    </row>
    <row r="1284" spans="1:12" ht="14.25" hidden="1" x14ac:dyDescent="0.2">
      <c r="A1284" s="57"/>
      <c r="B1284" s="61"/>
      <c r="C1284" s="79" t="s">
        <v>874</v>
      </c>
      <c r="D1284" s="79"/>
      <c r="E1284" s="79"/>
      <c r="F1284" s="79"/>
      <c r="G1284" s="79"/>
      <c r="H1284" s="79"/>
      <c r="I1284" s="45"/>
      <c r="J1284" s="57"/>
      <c r="K1284" s="43"/>
      <c r="L1284" s="45">
        <f>SUM(BK1261:BK1263)</f>
        <v>0</v>
      </c>
    </row>
    <row r="1285" spans="1:12" ht="14.25" hidden="1" x14ac:dyDescent="0.2">
      <c r="A1285" s="57"/>
      <c r="B1285" s="61"/>
      <c r="C1285" s="79" t="s">
        <v>875</v>
      </c>
      <c r="D1285" s="79"/>
      <c r="E1285" s="79"/>
      <c r="F1285" s="79"/>
      <c r="G1285" s="79"/>
      <c r="H1285" s="79"/>
      <c r="I1285" s="45"/>
      <c r="J1285" s="57"/>
      <c r="K1285" s="43"/>
      <c r="L1285" s="45">
        <f>SUM(BD1261:BD1263)</f>
        <v>0</v>
      </c>
    </row>
    <row r="1286" spans="1:12" ht="14.25" hidden="1" x14ac:dyDescent="0.2">
      <c r="A1286" s="57"/>
      <c r="B1286" s="61"/>
      <c r="C1286" s="79" t="s">
        <v>876</v>
      </c>
      <c r="D1286" s="79"/>
      <c r="E1286" s="79"/>
      <c r="F1286" s="79"/>
      <c r="G1286" s="79"/>
      <c r="H1286" s="79"/>
      <c r="I1286" s="45"/>
      <c r="J1286" s="57"/>
      <c r="K1286" s="43"/>
      <c r="L1286" s="45"/>
    </row>
    <row r="1287" spans="1:12" ht="14.25" hidden="1" x14ac:dyDescent="0.2">
      <c r="A1287" s="57"/>
      <c r="B1287" s="61"/>
      <c r="C1287" s="79" t="s">
        <v>877</v>
      </c>
      <c r="D1287" s="79"/>
      <c r="E1287" s="79"/>
      <c r="F1287" s="79"/>
      <c r="G1287" s="79"/>
      <c r="H1287" s="79"/>
      <c r="I1287" s="45"/>
      <c r="J1287" s="57"/>
      <c r="K1287" s="43"/>
      <c r="L1287" s="45">
        <f>SUM(BO1261:BO1263)</f>
        <v>0</v>
      </c>
    </row>
    <row r="1288" spans="1:12" ht="15" x14ac:dyDescent="0.2">
      <c r="A1288" s="62"/>
      <c r="B1288" s="63"/>
      <c r="C1288" s="82" t="s">
        <v>878</v>
      </c>
      <c r="D1288" s="82"/>
      <c r="E1288" s="82"/>
      <c r="F1288" s="82"/>
      <c r="G1288" s="82"/>
      <c r="H1288" s="82"/>
      <c r="I1288" s="49"/>
      <c r="J1288" s="62"/>
      <c r="K1288" s="64"/>
      <c r="L1288" s="49">
        <f>L1265+L1280+L1281+L1282+L1286+L1287</f>
        <v>13298.8</v>
      </c>
    </row>
    <row r="1289" spans="1:12" ht="14.25" hidden="1" x14ac:dyDescent="0.2">
      <c r="A1289" s="57"/>
      <c r="B1289" s="61"/>
      <c r="C1289" s="81" t="s">
        <v>879</v>
      </c>
      <c r="D1289" s="79"/>
      <c r="E1289" s="79"/>
      <c r="F1289" s="79"/>
      <c r="G1289" s="79"/>
      <c r="H1289" s="79"/>
      <c r="I1289" s="45"/>
      <c r="J1289" s="57"/>
      <c r="K1289" s="43"/>
      <c r="L1289" s="45"/>
    </row>
    <row r="1290" spans="1:12" ht="14.25" hidden="1" x14ac:dyDescent="0.2">
      <c r="A1290" s="57"/>
      <c r="B1290" s="61"/>
      <c r="C1290" s="79" t="s">
        <v>880</v>
      </c>
      <c r="D1290" s="79"/>
      <c r="E1290" s="79"/>
      <c r="F1290" s="79"/>
      <c r="G1290" s="79"/>
      <c r="H1290" s="79"/>
      <c r="I1290" s="45"/>
      <c r="J1290" s="57"/>
      <c r="K1290" s="43"/>
      <c r="L1290" s="45">
        <f>SUM(AX1261:AX1263)</f>
        <v>0</v>
      </c>
    </row>
    <row r="1291" spans="1:12" ht="14.25" hidden="1" x14ac:dyDescent="0.2">
      <c r="A1291" s="57"/>
      <c r="B1291" s="61"/>
      <c r="C1291" s="79" t="s">
        <v>881</v>
      </c>
      <c r="D1291" s="79"/>
      <c r="E1291" s="79"/>
      <c r="F1291" s="79"/>
      <c r="G1291" s="79"/>
      <c r="H1291" s="79"/>
      <c r="I1291" s="45"/>
      <c r="J1291" s="57"/>
      <c r="K1291" s="43"/>
      <c r="L1291" s="45">
        <f>SUM(AY1261:AY1263)</f>
        <v>0</v>
      </c>
    </row>
    <row r="1292" spans="1:12" ht="14.25" hidden="1" customHeight="1" x14ac:dyDescent="0.2">
      <c r="A1292" s="57"/>
      <c r="B1292" s="61"/>
      <c r="C1292" s="79" t="s">
        <v>882</v>
      </c>
      <c r="D1292" s="79"/>
      <c r="E1292" s="79"/>
      <c r="F1292" s="80"/>
      <c r="G1292" s="48">
        <f>Source!F368</f>
        <v>0</v>
      </c>
      <c r="H1292" s="57"/>
      <c r="I1292" s="57"/>
      <c r="J1292" s="57"/>
      <c r="K1292" s="57"/>
      <c r="L1292" s="57"/>
    </row>
    <row r="1293" spans="1:12" ht="14.25" hidden="1" customHeight="1" x14ac:dyDescent="0.2">
      <c r="A1293" s="57"/>
      <c r="B1293" s="61"/>
      <c r="C1293" s="79" t="s">
        <v>883</v>
      </c>
      <c r="D1293" s="79"/>
      <c r="E1293" s="79"/>
      <c r="F1293" s="80"/>
      <c r="G1293" s="48">
        <f>Source!F369</f>
        <v>0</v>
      </c>
      <c r="H1293" s="57"/>
      <c r="I1293" s="57"/>
      <c r="J1293" s="57"/>
      <c r="K1293" s="57"/>
      <c r="L1293" s="57"/>
    </row>
    <row r="1296" spans="1:12" ht="16.5" x14ac:dyDescent="0.2">
      <c r="A1296" s="84" t="s">
        <v>933</v>
      </c>
      <c r="B1296" s="84"/>
      <c r="C1296" s="84"/>
      <c r="D1296" s="84"/>
      <c r="E1296" s="84"/>
      <c r="F1296" s="84"/>
      <c r="G1296" s="84"/>
      <c r="H1296" s="84"/>
      <c r="I1296" s="84"/>
      <c r="J1296" s="84"/>
      <c r="K1296" s="84"/>
      <c r="L1296" s="84"/>
    </row>
    <row r="1297" spans="1:83" ht="54" x14ac:dyDescent="0.2">
      <c r="A1297" s="39" t="s">
        <v>460</v>
      </c>
      <c r="B1297" s="41" t="str">
        <f>Source!F380</f>
        <v>91.13.03-508</v>
      </c>
      <c r="C1297" s="41" t="s">
        <v>934</v>
      </c>
      <c r="D1297" s="42" t="str">
        <f>Source!H380</f>
        <v>маш.-ч</v>
      </c>
      <c r="E1297" s="43">
        <f>Source!K380</f>
        <v>7.2</v>
      </c>
      <c r="F1297" s="43"/>
      <c r="G1297" s="43">
        <f>Source!I380</f>
        <v>7.2</v>
      </c>
      <c r="H1297" s="45">
        <f>Source!AM380</f>
        <v>388.56</v>
      </c>
      <c r="I1297" s="44">
        <f>IF(Source!BB380&lt;&gt; 0, Source!BB380, 1)</f>
        <v>1.19</v>
      </c>
      <c r="J1297" s="45">
        <f>ROUND(H1297*I1297, 2)</f>
        <v>462.39</v>
      </c>
      <c r="K1297" s="44"/>
      <c r="L1297" s="45">
        <f>Source!Q380</f>
        <v>3329.21</v>
      </c>
    </row>
    <row r="1298" spans="1:83" ht="14.25" x14ac:dyDescent="0.2">
      <c r="A1298" s="41"/>
      <c r="B1298" s="41" t="s">
        <v>592</v>
      </c>
      <c r="C1298" s="41" t="s">
        <v>695</v>
      </c>
      <c r="D1298" s="42" t="s">
        <v>581</v>
      </c>
      <c r="E1298" s="43">
        <f>Source!K380*SmtRes!AT255</f>
        <v>7.2</v>
      </c>
      <c r="F1298" s="43"/>
      <c r="G1298" s="43">
        <f>SmtRes!CX255</f>
        <v>7.2</v>
      </c>
      <c r="H1298" s="45"/>
      <c r="I1298" s="44"/>
      <c r="J1298" s="45">
        <f>SmtRes!CZ255</f>
        <v>477.98</v>
      </c>
      <c r="K1298" s="44"/>
      <c r="L1298" s="45">
        <f>SmtRes!DI255</f>
        <v>3441.46</v>
      </c>
      <c r="CE1298">
        <v>1</v>
      </c>
    </row>
    <row r="1299" spans="1:83" ht="14.25" x14ac:dyDescent="0.2">
      <c r="A1299" s="50"/>
      <c r="B1299" s="50"/>
      <c r="C1299" s="50" t="s">
        <v>801</v>
      </c>
      <c r="D1299" s="51"/>
      <c r="E1299" s="52"/>
      <c r="F1299" s="52"/>
      <c r="G1299" s="52"/>
      <c r="H1299" s="53"/>
      <c r="I1299" s="54"/>
      <c r="J1299" s="53"/>
      <c r="K1299" s="54"/>
      <c r="L1299" s="53">
        <f>SUM(AR1297:AR1300)+SUM(AS1297:AS1300)+SUM(AT1297:AT1300)+SUM(AU1297:AU1300)+SUM(AV1297:AV1300)</f>
        <v>3441.46</v>
      </c>
    </row>
    <row r="1300" spans="1:83" ht="15" x14ac:dyDescent="0.2">
      <c r="C1300" s="85" t="s">
        <v>804</v>
      </c>
      <c r="D1300" s="85"/>
      <c r="E1300" s="85"/>
      <c r="F1300" s="85"/>
      <c r="G1300" s="85"/>
      <c r="H1300" s="85"/>
      <c r="I1300" s="86">
        <f>K1300/E1297</f>
        <v>940.37083333333328</v>
      </c>
      <c r="J1300" s="86"/>
      <c r="K1300" s="86">
        <f>L1297+L1298</f>
        <v>6770.67</v>
      </c>
      <c r="L1300" s="86"/>
      <c r="AD1300">
        <f>ROUND((Source!AT380/100)*((ROUND(ROUND(Source!AO380,2)*Source!I380, 2)+ROUND(ROUND(Source!AN380,2)*Source!I380, 2))), 2)</f>
        <v>0</v>
      </c>
      <c r="AE1300">
        <f>ROUND((Source!AU380/100)*((ROUND(ROUND(Source!AO380,2)*Source!I380, 2)+ROUND(ROUND(Source!AN380,2)*Source!I380, 2))), 2)</f>
        <v>0</v>
      </c>
      <c r="AN1300" s="55">
        <f>L1297+L1298</f>
        <v>6770.67</v>
      </c>
      <c r="AO1300" s="55">
        <f>L1297</f>
        <v>3329.21</v>
      </c>
      <c r="AQ1300" t="s">
        <v>805</v>
      </c>
      <c r="AR1300">
        <f>0</f>
        <v>0</v>
      </c>
      <c r="AT1300" s="55">
        <f>L1298</f>
        <v>3441.46</v>
      </c>
      <c r="AV1300" t="s">
        <v>805</v>
      </c>
      <c r="AW1300">
        <f>0</f>
        <v>0</v>
      </c>
      <c r="AZ1300">
        <f>Source!X380</f>
        <v>0</v>
      </c>
      <c r="BA1300">
        <f>Source!Y380</f>
        <v>0</v>
      </c>
      <c r="CD1300">
        <v>1</v>
      </c>
    </row>
    <row r="1302" spans="1:83" ht="15" x14ac:dyDescent="0.2">
      <c r="A1302" s="62"/>
      <c r="B1302" s="63"/>
      <c r="C1302" s="82" t="s">
        <v>859</v>
      </c>
      <c r="D1302" s="82"/>
      <c r="E1302" s="82"/>
      <c r="F1302" s="82"/>
      <c r="G1302" s="82"/>
      <c r="H1302" s="82"/>
      <c r="I1302" s="49"/>
      <c r="J1302" s="62"/>
      <c r="K1302" s="64"/>
      <c r="L1302" s="49">
        <f>L1304+L1305+L1311+L1315</f>
        <v>6770.67</v>
      </c>
    </row>
    <row r="1303" spans="1:83" ht="14.25" x14ac:dyDescent="0.2">
      <c r="A1303" s="57"/>
      <c r="B1303" s="61"/>
      <c r="C1303" s="81" t="s">
        <v>860</v>
      </c>
      <c r="D1303" s="79"/>
      <c r="E1303" s="79"/>
      <c r="F1303" s="79"/>
      <c r="G1303" s="79"/>
      <c r="H1303" s="79"/>
      <c r="I1303" s="45"/>
      <c r="J1303" s="57"/>
      <c r="K1303" s="43"/>
      <c r="L1303" s="45"/>
    </row>
    <row r="1304" spans="1:83" ht="14.25" hidden="1" x14ac:dyDescent="0.2">
      <c r="A1304" s="57"/>
      <c r="B1304" s="61"/>
      <c r="C1304" s="79" t="s">
        <v>861</v>
      </c>
      <c r="D1304" s="79"/>
      <c r="E1304" s="79"/>
      <c r="F1304" s="79"/>
      <c r="G1304" s="79"/>
      <c r="H1304" s="79"/>
      <c r="I1304" s="45"/>
      <c r="J1304" s="57"/>
      <c r="K1304" s="43"/>
      <c r="L1304" s="45">
        <f>SUM(AR1296:AR1300)</f>
        <v>0</v>
      </c>
    </row>
    <row r="1305" spans="1:83" ht="14.25" hidden="1" x14ac:dyDescent="0.2">
      <c r="A1305" s="57"/>
      <c r="B1305" s="61"/>
      <c r="C1305" s="79" t="s">
        <v>862</v>
      </c>
      <c r="D1305" s="79"/>
      <c r="E1305" s="79"/>
      <c r="F1305" s="79"/>
      <c r="G1305" s="79"/>
      <c r="H1305" s="79"/>
      <c r="I1305" s="45"/>
      <c r="J1305" s="57"/>
      <c r="K1305" s="43"/>
      <c r="L1305" s="45">
        <f>L1307+L1310+L1309</f>
        <v>6770.67</v>
      </c>
    </row>
    <row r="1306" spans="1:83" ht="14.25" hidden="1" x14ac:dyDescent="0.2">
      <c r="A1306" s="57"/>
      <c r="B1306" s="61"/>
      <c r="C1306" s="81" t="s">
        <v>863</v>
      </c>
      <c r="D1306" s="79"/>
      <c r="E1306" s="79"/>
      <c r="F1306" s="79"/>
      <c r="G1306" s="79"/>
      <c r="H1306" s="79"/>
      <c r="I1306" s="45"/>
      <c r="J1306" s="57"/>
      <c r="K1306" s="43"/>
      <c r="L1306" s="45"/>
    </row>
    <row r="1307" spans="1:83" ht="14.25" x14ac:dyDescent="0.2">
      <c r="A1307" s="57"/>
      <c r="B1307" s="61"/>
      <c r="C1307" s="79" t="s">
        <v>862</v>
      </c>
      <c r="D1307" s="79"/>
      <c r="E1307" s="79"/>
      <c r="F1307" s="79"/>
      <c r="G1307" s="79"/>
      <c r="H1307" s="79"/>
      <c r="I1307" s="45"/>
      <c r="J1307" s="57"/>
      <c r="K1307" s="43"/>
      <c r="L1307" s="45">
        <f>SUM(AO1296:AO1300)</f>
        <v>3329.21</v>
      </c>
    </row>
    <row r="1308" spans="1:83" ht="14.25" hidden="1" x14ac:dyDescent="0.2">
      <c r="A1308" s="57"/>
      <c r="B1308" s="61"/>
      <c r="C1308" s="81" t="s">
        <v>864</v>
      </c>
      <c r="D1308" s="79"/>
      <c r="E1308" s="79"/>
      <c r="F1308" s="79"/>
      <c r="G1308" s="79"/>
      <c r="H1308" s="79"/>
      <c r="I1308" s="45"/>
      <c r="J1308" s="57"/>
      <c r="K1308" s="43"/>
      <c r="L1308" s="45"/>
    </row>
    <row r="1309" spans="1:83" ht="14.25" x14ac:dyDescent="0.2">
      <c r="A1309" s="57"/>
      <c r="B1309" s="61"/>
      <c r="C1309" s="79" t="s">
        <v>884</v>
      </c>
      <c r="D1309" s="79"/>
      <c r="E1309" s="79"/>
      <c r="F1309" s="79"/>
      <c r="G1309" s="79"/>
      <c r="H1309" s="79"/>
      <c r="I1309" s="45"/>
      <c r="J1309" s="57"/>
      <c r="K1309" s="43"/>
      <c r="L1309" s="45">
        <f>SUM(AT1296:AT1300)</f>
        <v>3441.46</v>
      </c>
    </row>
    <row r="1310" spans="1:83" ht="14.25" hidden="1" x14ac:dyDescent="0.2">
      <c r="A1310" s="57"/>
      <c r="B1310" s="61"/>
      <c r="C1310" s="79" t="s">
        <v>865</v>
      </c>
      <c r="D1310" s="79"/>
      <c r="E1310" s="79"/>
      <c r="F1310" s="79"/>
      <c r="G1310" s="79"/>
      <c r="H1310" s="79"/>
      <c r="I1310" s="45"/>
      <c r="J1310" s="57"/>
      <c r="K1310" s="43"/>
      <c r="L1310" s="45">
        <f>SUM(AV1296:AV1300)</f>
        <v>0</v>
      </c>
    </row>
    <row r="1311" spans="1:83" ht="14.25" hidden="1" x14ac:dyDescent="0.2">
      <c r="A1311" s="57"/>
      <c r="B1311" s="61"/>
      <c r="C1311" s="79" t="s">
        <v>866</v>
      </c>
      <c r="D1311" s="79"/>
      <c r="E1311" s="79"/>
      <c r="F1311" s="79"/>
      <c r="G1311" s="79"/>
      <c r="H1311" s="79"/>
      <c r="I1311" s="45"/>
      <c r="J1311" s="57"/>
      <c r="K1311" s="43"/>
      <c r="L1311" s="45">
        <f>L1313+L1314</f>
        <v>0</v>
      </c>
    </row>
    <row r="1312" spans="1:83" ht="14.25" hidden="1" x14ac:dyDescent="0.2">
      <c r="A1312" s="57"/>
      <c r="B1312" s="61"/>
      <c r="C1312" s="81" t="s">
        <v>863</v>
      </c>
      <c r="D1312" s="79"/>
      <c r="E1312" s="79"/>
      <c r="F1312" s="79"/>
      <c r="G1312" s="79"/>
      <c r="H1312" s="79"/>
      <c r="I1312" s="45"/>
      <c r="J1312" s="57"/>
      <c r="K1312" s="43"/>
      <c r="L1312" s="45"/>
    </row>
    <row r="1313" spans="1:12" ht="14.25" hidden="1" x14ac:dyDescent="0.2">
      <c r="A1313" s="57"/>
      <c r="B1313" s="61"/>
      <c r="C1313" s="79" t="s">
        <v>867</v>
      </c>
      <c r="D1313" s="79"/>
      <c r="E1313" s="79"/>
      <c r="F1313" s="79"/>
      <c r="G1313" s="79"/>
      <c r="H1313" s="79"/>
      <c r="I1313" s="45"/>
      <c r="J1313" s="57"/>
      <c r="K1313" s="43"/>
      <c r="L1313" s="45">
        <f>SUM(AW1296:AW1300)-SUM(BK1296:BK1300)</f>
        <v>0</v>
      </c>
    </row>
    <row r="1314" spans="1:12" ht="14.25" hidden="1" x14ac:dyDescent="0.2">
      <c r="A1314" s="57"/>
      <c r="B1314" s="61"/>
      <c r="C1314" s="79" t="s">
        <v>868</v>
      </c>
      <c r="D1314" s="79"/>
      <c r="E1314" s="79"/>
      <c r="F1314" s="79"/>
      <c r="G1314" s="79"/>
      <c r="H1314" s="79"/>
      <c r="I1314" s="45"/>
      <c r="J1314" s="57"/>
      <c r="K1314" s="43"/>
      <c r="L1314" s="45">
        <f>SUM(BC1296:BC1300)</f>
        <v>0</v>
      </c>
    </row>
    <row r="1315" spans="1:12" ht="14.25" hidden="1" x14ac:dyDescent="0.2">
      <c r="A1315" s="57"/>
      <c r="B1315" s="61"/>
      <c r="C1315" s="79" t="s">
        <v>869</v>
      </c>
      <c r="D1315" s="79"/>
      <c r="E1315" s="79"/>
      <c r="F1315" s="79"/>
      <c r="G1315" s="79"/>
      <c r="H1315" s="79"/>
      <c r="I1315" s="45"/>
      <c r="J1315" s="57"/>
      <c r="K1315" s="43"/>
      <c r="L1315" s="45">
        <f>SUM(BB1296:BB1300)</f>
        <v>0</v>
      </c>
    </row>
    <row r="1316" spans="1:12" ht="14.25" x14ac:dyDescent="0.2">
      <c r="A1316" s="57"/>
      <c r="B1316" s="61"/>
      <c r="C1316" s="79" t="s">
        <v>870</v>
      </c>
      <c r="D1316" s="79"/>
      <c r="E1316" s="79"/>
      <c r="F1316" s="79"/>
      <c r="G1316" s="79"/>
      <c r="H1316" s="79"/>
      <c r="I1316" s="45"/>
      <c r="J1316" s="57"/>
      <c r="K1316" s="43"/>
      <c r="L1316" s="45">
        <f>SUM(AR1296:AR1300)+SUM(AT1296:AT1300)+SUM(AV1296:AV1300)</f>
        <v>3441.46</v>
      </c>
    </row>
    <row r="1317" spans="1:12" ht="14.25" hidden="1" x14ac:dyDescent="0.2">
      <c r="A1317" s="57"/>
      <c r="B1317" s="61"/>
      <c r="C1317" s="79" t="s">
        <v>871</v>
      </c>
      <c r="D1317" s="79"/>
      <c r="E1317" s="79"/>
      <c r="F1317" s="79"/>
      <c r="G1317" s="79"/>
      <c r="H1317" s="79"/>
      <c r="I1317" s="45"/>
      <c r="J1317" s="57"/>
      <c r="K1317" s="43"/>
      <c r="L1317" s="45">
        <f>SUM(AZ1296:AZ1300)</f>
        <v>0</v>
      </c>
    </row>
    <row r="1318" spans="1:12" ht="14.25" hidden="1" x14ac:dyDescent="0.2">
      <c r="A1318" s="57"/>
      <c r="B1318" s="61"/>
      <c r="C1318" s="79" t="s">
        <v>872</v>
      </c>
      <c r="D1318" s="79"/>
      <c r="E1318" s="79"/>
      <c r="F1318" s="79"/>
      <c r="G1318" s="79"/>
      <c r="H1318" s="79"/>
      <c r="I1318" s="45"/>
      <c r="J1318" s="57"/>
      <c r="K1318" s="43"/>
      <c r="L1318" s="45">
        <f>SUM(BA1296:BA1300)</f>
        <v>0</v>
      </c>
    </row>
    <row r="1319" spans="1:12" ht="14.25" hidden="1" x14ac:dyDescent="0.2">
      <c r="A1319" s="57"/>
      <c r="B1319" s="61"/>
      <c r="C1319" s="79" t="s">
        <v>873</v>
      </c>
      <c r="D1319" s="79"/>
      <c r="E1319" s="79"/>
      <c r="F1319" s="79"/>
      <c r="G1319" s="79"/>
      <c r="H1319" s="79"/>
      <c r="I1319" s="45"/>
      <c r="J1319" s="57"/>
      <c r="K1319" s="43"/>
      <c r="L1319" s="45">
        <f>L1321+L1322</f>
        <v>0</v>
      </c>
    </row>
    <row r="1320" spans="1:12" ht="14.25" hidden="1" x14ac:dyDescent="0.2">
      <c r="A1320" s="57"/>
      <c r="B1320" s="61"/>
      <c r="C1320" s="81" t="s">
        <v>860</v>
      </c>
      <c r="D1320" s="79"/>
      <c r="E1320" s="79"/>
      <c r="F1320" s="79"/>
      <c r="G1320" s="79"/>
      <c r="H1320" s="79"/>
      <c r="I1320" s="45"/>
      <c r="J1320" s="57"/>
      <c r="K1320" s="43"/>
      <c r="L1320" s="45"/>
    </row>
    <row r="1321" spans="1:12" ht="14.25" hidden="1" x14ac:dyDescent="0.2">
      <c r="A1321" s="57"/>
      <c r="B1321" s="61"/>
      <c r="C1321" s="79" t="s">
        <v>874</v>
      </c>
      <c r="D1321" s="79"/>
      <c r="E1321" s="79"/>
      <c r="F1321" s="79"/>
      <c r="G1321" s="79"/>
      <c r="H1321" s="79"/>
      <c r="I1321" s="45"/>
      <c r="J1321" s="57"/>
      <c r="K1321" s="43"/>
      <c r="L1321" s="45">
        <f>SUM(BK1296:BK1300)</f>
        <v>0</v>
      </c>
    </row>
    <row r="1322" spans="1:12" ht="14.25" hidden="1" x14ac:dyDescent="0.2">
      <c r="A1322" s="57"/>
      <c r="B1322" s="61"/>
      <c r="C1322" s="79" t="s">
        <v>875</v>
      </c>
      <c r="D1322" s="79"/>
      <c r="E1322" s="79"/>
      <c r="F1322" s="79"/>
      <c r="G1322" s="79"/>
      <c r="H1322" s="79"/>
      <c r="I1322" s="45"/>
      <c r="J1322" s="57"/>
      <c r="K1322" s="43"/>
      <c r="L1322" s="45">
        <f>SUM(BD1296:BD1300)</f>
        <v>0</v>
      </c>
    </row>
    <row r="1323" spans="1:12" ht="14.25" hidden="1" x14ac:dyDescent="0.2">
      <c r="A1323" s="57"/>
      <c r="B1323" s="61"/>
      <c r="C1323" s="79" t="s">
        <v>876</v>
      </c>
      <c r="D1323" s="79"/>
      <c r="E1323" s="79"/>
      <c r="F1323" s="79"/>
      <c r="G1323" s="79"/>
      <c r="H1323" s="79"/>
      <c r="I1323" s="45"/>
      <c r="J1323" s="57"/>
      <c r="K1323" s="43"/>
      <c r="L1323" s="45"/>
    </row>
    <row r="1324" spans="1:12" ht="14.25" hidden="1" x14ac:dyDescent="0.2">
      <c r="A1324" s="57"/>
      <c r="B1324" s="61"/>
      <c r="C1324" s="79" t="s">
        <v>877</v>
      </c>
      <c r="D1324" s="79"/>
      <c r="E1324" s="79"/>
      <c r="F1324" s="79"/>
      <c r="G1324" s="79"/>
      <c r="H1324" s="79"/>
      <c r="I1324" s="45"/>
      <c r="J1324" s="57"/>
      <c r="K1324" s="43"/>
      <c r="L1324" s="45">
        <f>SUM(BO1296:BO1300)</f>
        <v>0</v>
      </c>
    </row>
    <row r="1325" spans="1:12" ht="15" x14ac:dyDescent="0.2">
      <c r="A1325" s="62"/>
      <c r="B1325" s="63"/>
      <c r="C1325" s="82" t="s">
        <v>878</v>
      </c>
      <c r="D1325" s="82"/>
      <c r="E1325" s="82"/>
      <c r="F1325" s="82"/>
      <c r="G1325" s="82"/>
      <c r="H1325" s="82"/>
      <c r="I1325" s="49"/>
      <c r="J1325" s="62"/>
      <c r="K1325" s="64"/>
      <c r="L1325" s="49">
        <f>L1302+L1317+L1318+L1319+L1323+L1324</f>
        <v>6770.67</v>
      </c>
    </row>
    <row r="1326" spans="1:12" ht="14.25" x14ac:dyDescent="0.2">
      <c r="A1326" s="57"/>
      <c r="B1326" s="61"/>
      <c r="C1326" s="81" t="s">
        <v>879</v>
      </c>
      <c r="D1326" s="79"/>
      <c r="E1326" s="79"/>
      <c r="F1326" s="79"/>
      <c r="G1326" s="79"/>
      <c r="H1326" s="79"/>
      <c r="I1326" s="45"/>
      <c r="J1326" s="57"/>
      <c r="K1326" s="43"/>
      <c r="L1326" s="45"/>
    </row>
    <row r="1327" spans="1:12" ht="14.25" hidden="1" x14ac:dyDescent="0.2">
      <c r="A1327" s="57"/>
      <c r="B1327" s="61"/>
      <c r="C1327" s="79" t="s">
        <v>880</v>
      </c>
      <c r="D1327" s="79"/>
      <c r="E1327" s="79"/>
      <c r="F1327" s="79"/>
      <c r="G1327" s="79"/>
      <c r="H1327" s="79"/>
      <c r="I1327" s="45"/>
      <c r="J1327" s="57"/>
      <c r="K1327" s="43"/>
      <c r="L1327" s="45">
        <f>SUM(AX1296:AX1300)</f>
        <v>0</v>
      </c>
    </row>
    <row r="1328" spans="1:12" ht="14.25" hidden="1" x14ac:dyDescent="0.2">
      <c r="A1328" s="57"/>
      <c r="B1328" s="61"/>
      <c r="C1328" s="79" t="s">
        <v>881</v>
      </c>
      <c r="D1328" s="79"/>
      <c r="E1328" s="79"/>
      <c r="F1328" s="79"/>
      <c r="G1328" s="79"/>
      <c r="H1328" s="79"/>
      <c r="I1328" s="45"/>
      <c r="J1328" s="57"/>
      <c r="K1328" s="43"/>
      <c r="L1328" s="45">
        <f>SUM(AY1296:AY1300)</f>
        <v>0</v>
      </c>
    </row>
    <row r="1329" spans="1:12" ht="14.25" hidden="1" customHeight="1" x14ac:dyDescent="0.2">
      <c r="A1329" s="57"/>
      <c r="B1329" s="61"/>
      <c r="C1329" s="79" t="s">
        <v>882</v>
      </c>
      <c r="D1329" s="79"/>
      <c r="E1329" s="79"/>
      <c r="F1329" s="80"/>
      <c r="G1329" s="48">
        <f>Source!F404</f>
        <v>0</v>
      </c>
      <c r="H1329" s="57"/>
      <c r="I1329" s="57"/>
      <c r="J1329" s="57"/>
      <c r="K1329" s="57"/>
      <c r="L1329" s="57"/>
    </row>
    <row r="1330" spans="1:12" ht="14.25" x14ac:dyDescent="0.2">
      <c r="A1330" s="57"/>
      <c r="B1330" s="61"/>
      <c r="C1330" s="79" t="s">
        <v>883</v>
      </c>
      <c r="D1330" s="79"/>
      <c r="E1330" s="79"/>
      <c r="F1330" s="80"/>
      <c r="G1330" s="48">
        <f>Source!F405</f>
        <v>7.2</v>
      </c>
      <c r="H1330" s="57"/>
      <c r="I1330" s="57"/>
      <c r="J1330" s="57"/>
      <c r="K1330" s="57"/>
      <c r="L1330" s="57"/>
    </row>
    <row r="1333" spans="1:12" ht="15" x14ac:dyDescent="0.2">
      <c r="A1333" s="65"/>
      <c r="B1333" s="66"/>
      <c r="C1333" s="83" t="s">
        <v>935</v>
      </c>
      <c r="D1333" s="83"/>
      <c r="E1333" s="83"/>
      <c r="F1333" s="83"/>
      <c r="G1333" s="83"/>
      <c r="H1333" s="83"/>
      <c r="I1333" s="67"/>
      <c r="J1333" s="65"/>
      <c r="K1333" s="68"/>
      <c r="L1333" s="67"/>
    </row>
    <row r="1335" spans="1:12" ht="15" x14ac:dyDescent="0.2">
      <c r="A1335" s="62"/>
      <c r="B1335" s="63"/>
      <c r="C1335" s="82" t="s">
        <v>936</v>
      </c>
      <c r="D1335" s="82"/>
      <c r="E1335" s="82"/>
      <c r="F1335" s="82"/>
      <c r="G1335" s="82"/>
      <c r="H1335" s="82"/>
      <c r="I1335" s="49"/>
      <c r="J1335" s="62"/>
      <c r="K1335" s="64"/>
      <c r="L1335" s="49">
        <f>L1337+L1352+L1353</f>
        <v>2488328.5499999998</v>
      </c>
    </row>
    <row r="1336" spans="1:12" ht="14.25" x14ac:dyDescent="0.2">
      <c r="A1336" s="57"/>
      <c r="B1336" s="61"/>
      <c r="C1336" s="81" t="s">
        <v>860</v>
      </c>
      <c r="D1336" s="79"/>
      <c r="E1336" s="79"/>
      <c r="F1336" s="79"/>
      <c r="G1336" s="79"/>
      <c r="H1336" s="79"/>
      <c r="I1336" s="45"/>
      <c r="J1336" s="57"/>
      <c r="K1336" s="43"/>
      <c r="L1336" s="45"/>
    </row>
    <row r="1337" spans="1:12" ht="14.25" x14ac:dyDescent="0.2">
      <c r="A1337" s="57"/>
      <c r="B1337" s="61"/>
      <c r="C1337" s="79" t="s">
        <v>937</v>
      </c>
      <c r="D1337" s="79"/>
      <c r="E1337" s="79"/>
      <c r="F1337" s="79"/>
      <c r="G1337" s="79"/>
      <c r="H1337" s="79"/>
      <c r="I1337" s="45"/>
      <c r="J1337" s="57"/>
      <c r="K1337" s="43"/>
      <c r="L1337" s="45">
        <f>L1339+L1340+L1346+L1350</f>
        <v>1778781.27</v>
      </c>
    </row>
    <row r="1338" spans="1:12" ht="14.25" x14ac:dyDescent="0.2">
      <c r="A1338" s="57"/>
      <c r="B1338" s="61"/>
      <c r="C1338" s="81" t="s">
        <v>860</v>
      </c>
      <c r="D1338" s="79"/>
      <c r="E1338" s="79"/>
      <c r="F1338" s="79"/>
      <c r="G1338" s="79"/>
      <c r="H1338" s="79"/>
      <c r="I1338" s="45"/>
      <c r="J1338" s="57"/>
      <c r="K1338" s="43"/>
      <c r="L1338" s="45"/>
    </row>
    <row r="1339" spans="1:12" ht="14.25" x14ac:dyDescent="0.2">
      <c r="A1339" s="57"/>
      <c r="B1339" s="61"/>
      <c r="C1339" s="79" t="s">
        <v>938</v>
      </c>
      <c r="D1339" s="79"/>
      <c r="E1339" s="79"/>
      <c r="F1339" s="79"/>
      <c r="G1339" s="79"/>
      <c r="H1339" s="79"/>
      <c r="I1339" s="45"/>
      <c r="J1339" s="57"/>
      <c r="K1339" s="43"/>
      <c r="L1339" s="45">
        <f>SUMIF(CD52:CD1331, 1, AR52:AR1331)</f>
        <v>328432.33999999991</v>
      </c>
    </row>
    <row r="1340" spans="1:12" ht="14.25" hidden="1" x14ac:dyDescent="0.2">
      <c r="A1340" s="57"/>
      <c r="B1340" s="61"/>
      <c r="C1340" s="79" t="s">
        <v>862</v>
      </c>
      <c r="D1340" s="79"/>
      <c r="E1340" s="79"/>
      <c r="F1340" s="79"/>
      <c r="G1340" s="79"/>
      <c r="H1340" s="79"/>
      <c r="I1340" s="45"/>
      <c r="J1340" s="57"/>
      <c r="K1340" s="43"/>
      <c r="L1340" s="45">
        <f>L1342+L1345+L1344</f>
        <v>288482.15000000002</v>
      </c>
    </row>
    <row r="1341" spans="1:12" ht="14.25" hidden="1" x14ac:dyDescent="0.2">
      <c r="A1341" s="57"/>
      <c r="B1341" s="61"/>
      <c r="C1341" s="81" t="s">
        <v>863</v>
      </c>
      <c r="D1341" s="79"/>
      <c r="E1341" s="79"/>
      <c r="F1341" s="79"/>
      <c r="G1341" s="79"/>
      <c r="H1341" s="79"/>
      <c r="I1341" s="45"/>
      <c r="J1341" s="57"/>
      <c r="K1341" s="43"/>
      <c r="L1341" s="45"/>
    </row>
    <row r="1342" spans="1:12" ht="14.25" x14ac:dyDescent="0.2">
      <c r="A1342" s="57"/>
      <c r="B1342" s="61"/>
      <c r="C1342" s="79" t="s">
        <v>862</v>
      </c>
      <c r="D1342" s="79"/>
      <c r="E1342" s="79"/>
      <c r="F1342" s="79"/>
      <c r="G1342" s="79"/>
      <c r="H1342" s="79"/>
      <c r="I1342" s="45"/>
      <c r="J1342" s="57"/>
      <c r="K1342" s="43"/>
      <c r="L1342" s="45">
        <f>SUMIF(CD52:CD1331, 1, AO52:AO1331)</f>
        <v>177885.01999999996</v>
      </c>
    </row>
    <row r="1343" spans="1:12" ht="14.25" hidden="1" x14ac:dyDescent="0.2">
      <c r="A1343" s="57"/>
      <c r="B1343" s="61"/>
      <c r="C1343" s="81" t="s">
        <v>864</v>
      </c>
      <c r="D1343" s="79"/>
      <c r="E1343" s="79"/>
      <c r="F1343" s="79"/>
      <c r="G1343" s="79"/>
      <c r="H1343" s="79"/>
      <c r="I1343" s="45"/>
      <c r="J1343" s="57"/>
      <c r="K1343" s="43"/>
      <c r="L1343" s="45"/>
    </row>
    <row r="1344" spans="1:12" ht="14.25" x14ac:dyDescent="0.2">
      <c r="A1344" s="57"/>
      <c r="B1344" s="61"/>
      <c r="C1344" s="79" t="s">
        <v>884</v>
      </c>
      <c r="D1344" s="79"/>
      <c r="E1344" s="79"/>
      <c r="F1344" s="79"/>
      <c r="G1344" s="79"/>
      <c r="H1344" s="79"/>
      <c r="I1344" s="45"/>
      <c r="J1344" s="57"/>
      <c r="K1344" s="43"/>
      <c r="L1344" s="45">
        <f>SUMIF(CD52:CD1331, 1, AT52:AT1331)</f>
        <v>110597.13000000005</v>
      </c>
    </row>
    <row r="1345" spans="1:12" ht="14.25" hidden="1" x14ac:dyDescent="0.2">
      <c r="A1345" s="57"/>
      <c r="B1345" s="61"/>
      <c r="C1345" s="79" t="s">
        <v>865</v>
      </c>
      <c r="D1345" s="79"/>
      <c r="E1345" s="79"/>
      <c r="F1345" s="79"/>
      <c r="G1345" s="79"/>
      <c r="H1345" s="79"/>
      <c r="I1345" s="45"/>
      <c r="J1345" s="57"/>
      <c r="K1345" s="43"/>
      <c r="L1345" s="45">
        <f>SUMIF(CD52:CD1331, 1, AV52:AV1331)</f>
        <v>0</v>
      </c>
    </row>
    <row r="1346" spans="1:12" ht="14.25" x14ac:dyDescent="0.2">
      <c r="A1346" s="57"/>
      <c r="B1346" s="61"/>
      <c r="C1346" s="79" t="s">
        <v>866</v>
      </c>
      <c r="D1346" s="79"/>
      <c r="E1346" s="79"/>
      <c r="F1346" s="79"/>
      <c r="G1346" s="79"/>
      <c r="H1346" s="79"/>
      <c r="I1346" s="45"/>
      <c r="J1346" s="57"/>
      <c r="K1346" s="43"/>
      <c r="L1346" s="45">
        <f>L1348+L1349</f>
        <v>1136537.1500000001</v>
      </c>
    </row>
    <row r="1347" spans="1:12" ht="14.25" x14ac:dyDescent="0.2">
      <c r="A1347" s="57"/>
      <c r="B1347" s="61"/>
      <c r="C1347" s="81" t="s">
        <v>863</v>
      </c>
      <c r="D1347" s="79"/>
      <c r="E1347" s="79"/>
      <c r="F1347" s="79"/>
      <c r="G1347" s="79"/>
      <c r="H1347" s="79"/>
      <c r="I1347" s="45"/>
      <c r="J1347" s="57"/>
      <c r="K1347" s="43"/>
      <c r="L1347" s="45"/>
    </row>
    <row r="1348" spans="1:12" ht="14.25" x14ac:dyDescent="0.2">
      <c r="A1348" s="57"/>
      <c r="B1348" s="61"/>
      <c r="C1348" s="79" t="s">
        <v>867</v>
      </c>
      <c r="D1348" s="79"/>
      <c r="E1348" s="79"/>
      <c r="F1348" s="79"/>
      <c r="G1348" s="79"/>
      <c r="H1348" s="79"/>
      <c r="I1348" s="45"/>
      <c r="J1348" s="57"/>
      <c r="K1348" s="43"/>
      <c r="L1348" s="45">
        <f>SUMIF(CD52:CD1331, 1, AW52:AW1331)-SUMIF(CD52:CD1331, 1, BK52:BK1331)</f>
        <v>1136537.1500000001</v>
      </c>
    </row>
    <row r="1349" spans="1:12" ht="14.25" hidden="1" x14ac:dyDescent="0.2">
      <c r="A1349" s="57"/>
      <c r="B1349" s="61"/>
      <c r="C1349" s="79" t="s">
        <v>868</v>
      </c>
      <c r="D1349" s="79"/>
      <c r="E1349" s="79"/>
      <c r="F1349" s="79"/>
      <c r="G1349" s="79"/>
      <c r="H1349" s="79"/>
      <c r="I1349" s="45"/>
      <c r="J1349" s="57"/>
      <c r="K1349" s="43"/>
      <c r="L1349" s="45">
        <f>SUMIF(CD52:CD1331, 1, BC52:BC1331)</f>
        <v>0</v>
      </c>
    </row>
    <row r="1350" spans="1:12" ht="14.25" x14ac:dyDescent="0.2">
      <c r="A1350" s="57"/>
      <c r="B1350" s="61"/>
      <c r="C1350" s="79" t="s">
        <v>869</v>
      </c>
      <c r="D1350" s="79"/>
      <c r="E1350" s="79"/>
      <c r="F1350" s="79"/>
      <c r="G1350" s="79"/>
      <c r="H1350" s="79"/>
      <c r="I1350" s="45"/>
      <c r="J1350" s="57"/>
      <c r="K1350" s="43"/>
      <c r="L1350" s="45">
        <f>SUMIF(CD52:CD1331, 1, BB52:BB1331)</f>
        <v>25329.629999999997</v>
      </c>
    </row>
    <row r="1351" spans="1:12" ht="14.25" x14ac:dyDescent="0.2">
      <c r="A1351" s="57"/>
      <c r="B1351" s="61"/>
      <c r="C1351" s="79" t="s">
        <v>939</v>
      </c>
      <c r="D1351" s="79"/>
      <c r="E1351" s="79"/>
      <c r="F1351" s="79"/>
      <c r="G1351" s="79"/>
      <c r="H1351" s="79"/>
      <c r="I1351" s="45"/>
      <c r="J1351" s="57"/>
      <c r="K1351" s="43"/>
      <c r="L1351" s="45">
        <f>SUMIF(CD52:CD1331, 1, AR52:AR1331)+SUMIF(CD52:CD1331, 1, AT52:AT1331)+SUMIF(CD52:CD1331, 1, AV52:AV1331)</f>
        <v>439029.47</v>
      </c>
    </row>
    <row r="1352" spans="1:12" ht="14.25" x14ac:dyDescent="0.2">
      <c r="A1352" s="57"/>
      <c r="B1352" s="61"/>
      <c r="C1352" s="79" t="s">
        <v>940</v>
      </c>
      <c r="D1352" s="79"/>
      <c r="E1352" s="79"/>
      <c r="F1352" s="79"/>
      <c r="G1352" s="79"/>
      <c r="H1352" s="79"/>
      <c r="I1352" s="45"/>
      <c r="J1352" s="57"/>
      <c r="K1352" s="43"/>
      <c r="L1352" s="45">
        <f>SUMIF(CD52:CD1331, 1, AZ52:AZ1331)</f>
        <v>448465.75</v>
      </c>
    </row>
    <row r="1353" spans="1:12" ht="14.25" x14ac:dyDescent="0.2">
      <c r="A1353" s="57"/>
      <c r="B1353" s="61"/>
      <c r="C1353" s="79" t="s">
        <v>941</v>
      </c>
      <c r="D1353" s="79"/>
      <c r="E1353" s="79"/>
      <c r="F1353" s="79"/>
      <c r="G1353" s="79"/>
      <c r="H1353" s="79"/>
      <c r="I1353" s="45"/>
      <c r="J1353" s="57"/>
      <c r="K1353" s="43"/>
      <c r="L1353" s="45">
        <f>SUMIF(CD52:CD1331, 1, BA52:BA1331)</f>
        <v>261081.53000000003</v>
      </c>
    </row>
    <row r="1355" spans="1:12" ht="15" x14ac:dyDescent="0.2">
      <c r="A1355" s="62"/>
      <c r="B1355" s="63"/>
      <c r="C1355" s="82" t="s">
        <v>942</v>
      </c>
      <c r="D1355" s="82"/>
      <c r="E1355" s="82"/>
      <c r="F1355" s="82"/>
      <c r="G1355" s="82"/>
      <c r="H1355" s="82"/>
      <c r="I1355" s="49"/>
      <c r="J1355" s="62"/>
      <c r="K1355" s="64"/>
      <c r="L1355" s="49">
        <f>L1357+L1372+L1373</f>
        <v>25536.45</v>
      </c>
    </row>
    <row r="1356" spans="1:12" ht="14.25" x14ac:dyDescent="0.2">
      <c r="A1356" s="57"/>
      <c r="B1356" s="61"/>
      <c r="C1356" s="81" t="s">
        <v>860</v>
      </c>
      <c r="D1356" s="79"/>
      <c r="E1356" s="79"/>
      <c r="F1356" s="79"/>
      <c r="G1356" s="79"/>
      <c r="H1356" s="79"/>
      <c r="I1356" s="45"/>
      <c r="J1356" s="57"/>
      <c r="K1356" s="43"/>
      <c r="L1356" s="45"/>
    </row>
    <row r="1357" spans="1:12" ht="14.25" x14ac:dyDescent="0.2">
      <c r="A1357" s="57"/>
      <c r="B1357" s="61"/>
      <c r="C1357" s="79" t="s">
        <v>937</v>
      </c>
      <c r="D1357" s="79"/>
      <c r="E1357" s="79"/>
      <c r="F1357" s="79"/>
      <c r="G1357" s="79"/>
      <c r="H1357" s="79"/>
      <c r="I1357" s="45"/>
      <c r="J1357" s="57"/>
      <c r="K1357" s="43"/>
      <c r="L1357" s="45">
        <f>L1359+L1360+L1366+L1370</f>
        <v>10905.09</v>
      </c>
    </row>
    <row r="1358" spans="1:12" ht="14.25" x14ac:dyDescent="0.2">
      <c r="A1358" s="57"/>
      <c r="B1358" s="61"/>
      <c r="C1358" s="81" t="s">
        <v>860</v>
      </c>
      <c r="D1358" s="79"/>
      <c r="E1358" s="79"/>
      <c r="F1358" s="79"/>
      <c r="G1358" s="79"/>
      <c r="H1358" s="79"/>
      <c r="I1358" s="45"/>
      <c r="J1358" s="57"/>
      <c r="K1358" s="43"/>
      <c r="L1358" s="45"/>
    </row>
    <row r="1359" spans="1:12" ht="14.25" x14ac:dyDescent="0.2">
      <c r="A1359" s="57"/>
      <c r="B1359" s="61"/>
      <c r="C1359" s="79" t="s">
        <v>938</v>
      </c>
      <c r="D1359" s="79"/>
      <c r="E1359" s="79"/>
      <c r="F1359" s="79"/>
      <c r="G1359" s="79"/>
      <c r="H1359" s="79"/>
      <c r="I1359" s="45"/>
      <c r="J1359" s="57"/>
      <c r="K1359" s="43"/>
      <c r="L1359" s="45">
        <f>SUMIF(CD52:CD1353, 2, AR52:AR1353)</f>
        <v>9485.01</v>
      </c>
    </row>
    <row r="1360" spans="1:12" ht="14.25" hidden="1" x14ac:dyDescent="0.2">
      <c r="A1360" s="57"/>
      <c r="B1360" s="61"/>
      <c r="C1360" s="79" t="s">
        <v>862</v>
      </c>
      <c r="D1360" s="79"/>
      <c r="E1360" s="79"/>
      <c r="F1360" s="79"/>
      <c r="G1360" s="79"/>
      <c r="H1360" s="79"/>
      <c r="I1360" s="45"/>
      <c r="J1360" s="57"/>
      <c r="K1360" s="43"/>
      <c r="L1360" s="45">
        <f>L1362+L1365+L1364</f>
        <v>1181.1099999999999</v>
      </c>
    </row>
    <row r="1361" spans="1:12" ht="14.25" hidden="1" x14ac:dyDescent="0.2">
      <c r="A1361" s="57"/>
      <c r="B1361" s="61"/>
      <c r="C1361" s="81" t="s">
        <v>863</v>
      </c>
      <c r="D1361" s="79"/>
      <c r="E1361" s="79"/>
      <c r="F1361" s="79"/>
      <c r="G1361" s="79"/>
      <c r="H1361" s="79"/>
      <c r="I1361" s="45"/>
      <c r="J1361" s="57"/>
      <c r="K1361" s="43"/>
      <c r="L1361" s="45"/>
    </row>
    <row r="1362" spans="1:12" ht="14.25" x14ac:dyDescent="0.2">
      <c r="A1362" s="57"/>
      <c r="B1362" s="61"/>
      <c r="C1362" s="79" t="s">
        <v>862</v>
      </c>
      <c r="D1362" s="79"/>
      <c r="E1362" s="79"/>
      <c r="F1362" s="79"/>
      <c r="G1362" s="79"/>
      <c r="H1362" s="79"/>
      <c r="I1362" s="45"/>
      <c r="J1362" s="57"/>
      <c r="K1362" s="43"/>
      <c r="L1362" s="45">
        <f>SUMIF(CD52:CD1353, 2, AO52:AO1353)</f>
        <v>780.06999999999994</v>
      </c>
    </row>
    <row r="1363" spans="1:12" ht="14.25" hidden="1" x14ac:dyDescent="0.2">
      <c r="A1363" s="57"/>
      <c r="B1363" s="61"/>
      <c r="C1363" s="81" t="s">
        <v>864</v>
      </c>
      <c r="D1363" s="79"/>
      <c r="E1363" s="79"/>
      <c r="F1363" s="79"/>
      <c r="G1363" s="79"/>
      <c r="H1363" s="79"/>
      <c r="I1363" s="45"/>
      <c r="J1363" s="57"/>
      <c r="K1363" s="43"/>
      <c r="L1363" s="45"/>
    </row>
    <row r="1364" spans="1:12" ht="14.25" x14ac:dyDescent="0.2">
      <c r="A1364" s="57"/>
      <c r="B1364" s="61"/>
      <c r="C1364" s="79" t="s">
        <v>884</v>
      </c>
      <c r="D1364" s="79"/>
      <c r="E1364" s="79"/>
      <c r="F1364" s="79"/>
      <c r="G1364" s="79"/>
      <c r="H1364" s="79"/>
      <c r="I1364" s="45"/>
      <c r="J1364" s="57"/>
      <c r="K1364" s="43"/>
      <c r="L1364" s="45">
        <f>SUMIF(CD52:CD1353, 2, AT52:AT1353)</f>
        <v>401.03999999999996</v>
      </c>
    </row>
    <row r="1365" spans="1:12" ht="14.25" hidden="1" x14ac:dyDescent="0.2">
      <c r="A1365" s="57"/>
      <c r="B1365" s="61"/>
      <c r="C1365" s="79" t="s">
        <v>865</v>
      </c>
      <c r="D1365" s="79"/>
      <c r="E1365" s="79"/>
      <c r="F1365" s="79"/>
      <c r="G1365" s="79"/>
      <c r="H1365" s="79"/>
      <c r="I1365" s="45"/>
      <c r="J1365" s="57"/>
      <c r="K1365" s="43"/>
      <c r="L1365" s="45">
        <f>SUMIF(CD52:CD1353, 2, AV52:AV1353)</f>
        <v>0</v>
      </c>
    </row>
    <row r="1366" spans="1:12" ht="14.25" x14ac:dyDescent="0.2">
      <c r="A1366" s="57"/>
      <c r="B1366" s="61"/>
      <c r="C1366" s="79" t="s">
        <v>866</v>
      </c>
      <c r="D1366" s="79"/>
      <c r="E1366" s="79"/>
      <c r="F1366" s="79"/>
      <c r="G1366" s="79"/>
      <c r="H1366" s="79"/>
      <c r="I1366" s="45"/>
      <c r="J1366" s="57"/>
      <c r="K1366" s="43"/>
      <c r="L1366" s="45">
        <f>L1368+L1369</f>
        <v>238.97</v>
      </c>
    </row>
    <row r="1367" spans="1:12" ht="14.25" x14ac:dyDescent="0.2">
      <c r="A1367" s="57"/>
      <c r="B1367" s="61"/>
      <c r="C1367" s="81" t="s">
        <v>863</v>
      </c>
      <c r="D1367" s="79"/>
      <c r="E1367" s="79"/>
      <c r="F1367" s="79"/>
      <c r="G1367" s="79"/>
      <c r="H1367" s="79"/>
      <c r="I1367" s="45"/>
      <c r="J1367" s="57"/>
      <c r="K1367" s="43"/>
      <c r="L1367" s="45"/>
    </row>
    <row r="1368" spans="1:12" ht="14.25" x14ac:dyDescent="0.2">
      <c r="A1368" s="57"/>
      <c r="B1368" s="61"/>
      <c r="C1368" s="79" t="s">
        <v>867</v>
      </c>
      <c r="D1368" s="79"/>
      <c r="E1368" s="79"/>
      <c r="F1368" s="79"/>
      <c r="G1368" s="79"/>
      <c r="H1368" s="79"/>
      <c r="I1368" s="45"/>
      <c r="J1368" s="57"/>
      <c r="K1368" s="43"/>
      <c r="L1368" s="45">
        <f>SUMIF(CD52:CD1353, 2, AW52:AW1353)-SUMIF(CD52:CD1353, 2, BK52:BK1353)</f>
        <v>238.97</v>
      </c>
    </row>
    <row r="1369" spans="1:12" ht="14.25" hidden="1" x14ac:dyDescent="0.2">
      <c r="A1369" s="57"/>
      <c r="B1369" s="61"/>
      <c r="C1369" s="79" t="s">
        <v>868</v>
      </c>
      <c r="D1369" s="79"/>
      <c r="E1369" s="79"/>
      <c r="F1369" s="79"/>
      <c r="G1369" s="79"/>
      <c r="H1369" s="79"/>
      <c r="I1369" s="45"/>
      <c r="J1369" s="57"/>
      <c r="K1369" s="43"/>
      <c r="L1369" s="45">
        <f>SUMIF(CD52:CD1353, 2, BC52:BC1353)</f>
        <v>0</v>
      </c>
    </row>
    <row r="1370" spans="1:12" ht="14.25" hidden="1" x14ac:dyDescent="0.2">
      <c r="A1370" s="57"/>
      <c r="B1370" s="61"/>
      <c r="C1370" s="79" t="s">
        <v>869</v>
      </c>
      <c r="D1370" s="79"/>
      <c r="E1370" s="79"/>
      <c r="F1370" s="79"/>
      <c r="G1370" s="79"/>
      <c r="H1370" s="79"/>
      <c r="I1370" s="45"/>
      <c r="J1370" s="57"/>
      <c r="K1370" s="43"/>
      <c r="L1370" s="45">
        <f>SUMIF(CD52:CD1353, 2, BB52:BB1353)</f>
        <v>0</v>
      </c>
    </row>
    <row r="1371" spans="1:12" ht="14.25" x14ac:dyDescent="0.2">
      <c r="A1371" s="57"/>
      <c r="B1371" s="61"/>
      <c r="C1371" s="79" t="s">
        <v>939</v>
      </c>
      <c r="D1371" s="79"/>
      <c r="E1371" s="79"/>
      <c r="F1371" s="79"/>
      <c r="G1371" s="79"/>
      <c r="H1371" s="79"/>
      <c r="I1371" s="45"/>
      <c r="J1371" s="57"/>
      <c r="K1371" s="43"/>
      <c r="L1371" s="45">
        <f>SUMIF(CD52:CD1353, 2, AR52:AR1353)+SUMIF(CD52:CD1353, 2, AT52:AT1353)+SUMIF(CD52:CD1353, 2, AV52:AV1353)</f>
        <v>9886.0499999999993</v>
      </c>
    </row>
    <row r="1372" spans="1:12" ht="14.25" x14ac:dyDescent="0.2">
      <c r="A1372" s="57"/>
      <c r="B1372" s="61"/>
      <c r="C1372" s="79" t="s">
        <v>940</v>
      </c>
      <c r="D1372" s="79"/>
      <c r="E1372" s="79"/>
      <c r="F1372" s="79"/>
      <c r="G1372" s="79"/>
      <c r="H1372" s="79"/>
      <c r="I1372" s="45"/>
      <c r="J1372" s="57"/>
      <c r="K1372" s="43"/>
      <c r="L1372" s="45">
        <f>SUMIF(CD52:CD1353, 2, AZ52:AZ1353)</f>
        <v>9589.48</v>
      </c>
    </row>
    <row r="1373" spans="1:12" ht="14.25" x14ac:dyDescent="0.2">
      <c r="A1373" s="57"/>
      <c r="B1373" s="61"/>
      <c r="C1373" s="79" t="s">
        <v>941</v>
      </c>
      <c r="D1373" s="79"/>
      <c r="E1373" s="79"/>
      <c r="F1373" s="79"/>
      <c r="G1373" s="79"/>
      <c r="H1373" s="79"/>
      <c r="I1373" s="45"/>
      <c r="J1373" s="57"/>
      <c r="K1373" s="43"/>
      <c r="L1373" s="45">
        <f>SUMIF(CD52:CD1353, 2, BA52:BA1353)</f>
        <v>5041.88</v>
      </c>
    </row>
    <row r="1374" spans="1:12" hidden="1" x14ac:dyDescent="0.2"/>
    <row r="1375" spans="1:12" ht="15" hidden="1" x14ac:dyDescent="0.2">
      <c r="A1375" s="62"/>
      <c r="B1375" s="63"/>
      <c r="C1375" s="82" t="s">
        <v>943</v>
      </c>
      <c r="D1375" s="82"/>
      <c r="E1375" s="82"/>
      <c r="F1375" s="82"/>
      <c r="G1375" s="82"/>
      <c r="H1375" s="82"/>
      <c r="I1375" s="49"/>
      <c r="J1375" s="62"/>
      <c r="K1375" s="64"/>
      <c r="L1375" s="49">
        <f>L1377+L1378</f>
        <v>0</v>
      </c>
    </row>
    <row r="1376" spans="1:12" ht="14.25" hidden="1" x14ac:dyDescent="0.2">
      <c r="A1376" s="57"/>
      <c r="B1376" s="61"/>
      <c r="C1376" s="81" t="s">
        <v>860</v>
      </c>
      <c r="D1376" s="79"/>
      <c r="E1376" s="79"/>
      <c r="F1376" s="79"/>
      <c r="G1376" s="79"/>
      <c r="H1376" s="79"/>
      <c r="I1376" s="45"/>
      <c r="J1376" s="57"/>
      <c r="K1376" s="43"/>
      <c r="L1376" s="45"/>
    </row>
    <row r="1377" spans="1:12" ht="14.25" hidden="1" x14ac:dyDescent="0.2">
      <c r="A1377" s="57"/>
      <c r="B1377" s="61"/>
      <c r="C1377" s="79" t="s">
        <v>874</v>
      </c>
      <c r="D1377" s="79"/>
      <c r="E1377" s="79"/>
      <c r="F1377" s="79"/>
      <c r="G1377" s="79"/>
      <c r="H1377" s="79"/>
      <c r="I1377" s="45"/>
      <c r="J1377" s="57"/>
      <c r="K1377" s="43"/>
      <c r="L1377" s="45">
        <f>SUMIF(CD52:CD1373, 3, BK52:BK1373)</f>
        <v>0</v>
      </c>
    </row>
    <row r="1378" spans="1:12" ht="14.25" hidden="1" x14ac:dyDescent="0.2">
      <c r="A1378" s="57"/>
      <c r="B1378" s="61"/>
      <c r="C1378" s="79" t="s">
        <v>875</v>
      </c>
      <c r="D1378" s="79"/>
      <c r="E1378" s="79"/>
      <c r="F1378" s="79"/>
      <c r="G1378" s="79"/>
      <c r="H1378" s="79"/>
      <c r="I1378" s="45"/>
      <c r="J1378" s="57"/>
      <c r="K1378" s="43"/>
      <c r="L1378" s="45">
        <f>SUMIF(CD52:CD1373, 3, BD52:BD1373)</f>
        <v>0</v>
      </c>
    </row>
    <row r="1379" spans="1:12" hidden="1" x14ac:dyDescent="0.2"/>
    <row r="1380" spans="1:12" ht="15" hidden="1" x14ac:dyDescent="0.2">
      <c r="A1380" s="62"/>
      <c r="B1380" s="63"/>
      <c r="C1380" s="82" t="s">
        <v>944</v>
      </c>
      <c r="D1380" s="82"/>
      <c r="E1380" s="82"/>
      <c r="F1380" s="82"/>
      <c r="G1380" s="82"/>
      <c r="H1380" s="82"/>
      <c r="I1380" s="49"/>
      <c r="J1380" s="62"/>
      <c r="K1380" s="64"/>
      <c r="L1380" s="49">
        <f>L1386+L1401+L1402+L1382+L1383</f>
        <v>0</v>
      </c>
    </row>
    <row r="1381" spans="1:12" ht="14.25" hidden="1" x14ac:dyDescent="0.2">
      <c r="A1381" s="57"/>
      <c r="B1381" s="61"/>
      <c r="C1381" s="81" t="s">
        <v>860</v>
      </c>
      <c r="D1381" s="79"/>
      <c r="E1381" s="79"/>
      <c r="F1381" s="79"/>
      <c r="G1381" s="79"/>
      <c r="H1381" s="79"/>
      <c r="I1381" s="45"/>
      <c r="J1381" s="57"/>
      <c r="K1381" s="43"/>
      <c r="L1381" s="45"/>
    </row>
    <row r="1382" spans="1:12" ht="14.25" hidden="1" x14ac:dyDescent="0.2">
      <c r="A1382" s="57"/>
      <c r="B1382" s="61"/>
      <c r="C1382" s="79" t="s">
        <v>945</v>
      </c>
      <c r="D1382" s="79"/>
      <c r="E1382" s="79"/>
      <c r="F1382" s="79"/>
      <c r="G1382" s="79"/>
      <c r="H1382" s="79"/>
      <c r="I1382" s="45"/>
      <c r="J1382" s="57"/>
      <c r="K1382" s="43"/>
      <c r="L1382" s="45"/>
    </row>
    <row r="1383" spans="1:12" ht="14.25" hidden="1" x14ac:dyDescent="0.2">
      <c r="A1383" s="57"/>
      <c r="B1383" s="61"/>
      <c r="C1383" s="79" t="s">
        <v>946</v>
      </c>
      <c r="D1383" s="79"/>
      <c r="E1383" s="79"/>
      <c r="F1383" s="79"/>
      <c r="G1383" s="79"/>
      <c r="H1383" s="79"/>
      <c r="I1383" s="45"/>
      <c r="J1383" s="57"/>
      <c r="K1383" s="43"/>
      <c r="L1383" s="45">
        <f>SUM(BO52:BO1378)</f>
        <v>0</v>
      </c>
    </row>
    <row r="1384" spans="1:12" ht="14.25" hidden="1" x14ac:dyDescent="0.2">
      <c r="A1384" s="57"/>
      <c r="B1384" s="61"/>
      <c r="C1384" s="79" t="s">
        <v>947</v>
      </c>
      <c r="D1384" s="79"/>
      <c r="E1384" s="79"/>
      <c r="F1384" s="79"/>
      <c r="G1384" s="79"/>
      <c r="H1384" s="79"/>
      <c r="I1384" s="45"/>
      <c r="J1384" s="57"/>
      <c r="K1384" s="43"/>
      <c r="L1384" s="45">
        <f>L1386+L1401+L1402</f>
        <v>0</v>
      </c>
    </row>
    <row r="1385" spans="1:12" ht="14.25" hidden="1" x14ac:dyDescent="0.2">
      <c r="A1385" s="57"/>
      <c r="B1385" s="61"/>
      <c r="C1385" s="81" t="s">
        <v>860</v>
      </c>
      <c r="D1385" s="79"/>
      <c r="E1385" s="79"/>
      <c r="F1385" s="79"/>
      <c r="G1385" s="79"/>
      <c r="H1385" s="79"/>
      <c r="I1385" s="45"/>
      <c r="J1385" s="57"/>
      <c r="K1385" s="43"/>
      <c r="L1385" s="45"/>
    </row>
    <row r="1386" spans="1:12" ht="14.25" hidden="1" x14ac:dyDescent="0.2">
      <c r="A1386" s="57"/>
      <c r="B1386" s="61"/>
      <c r="C1386" s="79" t="s">
        <v>937</v>
      </c>
      <c r="D1386" s="79"/>
      <c r="E1386" s="79"/>
      <c r="F1386" s="79"/>
      <c r="G1386" s="79"/>
      <c r="H1386" s="79"/>
      <c r="I1386" s="45"/>
      <c r="J1386" s="57"/>
      <c r="K1386" s="43"/>
      <c r="L1386" s="45">
        <f>L1388+L1389+L1395+L1399</f>
        <v>0</v>
      </c>
    </row>
    <row r="1387" spans="1:12" ht="14.25" hidden="1" x14ac:dyDescent="0.2">
      <c r="A1387" s="57"/>
      <c r="B1387" s="61"/>
      <c r="C1387" s="81" t="s">
        <v>860</v>
      </c>
      <c r="D1387" s="79"/>
      <c r="E1387" s="79"/>
      <c r="F1387" s="79"/>
      <c r="G1387" s="79"/>
      <c r="H1387" s="79"/>
      <c r="I1387" s="45"/>
      <c r="J1387" s="57"/>
      <c r="K1387" s="43"/>
      <c r="L1387" s="45"/>
    </row>
    <row r="1388" spans="1:12" ht="14.25" hidden="1" x14ac:dyDescent="0.2">
      <c r="A1388" s="57"/>
      <c r="B1388" s="61"/>
      <c r="C1388" s="79" t="s">
        <v>938</v>
      </c>
      <c r="D1388" s="79"/>
      <c r="E1388" s="79"/>
      <c r="F1388" s="79"/>
      <c r="G1388" s="79"/>
      <c r="H1388" s="79"/>
      <c r="I1388" s="45"/>
      <c r="J1388" s="57"/>
      <c r="K1388" s="43"/>
      <c r="L1388" s="45">
        <f>SUMIF(CD52:CD1378, 4, AR52:AR1378)</f>
        <v>0</v>
      </c>
    </row>
    <row r="1389" spans="1:12" ht="14.25" hidden="1" x14ac:dyDescent="0.2">
      <c r="A1389" s="57"/>
      <c r="B1389" s="61"/>
      <c r="C1389" s="79" t="s">
        <v>862</v>
      </c>
      <c r="D1389" s="79"/>
      <c r="E1389" s="79"/>
      <c r="F1389" s="79"/>
      <c r="G1389" s="79"/>
      <c r="H1389" s="79"/>
      <c r="I1389" s="45"/>
      <c r="J1389" s="57"/>
      <c r="K1389" s="43"/>
      <c r="L1389" s="45">
        <f>L1391+L1394+L1393</f>
        <v>0</v>
      </c>
    </row>
    <row r="1390" spans="1:12" ht="14.25" hidden="1" x14ac:dyDescent="0.2">
      <c r="A1390" s="57"/>
      <c r="B1390" s="61"/>
      <c r="C1390" s="81" t="s">
        <v>863</v>
      </c>
      <c r="D1390" s="79"/>
      <c r="E1390" s="79"/>
      <c r="F1390" s="79"/>
      <c r="G1390" s="79"/>
      <c r="H1390" s="79"/>
      <c r="I1390" s="45"/>
      <c r="J1390" s="57"/>
      <c r="K1390" s="43"/>
      <c r="L1390" s="45"/>
    </row>
    <row r="1391" spans="1:12" ht="14.25" hidden="1" x14ac:dyDescent="0.2">
      <c r="A1391" s="57"/>
      <c r="B1391" s="61"/>
      <c r="C1391" s="79" t="s">
        <v>862</v>
      </c>
      <c r="D1391" s="79"/>
      <c r="E1391" s="79"/>
      <c r="F1391" s="79"/>
      <c r="G1391" s="79"/>
      <c r="H1391" s="79"/>
      <c r="I1391" s="45"/>
      <c r="J1391" s="57"/>
      <c r="K1391" s="43"/>
      <c r="L1391" s="45">
        <f>SUMIF(CD52:CD1378, 4, AO52:AO1378)</f>
        <v>0</v>
      </c>
    </row>
    <row r="1392" spans="1:12" ht="14.25" hidden="1" x14ac:dyDescent="0.2">
      <c r="A1392" s="57"/>
      <c r="B1392" s="61"/>
      <c r="C1392" s="81" t="s">
        <v>864</v>
      </c>
      <c r="D1392" s="79"/>
      <c r="E1392" s="79"/>
      <c r="F1392" s="79"/>
      <c r="G1392" s="79"/>
      <c r="H1392" s="79"/>
      <c r="I1392" s="45"/>
      <c r="J1392" s="57"/>
      <c r="K1392" s="43"/>
      <c r="L1392" s="45"/>
    </row>
    <row r="1393" spans="1:12" ht="14.25" hidden="1" x14ac:dyDescent="0.2">
      <c r="A1393" s="57"/>
      <c r="B1393" s="61"/>
      <c r="C1393" s="79" t="s">
        <v>884</v>
      </c>
      <c r="D1393" s="79"/>
      <c r="E1393" s="79"/>
      <c r="F1393" s="79"/>
      <c r="G1393" s="79"/>
      <c r="H1393" s="79"/>
      <c r="I1393" s="45"/>
      <c r="J1393" s="57"/>
      <c r="K1393" s="43"/>
      <c r="L1393" s="45">
        <f>SUMIF(CD52:CD1378, 4, AT52:AT1378)</f>
        <v>0</v>
      </c>
    </row>
    <row r="1394" spans="1:12" ht="14.25" hidden="1" x14ac:dyDescent="0.2">
      <c r="A1394" s="57"/>
      <c r="B1394" s="61"/>
      <c r="C1394" s="79" t="s">
        <v>865</v>
      </c>
      <c r="D1394" s="79"/>
      <c r="E1394" s="79"/>
      <c r="F1394" s="79"/>
      <c r="G1394" s="79"/>
      <c r="H1394" s="79"/>
      <c r="I1394" s="45"/>
      <c r="J1394" s="57"/>
      <c r="K1394" s="43"/>
      <c r="L1394" s="45">
        <f>SUMIF(CD52:CD1378, 4, AV52:AV1378)</f>
        <v>0</v>
      </c>
    </row>
    <row r="1395" spans="1:12" ht="14.25" hidden="1" x14ac:dyDescent="0.2">
      <c r="A1395" s="57"/>
      <c r="B1395" s="61"/>
      <c r="C1395" s="79" t="s">
        <v>866</v>
      </c>
      <c r="D1395" s="79"/>
      <c r="E1395" s="79"/>
      <c r="F1395" s="79"/>
      <c r="G1395" s="79"/>
      <c r="H1395" s="79"/>
      <c r="I1395" s="45"/>
      <c r="J1395" s="57"/>
      <c r="K1395" s="43"/>
      <c r="L1395" s="45">
        <f>L1397+L1398</f>
        <v>0</v>
      </c>
    </row>
    <row r="1396" spans="1:12" ht="14.25" hidden="1" x14ac:dyDescent="0.2">
      <c r="A1396" s="57"/>
      <c r="B1396" s="61"/>
      <c r="C1396" s="81" t="s">
        <v>863</v>
      </c>
      <c r="D1396" s="79"/>
      <c r="E1396" s="79"/>
      <c r="F1396" s="79"/>
      <c r="G1396" s="79"/>
      <c r="H1396" s="79"/>
      <c r="I1396" s="45"/>
      <c r="J1396" s="57"/>
      <c r="K1396" s="43"/>
      <c r="L1396" s="45"/>
    </row>
    <row r="1397" spans="1:12" ht="14.25" hidden="1" x14ac:dyDescent="0.2">
      <c r="A1397" s="57"/>
      <c r="B1397" s="61"/>
      <c r="C1397" s="79" t="s">
        <v>867</v>
      </c>
      <c r="D1397" s="79"/>
      <c r="E1397" s="79"/>
      <c r="F1397" s="79"/>
      <c r="G1397" s="79"/>
      <c r="H1397" s="79"/>
      <c r="I1397" s="45"/>
      <c r="J1397" s="57"/>
      <c r="K1397" s="43"/>
      <c r="L1397" s="45">
        <f>SUMIF(CD52:CD1378, 4, AW52:AW1378)-SUMIF(CD52:CD1378, 4, BK52:BK1378)</f>
        <v>0</v>
      </c>
    </row>
    <row r="1398" spans="1:12" ht="14.25" hidden="1" x14ac:dyDescent="0.2">
      <c r="A1398" s="57"/>
      <c r="B1398" s="61"/>
      <c r="C1398" s="79" t="s">
        <v>868</v>
      </c>
      <c r="D1398" s="79"/>
      <c r="E1398" s="79"/>
      <c r="F1398" s="79"/>
      <c r="G1398" s="79"/>
      <c r="H1398" s="79"/>
      <c r="I1398" s="45"/>
      <c r="J1398" s="57"/>
      <c r="K1398" s="43"/>
      <c r="L1398" s="45">
        <f>SUMIF(CD52:CD1378, 4, BC52:BC1378)</f>
        <v>0</v>
      </c>
    </row>
    <row r="1399" spans="1:12" ht="14.25" hidden="1" x14ac:dyDescent="0.2">
      <c r="A1399" s="57"/>
      <c r="B1399" s="61"/>
      <c r="C1399" s="79" t="s">
        <v>869</v>
      </c>
      <c r="D1399" s="79"/>
      <c r="E1399" s="79"/>
      <c r="F1399" s="79"/>
      <c r="G1399" s="79"/>
      <c r="H1399" s="79"/>
      <c r="I1399" s="45"/>
      <c r="J1399" s="57"/>
      <c r="K1399" s="43"/>
      <c r="L1399" s="45">
        <f>SUMIF(CD52:CD1378, 4, BB52:BB1378)</f>
        <v>0</v>
      </c>
    </row>
    <row r="1400" spans="1:12" ht="14.25" hidden="1" x14ac:dyDescent="0.2">
      <c r="A1400" s="57"/>
      <c r="B1400" s="61"/>
      <c r="C1400" s="79" t="s">
        <v>939</v>
      </c>
      <c r="D1400" s="79"/>
      <c r="E1400" s="79"/>
      <c r="F1400" s="79"/>
      <c r="G1400" s="79"/>
      <c r="H1400" s="79"/>
      <c r="I1400" s="45"/>
      <c r="J1400" s="57"/>
      <c r="K1400" s="43"/>
      <c r="L1400" s="45">
        <f>SUMIF(CD52:CD1378, 4, AR52:AR1378)+SUMIF(CD52:CD1378, 4, AT52:AT1378)+SUMIF(CD52:CD1378, 4, AV52:AV1378)</f>
        <v>0</v>
      </c>
    </row>
    <row r="1401" spans="1:12" ht="14.25" hidden="1" x14ac:dyDescent="0.2">
      <c r="A1401" s="57"/>
      <c r="B1401" s="61"/>
      <c r="C1401" s="79" t="s">
        <v>940</v>
      </c>
      <c r="D1401" s="79"/>
      <c r="E1401" s="79"/>
      <c r="F1401" s="79"/>
      <c r="G1401" s="79"/>
      <c r="H1401" s="79"/>
      <c r="I1401" s="45"/>
      <c r="J1401" s="57"/>
      <c r="K1401" s="43"/>
      <c r="L1401" s="45">
        <f>SUMIF(CD52:CD1378, 4, AZ52:AZ1378)</f>
        <v>0</v>
      </c>
    </row>
    <row r="1402" spans="1:12" ht="14.25" hidden="1" x14ac:dyDescent="0.2">
      <c r="A1402" s="57"/>
      <c r="B1402" s="61"/>
      <c r="C1402" s="79" t="s">
        <v>941</v>
      </c>
      <c r="D1402" s="79"/>
      <c r="E1402" s="79"/>
      <c r="F1402" s="79"/>
      <c r="G1402" s="79"/>
      <c r="H1402" s="79"/>
      <c r="I1402" s="45"/>
      <c r="J1402" s="57"/>
      <c r="K1402" s="43"/>
      <c r="L1402" s="45">
        <f>SUMIF(CD52:CD1378, 4, BA52:BA1378)</f>
        <v>0</v>
      </c>
    </row>
    <row r="1404" spans="1:12" ht="15" x14ac:dyDescent="0.2">
      <c r="A1404" s="62"/>
      <c r="B1404" s="63"/>
      <c r="C1404" s="82" t="s">
        <v>948</v>
      </c>
      <c r="D1404" s="82"/>
      <c r="E1404" s="82"/>
      <c r="F1404" s="82"/>
      <c r="G1404" s="82"/>
      <c r="H1404" s="82"/>
      <c r="I1404" s="49"/>
      <c r="J1404" s="62"/>
      <c r="K1404" s="64"/>
      <c r="L1404" s="49">
        <f>L1335+L1355+L1375+L1380</f>
        <v>2513865</v>
      </c>
    </row>
    <row r="1405" spans="1:12" ht="14.25" x14ac:dyDescent="0.2">
      <c r="A1405" s="57"/>
      <c r="B1405" s="61"/>
      <c r="C1405" s="81" t="s">
        <v>860</v>
      </c>
      <c r="D1405" s="79"/>
      <c r="E1405" s="79"/>
      <c r="F1405" s="79"/>
      <c r="G1405" s="79"/>
      <c r="H1405" s="79"/>
      <c r="I1405" s="45"/>
      <c r="J1405" s="57"/>
      <c r="K1405" s="43"/>
      <c r="L1405" s="45"/>
    </row>
    <row r="1406" spans="1:12" ht="14.25" x14ac:dyDescent="0.2">
      <c r="A1406" s="57"/>
      <c r="B1406" s="61"/>
      <c r="C1406" s="79" t="s">
        <v>937</v>
      </c>
      <c r="D1406" s="79"/>
      <c r="E1406" s="79"/>
      <c r="F1406" s="79"/>
      <c r="G1406" s="79"/>
      <c r="H1406" s="79"/>
      <c r="I1406" s="45"/>
      <c r="J1406" s="57"/>
      <c r="K1406" s="43"/>
      <c r="L1406" s="45">
        <f>L1408+L1409+L1415+L1419</f>
        <v>1789686.3599999999</v>
      </c>
    </row>
    <row r="1407" spans="1:12" ht="14.25" x14ac:dyDescent="0.2">
      <c r="A1407" s="57"/>
      <c r="B1407" s="61"/>
      <c r="C1407" s="81" t="s">
        <v>860</v>
      </c>
      <c r="D1407" s="79"/>
      <c r="E1407" s="79"/>
      <c r="F1407" s="79"/>
      <c r="G1407" s="79"/>
      <c r="H1407" s="79"/>
      <c r="I1407" s="45"/>
      <c r="J1407" s="57"/>
      <c r="K1407" s="43"/>
      <c r="L1407" s="45"/>
    </row>
    <row r="1408" spans="1:12" ht="14.25" x14ac:dyDescent="0.2">
      <c r="A1408" s="57"/>
      <c r="B1408" s="61"/>
      <c r="C1408" s="79" t="s">
        <v>938</v>
      </c>
      <c r="D1408" s="79"/>
      <c r="E1408" s="79"/>
      <c r="F1408" s="79"/>
      <c r="G1408" s="79"/>
      <c r="H1408" s="79"/>
      <c r="I1408" s="45"/>
      <c r="J1408" s="57"/>
      <c r="K1408" s="43"/>
      <c r="L1408" s="45">
        <f>SUM(AR52:AR1402)</f>
        <v>337917.34999999992</v>
      </c>
    </row>
    <row r="1409" spans="1:12" ht="14.25" hidden="1" x14ac:dyDescent="0.2">
      <c r="A1409" s="57"/>
      <c r="B1409" s="61"/>
      <c r="C1409" s="79" t="s">
        <v>862</v>
      </c>
      <c r="D1409" s="79"/>
      <c r="E1409" s="79"/>
      <c r="F1409" s="79"/>
      <c r="G1409" s="79"/>
      <c r="H1409" s="79"/>
      <c r="I1409" s="45"/>
      <c r="J1409" s="57"/>
      <c r="K1409" s="43"/>
      <c r="L1409" s="45">
        <f>L1411+L1414+L1413</f>
        <v>289663.26</v>
      </c>
    </row>
    <row r="1410" spans="1:12" ht="14.25" hidden="1" x14ac:dyDescent="0.2">
      <c r="A1410" s="57"/>
      <c r="B1410" s="61"/>
      <c r="C1410" s="81" t="s">
        <v>863</v>
      </c>
      <c r="D1410" s="79"/>
      <c r="E1410" s="79"/>
      <c r="F1410" s="79"/>
      <c r="G1410" s="79"/>
      <c r="H1410" s="79"/>
      <c r="I1410" s="45"/>
      <c r="J1410" s="57"/>
      <c r="K1410" s="43"/>
      <c r="L1410" s="45"/>
    </row>
    <row r="1411" spans="1:12" ht="14.25" x14ac:dyDescent="0.2">
      <c r="A1411" s="57"/>
      <c r="B1411" s="61"/>
      <c r="C1411" s="79" t="s">
        <v>862</v>
      </c>
      <c r="D1411" s="79"/>
      <c r="E1411" s="79"/>
      <c r="F1411" s="79"/>
      <c r="G1411" s="79"/>
      <c r="H1411" s="79"/>
      <c r="I1411" s="45"/>
      <c r="J1411" s="57"/>
      <c r="K1411" s="43"/>
      <c r="L1411" s="45">
        <f>SUM(AO52:AO1402)</f>
        <v>178665.08999999997</v>
      </c>
    </row>
    <row r="1412" spans="1:12" ht="14.25" hidden="1" x14ac:dyDescent="0.2">
      <c r="A1412" s="57"/>
      <c r="B1412" s="61"/>
      <c r="C1412" s="81" t="s">
        <v>864</v>
      </c>
      <c r="D1412" s="79"/>
      <c r="E1412" s="79"/>
      <c r="F1412" s="79"/>
      <c r="G1412" s="79"/>
      <c r="H1412" s="79"/>
      <c r="I1412" s="45"/>
      <c r="J1412" s="57"/>
      <c r="K1412" s="43"/>
      <c r="L1412" s="45"/>
    </row>
    <row r="1413" spans="1:12" ht="14.25" x14ac:dyDescent="0.2">
      <c r="A1413" s="57"/>
      <c r="B1413" s="61"/>
      <c r="C1413" s="79" t="s">
        <v>884</v>
      </c>
      <c r="D1413" s="79"/>
      <c r="E1413" s="79"/>
      <c r="F1413" s="79"/>
      <c r="G1413" s="79"/>
      <c r="H1413" s="79"/>
      <c r="I1413" s="45"/>
      <c r="J1413" s="57"/>
      <c r="K1413" s="43"/>
      <c r="L1413" s="45">
        <f>SUM(AT52:AT1402)</f>
        <v>110998.17000000004</v>
      </c>
    </row>
    <row r="1414" spans="1:12" ht="14.25" hidden="1" x14ac:dyDescent="0.2">
      <c r="A1414" s="57"/>
      <c r="B1414" s="61"/>
      <c r="C1414" s="79" t="s">
        <v>865</v>
      </c>
      <c r="D1414" s="79"/>
      <c r="E1414" s="79"/>
      <c r="F1414" s="79"/>
      <c r="G1414" s="79"/>
      <c r="H1414" s="79"/>
      <c r="I1414" s="45"/>
      <c r="J1414" s="57"/>
      <c r="K1414" s="43"/>
      <c r="L1414" s="45">
        <f>SUM(AV52:AV1402)</f>
        <v>0</v>
      </c>
    </row>
    <row r="1415" spans="1:12" ht="14.25" x14ac:dyDescent="0.2">
      <c r="A1415" s="57"/>
      <c r="B1415" s="61"/>
      <c r="C1415" s="79" t="s">
        <v>866</v>
      </c>
      <c r="D1415" s="79"/>
      <c r="E1415" s="79"/>
      <c r="F1415" s="79"/>
      <c r="G1415" s="79"/>
      <c r="H1415" s="79"/>
      <c r="I1415" s="45"/>
      <c r="J1415" s="57"/>
      <c r="K1415" s="43"/>
      <c r="L1415" s="45">
        <f>L1417+L1418</f>
        <v>1136776.1200000001</v>
      </c>
    </row>
    <row r="1416" spans="1:12" ht="14.25" x14ac:dyDescent="0.2">
      <c r="A1416" s="57"/>
      <c r="B1416" s="61"/>
      <c r="C1416" s="81" t="s">
        <v>863</v>
      </c>
      <c r="D1416" s="79"/>
      <c r="E1416" s="79"/>
      <c r="F1416" s="79"/>
      <c r="G1416" s="79"/>
      <c r="H1416" s="79"/>
      <c r="I1416" s="45"/>
      <c r="J1416" s="57"/>
      <c r="K1416" s="43"/>
      <c r="L1416" s="45"/>
    </row>
    <row r="1417" spans="1:12" ht="14.25" x14ac:dyDescent="0.2">
      <c r="A1417" s="57"/>
      <c r="B1417" s="61"/>
      <c r="C1417" s="79" t="s">
        <v>867</v>
      </c>
      <c r="D1417" s="79"/>
      <c r="E1417" s="79"/>
      <c r="F1417" s="79"/>
      <c r="G1417" s="79"/>
      <c r="H1417" s="79"/>
      <c r="I1417" s="45"/>
      <c r="J1417" s="57"/>
      <c r="K1417" s="43"/>
      <c r="L1417" s="45">
        <f>SUM(AW52:AW1402)-SUM(BK52:BK1402)</f>
        <v>1136776.1200000001</v>
      </c>
    </row>
    <row r="1418" spans="1:12" ht="14.25" hidden="1" x14ac:dyDescent="0.2">
      <c r="A1418" s="57"/>
      <c r="B1418" s="61"/>
      <c r="C1418" s="79" t="s">
        <v>868</v>
      </c>
      <c r="D1418" s="79"/>
      <c r="E1418" s="79"/>
      <c r="F1418" s="79"/>
      <c r="G1418" s="79"/>
      <c r="H1418" s="79"/>
      <c r="I1418" s="45"/>
      <c r="J1418" s="57"/>
      <c r="K1418" s="43"/>
      <c r="L1418" s="45">
        <f>SUM(BC52:BC1402)</f>
        <v>0</v>
      </c>
    </row>
    <row r="1419" spans="1:12" ht="14.25" x14ac:dyDescent="0.2">
      <c r="A1419" s="57"/>
      <c r="B1419" s="61"/>
      <c r="C1419" s="79" t="s">
        <v>869</v>
      </c>
      <c r="D1419" s="79"/>
      <c r="E1419" s="79"/>
      <c r="F1419" s="79"/>
      <c r="G1419" s="79"/>
      <c r="H1419" s="79"/>
      <c r="I1419" s="45"/>
      <c r="J1419" s="57"/>
      <c r="K1419" s="43"/>
      <c r="L1419" s="45">
        <f>SUM(BB52:BB1402)</f>
        <v>25329.629999999997</v>
      </c>
    </row>
    <row r="1420" spans="1:12" ht="14.25" x14ac:dyDescent="0.2">
      <c r="A1420" s="57"/>
      <c r="B1420" s="61"/>
      <c r="C1420" s="79" t="s">
        <v>870</v>
      </c>
      <c r="D1420" s="79"/>
      <c r="E1420" s="79"/>
      <c r="F1420" s="79"/>
      <c r="G1420" s="79"/>
      <c r="H1420" s="79"/>
      <c r="I1420" s="45"/>
      <c r="J1420" s="57"/>
      <c r="K1420" s="43"/>
      <c r="L1420" s="45">
        <f>SUM(AR52:AR1402)+SUM(AT52:AT1402)+SUM(AV52:AV1402)</f>
        <v>448915.51999999996</v>
      </c>
    </row>
    <row r="1421" spans="1:12" ht="14.25" x14ac:dyDescent="0.2">
      <c r="A1421" s="57"/>
      <c r="B1421" s="61"/>
      <c r="C1421" s="79" t="s">
        <v>871</v>
      </c>
      <c r="D1421" s="79"/>
      <c r="E1421" s="79"/>
      <c r="F1421" s="79"/>
      <c r="G1421" s="79"/>
      <c r="H1421" s="79"/>
      <c r="I1421" s="45"/>
      <c r="J1421" s="57"/>
      <c r="K1421" s="43"/>
      <c r="L1421" s="45">
        <f>SUM(AZ52:AZ1402)</f>
        <v>458055.23000000004</v>
      </c>
    </row>
    <row r="1422" spans="1:12" ht="14.25" x14ac:dyDescent="0.2">
      <c r="A1422" s="57"/>
      <c r="B1422" s="61"/>
      <c r="C1422" s="79" t="s">
        <v>872</v>
      </c>
      <c r="D1422" s="79"/>
      <c r="E1422" s="79"/>
      <c r="F1422" s="79"/>
      <c r="G1422" s="79"/>
      <c r="H1422" s="79"/>
      <c r="I1422" s="45"/>
      <c r="J1422" s="57"/>
      <c r="K1422" s="43"/>
      <c r="L1422" s="45">
        <f>SUM(BA52:BA1402)</f>
        <v>266123.40999999997</v>
      </c>
    </row>
    <row r="1423" spans="1:12" ht="14.25" hidden="1" x14ac:dyDescent="0.2">
      <c r="A1423" s="57"/>
      <c r="B1423" s="61"/>
      <c r="C1423" s="79" t="s">
        <v>949</v>
      </c>
      <c r="D1423" s="79"/>
      <c r="E1423" s="79"/>
      <c r="F1423" s="79"/>
      <c r="G1423" s="79"/>
      <c r="H1423" s="79"/>
      <c r="I1423" s="45"/>
      <c r="J1423" s="57"/>
      <c r="K1423" s="43"/>
      <c r="L1423" s="45">
        <f>L1425+L1426</f>
        <v>0</v>
      </c>
    </row>
    <row r="1424" spans="1:12" ht="14.25" hidden="1" x14ac:dyDescent="0.2">
      <c r="A1424" s="57"/>
      <c r="B1424" s="61"/>
      <c r="C1424" s="81" t="s">
        <v>860</v>
      </c>
      <c r="D1424" s="79"/>
      <c r="E1424" s="79"/>
      <c r="F1424" s="79"/>
      <c r="G1424" s="79"/>
      <c r="H1424" s="79"/>
      <c r="I1424" s="45"/>
      <c r="J1424" s="57"/>
      <c r="K1424" s="43"/>
      <c r="L1424" s="45"/>
    </row>
    <row r="1425" spans="1:98" ht="14.25" hidden="1" x14ac:dyDescent="0.2">
      <c r="A1425" s="57"/>
      <c r="B1425" s="61"/>
      <c r="C1425" s="79" t="s">
        <v>874</v>
      </c>
      <c r="D1425" s="79"/>
      <c r="E1425" s="79"/>
      <c r="F1425" s="79"/>
      <c r="G1425" s="79"/>
      <c r="H1425" s="79"/>
      <c r="I1425" s="45"/>
      <c r="J1425" s="57"/>
      <c r="K1425" s="43"/>
      <c r="L1425" s="45">
        <f>SUM(BK52:BK1402)</f>
        <v>0</v>
      </c>
    </row>
    <row r="1426" spans="1:98" ht="14.25" hidden="1" x14ac:dyDescent="0.2">
      <c r="A1426" s="57"/>
      <c r="B1426" s="61"/>
      <c r="C1426" s="79" t="s">
        <v>875</v>
      </c>
      <c r="D1426" s="79"/>
      <c r="E1426" s="79"/>
      <c r="F1426" s="79"/>
      <c r="G1426" s="79"/>
      <c r="H1426" s="79"/>
      <c r="I1426" s="45"/>
      <c r="J1426" s="57"/>
      <c r="K1426" s="43"/>
      <c r="L1426" s="45">
        <f>SUM(BD52:BD1402)</f>
        <v>0</v>
      </c>
    </row>
    <row r="1427" spans="1:98" ht="14.25" hidden="1" x14ac:dyDescent="0.2">
      <c r="A1427" s="57"/>
      <c r="B1427" s="61"/>
      <c r="C1427" s="79" t="s">
        <v>950</v>
      </c>
      <c r="D1427" s="79"/>
      <c r="E1427" s="79"/>
      <c r="F1427" s="79"/>
      <c r="G1427" s="79"/>
      <c r="H1427" s="79"/>
      <c r="I1427" s="45"/>
      <c r="J1427" s="57"/>
      <c r="K1427" s="43"/>
      <c r="L1427" s="45">
        <f>L1380</f>
        <v>0</v>
      </c>
    </row>
    <row r="1428" spans="1:98" ht="14.25" x14ac:dyDescent="0.2">
      <c r="A1428" s="57"/>
      <c r="B1428" s="61"/>
      <c r="C1428" s="82" t="s">
        <v>879</v>
      </c>
      <c r="D1428" s="79"/>
      <c r="E1428" s="79"/>
      <c r="F1428" s="79"/>
      <c r="G1428" s="79"/>
      <c r="H1428" s="79"/>
      <c r="I1428" s="45"/>
      <c r="J1428" s="57"/>
      <c r="K1428" s="43"/>
      <c r="L1428" s="45"/>
    </row>
    <row r="1429" spans="1:98" ht="14.25" hidden="1" x14ac:dyDescent="0.2">
      <c r="A1429" s="57"/>
      <c r="B1429" s="61"/>
      <c r="C1429" s="79" t="s">
        <v>880</v>
      </c>
      <c r="D1429" s="79"/>
      <c r="E1429" s="79"/>
      <c r="F1429" s="79"/>
      <c r="G1429" s="79"/>
      <c r="H1429" s="79"/>
      <c r="I1429" s="45"/>
      <c r="J1429" s="57"/>
      <c r="K1429" s="43"/>
      <c r="L1429" s="45">
        <f>SUM(AX52:AX1402)</f>
        <v>0</v>
      </c>
    </row>
    <row r="1430" spans="1:98" ht="14.25" hidden="1" x14ac:dyDescent="0.2">
      <c r="A1430" s="57"/>
      <c r="B1430" s="61"/>
      <c r="C1430" s="79" t="s">
        <v>881</v>
      </c>
      <c r="D1430" s="79"/>
      <c r="E1430" s="79"/>
      <c r="F1430" s="79"/>
      <c r="G1430" s="79"/>
      <c r="H1430" s="79"/>
      <c r="I1430" s="45"/>
      <c r="J1430" s="57"/>
      <c r="K1430" s="43"/>
      <c r="L1430" s="45">
        <f>SUM(AY52:AY1402)</f>
        <v>0</v>
      </c>
    </row>
    <row r="1431" spans="1:98" ht="14.25" x14ac:dyDescent="0.2">
      <c r="A1431" s="57"/>
      <c r="B1431" s="61"/>
      <c r="C1431" s="79" t="s">
        <v>882</v>
      </c>
      <c r="D1431" s="79"/>
      <c r="E1431" s="79"/>
      <c r="F1431" s="80"/>
      <c r="G1431" s="48">
        <f>Source!F434</f>
        <v>730.19479869999998</v>
      </c>
      <c r="H1431" s="57"/>
      <c r="I1431" s="57"/>
      <c r="J1431" s="57"/>
      <c r="K1431" s="57"/>
      <c r="L1431" s="57"/>
    </row>
    <row r="1432" spans="1:98" ht="14.25" x14ac:dyDescent="0.2">
      <c r="A1432" s="57"/>
      <c r="B1432" s="61"/>
      <c r="C1432" s="79" t="s">
        <v>883</v>
      </c>
      <c r="D1432" s="79"/>
      <c r="E1432" s="79"/>
      <c r="F1432" s="80"/>
      <c r="G1432" s="48">
        <f>Source!F435</f>
        <v>219.93160900000001</v>
      </c>
      <c r="H1432" s="57"/>
      <c r="I1432" s="57"/>
      <c r="J1432" s="57"/>
      <c r="K1432" s="57"/>
      <c r="L1432" s="57"/>
    </row>
    <row r="1434" spans="1:98" ht="15" x14ac:dyDescent="0.25">
      <c r="C1434" s="78" t="str">
        <f>Source!H441</f>
        <v>материальные ресурсы, отсутствующие в ФРСН</v>
      </c>
      <c r="D1434" s="78"/>
      <c r="E1434" s="78"/>
      <c r="F1434" s="78"/>
      <c r="G1434" s="78"/>
      <c r="H1434" s="78"/>
      <c r="I1434" s="78"/>
      <c r="J1434" s="78"/>
      <c r="K1434" s="78"/>
      <c r="L1434" s="75">
        <f>IF(Source!Y441=0, "", Source!Y441)</f>
        <v>1005460.82</v>
      </c>
    </row>
    <row r="1435" spans="1:98" ht="15" x14ac:dyDescent="0.25">
      <c r="C1435" s="78" t="str">
        <f>Source!H442</f>
        <v>в т.ч. по статьям затрат ОЗП,ЗПМ,НР и СП с учетом ИЦП на 2,3,4 кв.2024 г.и ИЦП на 2025 г.-1,0785</v>
      </c>
      <c r="D1435" s="78"/>
      <c r="E1435" s="78"/>
      <c r="F1435" s="78"/>
      <c r="G1435" s="78"/>
      <c r="H1435" s="78"/>
      <c r="I1435" s="78"/>
      <c r="J1435" s="78"/>
      <c r="K1435" s="78"/>
      <c r="L1435" s="75">
        <f>IF(Source!Y442=0, "", Source!Y442)</f>
        <v>1265182.05</v>
      </c>
    </row>
    <row r="1436" spans="1:98" ht="15" x14ac:dyDescent="0.25">
      <c r="C1436" s="78" t="str">
        <f>Source!H443</f>
        <v>стоимость материалов ,учтенных расценками и взятых из ФРСН,ЭМиМ+перевозка с учетом УЦП на 2,3,4 кв 2024 г и ЦЦП на 2025 г. -1,0927</v>
      </c>
      <c r="D1436" s="78"/>
      <c r="E1436" s="78"/>
      <c r="F1436" s="78"/>
      <c r="G1436" s="78"/>
      <c r="H1436" s="78"/>
      <c r="I1436" s="78"/>
      <c r="J1436" s="78"/>
      <c r="K1436" s="78"/>
      <c r="L1436" s="75">
        <f>IF(Source!Y443=0, "", Source!Y443)</f>
        <v>387935.75</v>
      </c>
      <c r="CT1436" s="69" t="s">
        <v>470</v>
      </c>
    </row>
    <row r="1437" spans="1:98" ht="15" x14ac:dyDescent="0.25">
      <c r="C1437" s="78" t="str">
        <f>Source!H444</f>
        <v>стоимость материалов ,отсутсвующих в ФРСН с учетом ИЦП на 3,4 кв 2024 г. и ИЦП на 2025 г. -1,0634</v>
      </c>
      <c r="D1437" s="78"/>
      <c r="E1437" s="78"/>
      <c r="F1437" s="78"/>
      <c r="G1437" s="78"/>
      <c r="H1437" s="78"/>
      <c r="I1437" s="78"/>
      <c r="J1437" s="78"/>
      <c r="K1437" s="78"/>
      <c r="L1437" s="75">
        <f>IF(Source!Y444=0, "", Source!Y444)</f>
        <v>1069207.04</v>
      </c>
    </row>
    <row r="1438" spans="1:98" ht="15" x14ac:dyDescent="0.25">
      <c r="C1438" s="78" t="str">
        <f>Source!H445</f>
        <v>итого стоимость работ и материалов с учетом ИЦП</v>
      </c>
      <c r="D1438" s="78"/>
      <c r="E1438" s="78"/>
      <c r="F1438" s="78"/>
      <c r="G1438" s="78"/>
      <c r="H1438" s="78"/>
      <c r="I1438" s="78"/>
      <c r="J1438" s="78"/>
      <c r="K1438" s="78"/>
      <c r="L1438" s="75">
        <f>IF(Source!Y445=0, "", Source!Y445)</f>
        <v>2722324.84</v>
      </c>
    </row>
    <row r="1439" spans="1:98" ht="15" x14ac:dyDescent="0.25">
      <c r="C1439" s="78" t="str">
        <f>Source!H446</f>
        <v>ндс 20 %</v>
      </c>
      <c r="D1439" s="78"/>
      <c r="E1439" s="78"/>
      <c r="F1439" s="78"/>
      <c r="G1439" s="78"/>
      <c r="H1439" s="78"/>
      <c r="I1439" s="78"/>
      <c r="J1439" s="78"/>
      <c r="K1439" s="78"/>
      <c r="L1439" s="75">
        <f>IF(Source!Y446=0, "", Source!Y446)</f>
        <v>544464.97</v>
      </c>
    </row>
    <row r="1440" spans="1:98" ht="15" x14ac:dyDescent="0.25">
      <c r="C1440" s="78" t="str">
        <f>Source!H447</f>
        <v>итого</v>
      </c>
      <c r="D1440" s="78"/>
      <c r="E1440" s="78"/>
      <c r="F1440" s="78"/>
      <c r="G1440" s="78"/>
      <c r="H1440" s="78"/>
      <c r="I1440" s="78"/>
      <c r="J1440" s="78"/>
      <c r="K1440" s="78"/>
      <c r="L1440" s="75">
        <f>IF(Source!Y447=0, "", Source!Y447)</f>
        <v>3266789.81</v>
      </c>
    </row>
    <row r="1443" spans="1:12" ht="14.25" customHeight="1" x14ac:dyDescent="0.2">
      <c r="A1443" s="77" t="s">
        <v>951</v>
      </c>
      <c r="B1443" s="77"/>
      <c r="C1443" s="74" t="s">
        <v>954</v>
      </c>
      <c r="D1443" s="32"/>
      <c r="E1443" s="32"/>
      <c r="F1443" s="32"/>
      <c r="G1443" s="32"/>
      <c r="H1443" s="13" t="str">
        <f>IF(Source!AB12&lt;&gt;"", Source!AB12," ")</f>
        <v>Кожуханцева Л.А.</v>
      </c>
      <c r="I1443" s="22"/>
      <c r="J1443" s="22"/>
      <c r="K1443" s="36"/>
      <c r="L1443" s="36"/>
    </row>
    <row r="1444" spans="1:12" ht="14.25" customHeight="1" x14ac:dyDescent="0.2">
      <c r="A1444" s="18"/>
      <c r="B1444" s="18"/>
      <c r="C1444" s="76" t="s">
        <v>952</v>
      </c>
      <c r="D1444" s="76"/>
      <c r="E1444" s="76"/>
      <c r="F1444" s="76"/>
      <c r="G1444" s="76"/>
      <c r="H1444" s="22"/>
      <c r="I1444" s="22"/>
      <c r="J1444" s="22"/>
      <c r="K1444" s="36"/>
      <c r="L1444" s="36"/>
    </row>
    <row r="1445" spans="1:12" ht="14.25" customHeight="1" x14ac:dyDescent="0.2">
      <c r="A1445" s="18"/>
      <c r="B1445" s="18"/>
      <c r="C1445" s="18"/>
      <c r="D1445" s="18"/>
      <c r="E1445" s="18"/>
      <c r="F1445" s="18"/>
      <c r="G1445" s="18"/>
      <c r="H1445" s="22"/>
      <c r="I1445" s="22"/>
      <c r="J1445" s="22"/>
      <c r="K1445" s="36"/>
      <c r="L1445" s="36"/>
    </row>
    <row r="1446" spans="1:12" ht="14.25" customHeight="1" x14ac:dyDescent="0.2">
      <c r="A1446" s="77" t="s">
        <v>953</v>
      </c>
      <c r="B1446" s="77"/>
      <c r="C1446" s="74" t="s">
        <v>955</v>
      </c>
      <c r="D1446" s="32"/>
      <c r="E1446" s="32"/>
      <c r="F1446" s="32"/>
      <c r="G1446" s="32"/>
      <c r="H1446" s="13" t="s">
        <v>956</v>
      </c>
      <c r="I1446" s="22"/>
      <c r="J1446" s="22"/>
      <c r="K1446" s="36"/>
      <c r="L1446" s="36"/>
    </row>
    <row r="1447" spans="1:12" ht="14.25" customHeight="1" x14ac:dyDescent="0.2">
      <c r="A1447" s="18"/>
      <c r="B1447" s="18"/>
      <c r="C1447" s="76" t="s">
        <v>952</v>
      </c>
      <c r="D1447" s="76"/>
      <c r="E1447" s="76"/>
      <c r="F1447" s="76"/>
      <c r="G1447" s="76"/>
      <c r="H1447" s="22"/>
      <c r="I1447" s="22"/>
      <c r="J1447" s="22"/>
      <c r="K1447" s="36"/>
      <c r="L1447" s="36"/>
    </row>
  </sheetData>
  <mergeCells count="778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4:H84"/>
    <mergeCell ref="I84:J84"/>
    <mergeCell ref="K84:L84"/>
    <mergeCell ref="C86:H86"/>
    <mergeCell ref="I86:J86"/>
    <mergeCell ref="K86:L86"/>
    <mergeCell ref="A53:L53"/>
    <mergeCell ref="C80:H80"/>
    <mergeCell ref="I80:J80"/>
    <mergeCell ref="K80:L80"/>
    <mergeCell ref="C82:H82"/>
    <mergeCell ref="I82:J82"/>
    <mergeCell ref="K82:L82"/>
    <mergeCell ref="C92:H92"/>
    <mergeCell ref="I92:J92"/>
    <mergeCell ref="K92:L92"/>
    <mergeCell ref="C94:H94"/>
    <mergeCell ref="I94:J94"/>
    <mergeCell ref="K94:L94"/>
    <mergeCell ref="C88:H88"/>
    <mergeCell ref="I88:J88"/>
    <mergeCell ref="K88:L88"/>
    <mergeCell ref="C90:H90"/>
    <mergeCell ref="I90:J90"/>
    <mergeCell ref="K90:L90"/>
    <mergeCell ref="C101:H101"/>
    <mergeCell ref="I101:J101"/>
    <mergeCell ref="K101:L101"/>
    <mergeCell ref="C103:H103"/>
    <mergeCell ref="I103:J103"/>
    <mergeCell ref="K103:L103"/>
    <mergeCell ref="C96:H96"/>
    <mergeCell ref="I96:J96"/>
    <mergeCell ref="K96:L96"/>
    <mergeCell ref="C98:H98"/>
    <mergeCell ref="I98:J98"/>
    <mergeCell ref="K98:L98"/>
    <mergeCell ref="C131:H131"/>
    <mergeCell ref="I131:J131"/>
    <mergeCell ref="K131:L131"/>
    <mergeCell ref="C134:H134"/>
    <mergeCell ref="I134:J134"/>
    <mergeCell ref="K134:L134"/>
    <mergeCell ref="C105:H105"/>
    <mergeCell ref="I105:J105"/>
    <mergeCell ref="K105:L105"/>
    <mergeCell ref="C107:H107"/>
    <mergeCell ref="I107:J107"/>
    <mergeCell ref="K107:L107"/>
    <mergeCell ref="C140:H140"/>
    <mergeCell ref="I140:J140"/>
    <mergeCell ref="K140:L140"/>
    <mergeCell ref="C142:H142"/>
    <mergeCell ref="I142:J142"/>
    <mergeCell ref="K142:L142"/>
    <mergeCell ref="C136:H136"/>
    <mergeCell ref="I136:J136"/>
    <mergeCell ref="K136:L136"/>
    <mergeCell ref="C138:H138"/>
    <mergeCell ref="I138:J138"/>
    <mergeCell ref="K138:L138"/>
    <mergeCell ref="C148:H148"/>
    <mergeCell ref="I148:J148"/>
    <mergeCell ref="K148:L148"/>
    <mergeCell ref="C150:H150"/>
    <mergeCell ref="I150:J150"/>
    <mergeCell ref="K150:L150"/>
    <mergeCell ref="C144:H144"/>
    <mergeCell ref="I144:J144"/>
    <mergeCell ref="K144:L144"/>
    <mergeCell ref="C146:H146"/>
    <mergeCell ref="I146:J146"/>
    <mergeCell ref="K146:L146"/>
    <mergeCell ref="C187:H187"/>
    <mergeCell ref="I187:J187"/>
    <mergeCell ref="K187:L187"/>
    <mergeCell ref="C189:H189"/>
    <mergeCell ref="I189:J189"/>
    <mergeCell ref="K189:L189"/>
    <mergeCell ref="C170:H170"/>
    <mergeCell ref="I170:J170"/>
    <mergeCell ref="K170:L170"/>
    <mergeCell ref="C184:H184"/>
    <mergeCell ref="I184:J184"/>
    <mergeCell ref="K184:L184"/>
    <mergeCell ref="C195:H195"/>
    <mergeCell ref="I195:J195"/>
    <mergeCell ref="K195:L195"/>
    <mergeCell ref="C197:H197"/>
    <mergeCell ref="I197:J197"/>
    <mergeCell ref="K197:L197"/>
    <mergeCell ref="C191:H191"/>
    <mergeCell ref="I191:J191"/>
    <mergeCell ref="K191:L191"/>
    <mergeCell ref="C193:H193"/>
    <mergeCell ref="I193:J193"/>
    <mergeCell ref="K193:L193"/>
    <mergeCell ref="C229:H229"/>
    <mergeCell ref="I229:J229"/>
    <mergeCell ref="K229:L229"/>
    <mergeCell ref="C244:H244"/>
    <mergeCell ref="I244:J244"/>
    <mergeCell ref="K244:L244"/>
    <mergeCell ref="C199:H199"/>
    <mergeCell ref="I199:J199"/>
    <mergeCell ref="K199:L199"/>
    <mergeCell ref="C214:H214"/>
    <mergeCell ref="I214:J214"/>
    <mergeCell ref="K214:L214"/>
    <mergeCell ref="C289:H289"/>
    <mergeCell ref="I289:J289"/>
    <mergeCell ref="K289:L289"/>
    <mergeCell ref="C304:H304"/>
    <mergeCell ref="I304:J304"/>
    <mergeCell ref="K304:L304"/>
    <mergeCell ref="C259:H259"/>
    <mergeCell ref="I259:J259"/>
    <mergeCell ref="K259:L259"/>
    <mergeCell ref="C274:H274"/>
    <mergeCell ref="I274:J274"/>
    <mergeCell ref="K274:L274"/>
    <mergeCell ref="C347:H347"/>
    <mergeCell ref="I347:J347"/>
    <mergeCell ref="K347:L347"/>
    <mergeCell ref="C360:H360"/>
    <mergeCell ref="I360:J360"/>
    <mergeCell ref="K360:L360"/>
    <mergeCell ref="C319:H319"/>
    <mergeCell ref="I319:J319"/>
    <mergeCell ref="K319:L319"/>
    <mergeCell ref="C334:H334"/>
    <mergeCell ref="I334:J334"/>
    <mergeCell ref="K334:L334"/>
    <mergeCell ref="C416:H416"/>
    <mergeCell ref="I416:J416"/>
    <mergeCell ref="K416:L416"/>
    <mergeCell ref="C431:H431"/>
    <mergeCell ref="I431:J431"/>
    <mergeCell ref="K431:L431"/>
    <mergeCell ref="C382:H382"/>
    <mergeCell ref="I382:J382"/>
    <mergeCell ref="K382:L382"/>
    <mergeCell ref="C399:H399"/>
    <mergeCell ref="I399:J399"/>
    <mergeCell ref="K399:L399"/>
    <mergeCell ref="C477:H477"/>
    <mergeCell ref="I477:J477"/>
    <mergeCell ref="K477:L477"/>
    <mergeCell ref="C491:H491"/>
    <mergeCell ref="I491:J491"/>
    <mergeCell ref="K491:L491"/>
    <mergeCell ref="C447:H447"/>
    <mergeCell ref="I447:J447"/>
    <mergeCell ref="K447:L447"/>
    <mergeCell ref="C460:H460"/>
    <mergeCell ref="I460:J460"/>
    <mergeCell ref="K460:L460"/>
    <mergeCell ref="C497:H497"/>
    <mergeCell ref="I497:J497"/>
    <mergeCell ref="K497:L497"/>
    <mergeCell ref="C499:H499"/>
    <mergeCell ref="I499:J499"/>
    <mergeCell ref="K499:L499"/>
    <mergeCell ref="C493:H493"/>
    <mergeCell ref="I493:J493"/>
    <mergeCell ref="K493:L493"/>
    <mergeCell ref="C495:H495"/>
    <mergeCell ref="I495:J495"/>
    <mergeCell ref="K495:L495"/>
    <mergeCell ref="C506:H506"/>
    <mergeCell ref="C507:H507"/>
    <mergeCell ref="C508:H508"/>
    <mergeCell ref="C509:H509"/>
    <mergeCell ref="C510:H510"/>
    <mergeCell ref="C511:H511"/>
    <mergeCell ref="C501:H501"/>
    <mergeCell ref="I501:J501"/>
    <mergeCell ref="K501:L501"/>
    <mergeCell ref="C503:H503"/>
    <mergeCell ref="C504:H504"/>
    <mergeCell ref="C505:H505"/>
    <mergeCell ref="C518:H518"/>
    <mergeCell ref="C519:H519"/>
    <mergeCell ref="C520:H520"/>
    <mergeCell ref="C521:H521"/>
    <mergeCell ref="C522:H522"/>
    <mergeCell ref="C523:H523"/>
    <mergeCell ref="C512:H512"/>
    <mergeCell ref="C513:H513"/>
    <mergeCell ref="C514:H514"/>
    <mergeCell ref="C515:H515"/>
    <mergeCell ref="C516:H516"/>
    <mergeCell ref="C517:H517"/>
    <mergeCell ref="C530:F530"/>
    <mergeCell ref="C531:F531"/>
    <mergeCell ref="A534:L534"/>
    <mergeCell ref="C536:H536"/>
    <mergeCell ref="I536:J536"/>
    <mergeCell ref="K536:L536"/>
    <mergeCell ref="C524:H524"/>
    <mergeCell ref="C525:H525"/>
    <mergeCell ref="C526:H526"/>
    <mergeCell ref="C527:H527"/>
    <mergeCell ref="C528:H528"/>
    <mergeCell ref="C529:H529"/>
    <mergeCell ref="C580:H580"/>
    <mergeCell ref="I580:J580"/>
    <mergeCell ref="K580:L580"/>
    <mergeCell ref="C609:H609"/>
    <mergeCell ref="I609:J609"/>
    <mergeCell ref="K609:L609"/>
    <mergeCell ref="C552:H552"/>
    <mergeCell ref="I552:J552"/>
    <mergeCell ref="K552:L552"/>
    <mergeCell ref="C566:H566"/>
    <mergeCell ref="I566:J566"/>
    <mergeCell ref="K566:L566"/>
    <mergeCell ref="C645:H645"/>
    <mergeCell ref="I645:J645"/>
    <mergeCell ref="K645:L645"/>
    <mergeCell ref="C647:H647"/>
    <mergeCell ref="I647:J647"/>
    <mergeCell ref="K647:L647"/>
    <mergeCell ref="C611:H611"/>
    <mergeCell ref="I611:J611"/>
    <mergeCell ref="K611:L611"/>
    <mergeCell ref="C614:H614"/>
    <mergeCell ref="I614:J614"/>
    <mergeCell ref="K614:L614"/>
    <mergeCell ref="C654:H654"/>
    <mergeCell ref="I654:J654"/>
    <mergeCell ref="K654:L654"/>
    <mergeCell ref="C685:H685"/>
    <mergeCell ref="I685:J685"/>
    <mergeCell ref="K685:L685"/>
    <mergeCell ref="C649:H649"/>
    <mergeCell ref="I649:J649"/>
    <mergeCell ref="K649:L649"/>
    <mergeCell ref="C651:H651"/>
    <mergeCell ref="I651:J651"/>
    <mergeCell ref="K651:L651"/>
    <mergeCell ref="C692:H692"/>
    <mergeCell ref="C693:H693"/>
    <mergeCell ref="C694:H694"/>
    <mergeCell ref="C695:H695"/>
    <mergeCell ref="C696:H696"/>
    <mergeCell ref="C697:H697"/>
    <mergeCell ref="C687:H687"/>
    <mergeCell ref="I687:J687"/>
    <mergeCell ref="K687:L687"/>
    <mergeCell ref="C690:H690"/>
    <mergeCell ref="I690:J690"/>
    <mergeCell ref="K690:L690"/>
    <mergeCell ref="C704:H704"/>
    <mergeCell ref="C705:H705"/>
    <mergeCell ref="C706:H706"/>
    <mergeCell ref="C707:H707"/>
    <mergeCell ref="C708:H708"/>
    <mergeCell ref="C709:H709"/>
    <mergeCell ref="C698:H698"/>
    <mergeCell ref="C699:H699"/>
    <mergeCell ref="C700:H700"/>
    <mergeCell ref="C701:H701"/>
    <mergeCell ref="C702:H702"/>
    <mergeCell ref="C703:H703"/>
    <mergeCell ref="C716:H716"/>
    <mergeCell ref="C717:H717"/>
    <mergeCell ref="C718:H718"/>
    <mergeCell ref="C719:F719"/>
    <mergeCell ref="C720:F720"/>
    <mergeCell ref="A723:L723"/>
    <mergeCell ref="C710:H710"/>
    <mergeCell ref="C711:H711"/>
    <mergeCell ref="C712:H712"/>
    <mergeCell ref="C713:H713"/>
    <mergeCell ref="C714:H714"/>
    <mergeCell ref="C715:H715"/>
    <mergeCell ref="C765:H765"/>
    <mergeCell ref="I765:J765"/>
    <mergeCell ref="K765:L765"/>
    <mergeCell ref="C779:H779"/>
    <mergeCell ref="I779:J779"/>
    <mergeCell ref="K779:L779"/>
    <mergeCell ref="C737:H737"/>
    <mergeCell ref="I737:J737"/>
    <mergeCell ref="K737:L737"/>
    <mergeCell ref="C751:H751"/>
    <mergeCell ref="I751:J751"/>
    <mergeCell ref="K751:L751"/>
    <mergeCell ref="C821:H821"/>
    <mergeCell ref="I821:J821"/>
    <mergeCell ref="K821:L821"/>
    <mergeCell ref="C848:H848"/>
    <mergeCell ref="I848:J848"/>
    <mergeCell ref="K848:L848"/>
    <mergeCell ref="C793:H793"/>
    <mergeCell ref="I793:J793"/>
    <mergeCell ref="K793:L793"/>
    <mergeCell ref="C807:H807"/>
    <mergeCell ref="I807:J807"/>
    <mergeCell ref="K807:L807"/>
    <mergeCell ref="C854:H854"/>
    <mergeCell ref="I854:J854"/>
    <mergeCell ref="K854:L854"/>
    <mergeCell ref="C878:H878"/>
    <mergeCell ref="I878:J878"/>
    <mergeCell ref="K878:L878"/>
    <mergeCell ref="C850:H850"/>
    <mergeCell ref="I850:J850"/>
    <mergeCell ref="K850:L850"/>
    <mergeCell ref="C852:H852"/>
    <mergeCell ref="I852:J852"/>
    <mergeCell ref="K852:L852"/>
    <mergeCell ref="C885:H885"/>
    <mergeCell ref="I885:J885"/>
    <mergeCell ref="K885:L885"/>
    <mergeCell ref="C887:H887"/>
    <mergeCell ref="I887:J887"/>
    <mergeCell ref="K887:L887"/>
    <mergeCell ref="C880:H880"/>
    <mergeCell ref="I880:J880"/>
    <mergeCell ref="K880:L880"/>
    <mergeCell ref="C883:H883"/>
    <mergeCell ref="I883:J883"/>
    <mergeCell ref="K883:L883"/>
    <mergeCell ref="C893:H893"/>
    <mergeCell ref="I893:J893"/>
    <mergeCell ref="K893:L893"/>
    <mergeCell ref="C895:H895"/>
    <mergeCell ref="I895:J895"/>
    <mergeCell ref="K895:L895"/>
    <mergeCell ref="C889:H889"/>
    <mergeCell ref="I889:J889"/>
    <mergeCell ref="K889:L889"/>
    <mergeCell ref="C891:H891"/>
    <mergeCell ref="I891:J891"/>
    <mergeCell ref="K891:L891"/>
    <mergeCell ref="C901:H901"/>
    <mergeCell ref="I901:J901"/>
    <mergeCell ref="K901:L901"/>
    <mergeCell ref="C903:H903"/>
    <mergeCell ref="I903:J903"/>
    <mergeCell ref="K903:L903"/>
    <mergeCell ref="C897:H897"/>
    <mergeCell ref="I897:J897"/>
    <mergeCell ref="K897:L897"/>
    <mergeCell ref="C899:H899"/>
    <mergeCell ref="I899:J899"/>
    <mergeCell ref="K899:L899"/>
    <mergeCell ref="C946:H946"/>
    <mergeCell ref="I946:J946"/>
    <mergeCell ref="K946:L946"/>
    <mergeCell ref="C949:H949"/>
    <mergeCell ref="I949:J949"/>
    <mergeCell ref="K949:L949"/>
    <mergeCell ref="C905:H905"/>
    <mergeCell ref="I905:J905"/>
    <mergeCell ref="K905:L905"/>
    <mergeCell ref="C925:H925"/>
    <mergeCell ref="I925:J925"/>
    <mergeCell ref="K925:L925"/>
    <mergeCell ref="C955:H955"/>
    <mergeCell ref="I955:J955"/>
    <mergeCell ref="K955:L955"/>
    <mergeCell ref="C957:H957"/>
    <mergeCell ref="I957:J957"/>
    <mergeCell ref="K957:L957"/>
    <mergeCell ref="C951:H951"/>
    <mergeCell ref="I951:J951"/>
    <mergeCell ref="K951:L951"/>
    <mergeCell ref="C953:H953"/>
    <mergeCell ref="I953:J953"/>
    <mergeCell ref="K953:L953"/>
    <mergeCell ref="C963:H963"/>
    <mergeCell ref="I963:J963"/>
    <mergeCell ref="K963:L963"/>
    <mergeCell ref="C984:H984"/>
    <mergeCell ref="I984:J984"/>
    <mergeCell ref="K984:L984"/>
    <mergeCell ref="C959:H959"/>
    <mergeCell ref="I959:J959"/>
    <mergeCell ref="K959:L959"/>
    <mergeCell ref="C961:H961"/>
    <mergeCell ref="I961:J961"/>
    <mergeCell ref="K961:L961"/>
    <mergeCell ref="C991:H991"/>
    <mergeCell ref="I991:J991"/>
    <mergeCell ref="K991:L991"/>
    <mergeCell ref="C993:H993"/>
    <mergeCell ref="I993:J993"/>
    <mergeCell ref="K993:L993"/>
    <mergeCell ref="C987:H987"/>
    <mergeCell ref="I987:J987"/>
    <mergeCell ref="K987:L987"/>
    <mergeCell ref="C989:H989"/>
    <mergeCell ref="I989:J989"/>
    <mergeCell ref="K989:L989"/>
    <mergeCell ref="C999:H999"/>
    <mergeCell ref="I999:J999"/>
    <mergeCell ref="K999:L999"/>
    <mergeCell ref="C1001:H1001"/>
    <mergeCell ref="I1001:J1001"/>
    <mergeCell ref="K1001:L1001"/>
    <mergeCell ref="C995:H995"/>
    <mergeCell ref="I995:J995"/>
    <mergeCell ref="K995:L995"/>
    <mergeCell ref="C997:H997"/>
    <mergeCell ref="I997:J997"/>
    <mergeCell ref="K997:L997"/>
    <mergeCell ref="C1022:H1022"/>
    <mergeCell ref="I1022:J1022"/>
    <mergeCell ref="K1022:L1022"/>
    <mergeCell ref="C1024:H1024"/>
    <mergeCell ref="I1024:J1024"/>
    <mergeCell ref="K1024:L1024"/>
    <mergeCell ref="C1018:H1018"/>
    <mergeCell ref="I1018:J1018"/>
    <mergeCell ref="K1018:L1018"/>
    <mergeCell ref="C1020:H1020"/>
    <mergeCell ref="I1020:J1020"/>
    <mergeCell ref="K1020:L1020"/>
    <mergeCell ref="C1045:H1045"/>
    <mergeCell ref="I1045:J1045"/>
    <mergeCell ref="K1045:L1045"/>
    <mergeCell ref="C1047:H1047"/>
    <mergeCell ref="I1047:J1047"/>
    <mergeCell ref="K1047:L1047"/>
    <mergeCell ref="C1041:H1041"/>
    <mergeCell ref="I1041:J1041"/>
    <mergeCell ref="K1041:L1041"/>
    <mergeCell ref="C1043:H1043"/>
    <mergeCell ref="I1043:J1043"/>
    <mergeCell ref="K1043:L1043"/>
    <mergeCell ref="C1072:H1072"/>
    <mergeCell ref="I1072:J1072"/>
    <mergeCell ref="K1072:L1072"/>
    <mergeCell ref="C1074:H1074"/>
    <mergeCell ref="C1075:H1075"/>
    <mergeCell ref="C1076:H1076"/>
    <mergeCell ref="C1068:H1068"/>
    <mergeCell ref="I1068:J1068"/>
    <mergeCell ref="K1068:L1068"/>
    <mergeCell ref="C1070:H1070"/>
    <mergeCell ref="I1070:J1070"/>
    <mergeCell ref="K1070:L1070"/>
    <mergeCell ref="C1083:H1083"/>
    <mergeCell ref="C1084:H1084"/>
    <mergeCell ref="C1085:H1085"/>
    <mergeCell ref="C1086:H1086"/>
    <mergeCell ref="C1087:H1087"/>
    <mergeCell ref="C1088:H1088"/>
    <mergeCell ref="C1077:H1077"/>
    <mergeCell ref="C1078:H1078"/>
    <mergeCell ref="C1079:H1079"/>
    <mergeCell ref="C1080:H1080"/>
    <mergeCell ref="C1081:H1081"/>
    <mergeCell ref="C1082:H1082"/>
    <mergeCell ref="C1095:H1095"/>
    <mergeCell ref="C1096:H1096"/>
    <mergeCell ref="C1097:H1097"/>
    <mergeCell ref="C1098:H1098"/>
    <mergeCell ref="C1099:H1099"/>
    <mergeCell ref="C1100:H1100"/>
    <mergeCell ref="C1089:H1089"/>
    <mergeCell ref="C1090:H1090"/>
    <mergeCell ref="C1091:H1091"/>
    <mergeCell ref="C1092:H1092"/>
    <mergeCell ref="C1093:H1093"/>
    <mergeCell ref="C1094:H1094"/>
    <mergeCell ref="C1130:H1130"/>
    <mergeCell ref="I1130:J1130"/>
    <mergeCell ref="K1130:L1130"/>
    <mergeCell ref="C1132:H1132"/>
    <mergeCell ref="I1132:J1132"/>
    <mergeCell ref="K1132:L1132"/>
    <mergeCell ref="C1101:F1101"/>
    <mergeCell ref="C1102:F1102"/>
    <mergeCell ref="A1105:L1105"/>
    <mergeCell ref="C1115:H1115"/>
    <mergeCell ref="I1115:J1115"/>
    <mergeCell ref="K1115:L1115"/>
    <mergeCell ref="C1154:H1154"/>
    <mergeCell ref="I1154:J1154"/>
    <mergeCell ref="K1154:L1154"/>
    <mergeCell ref="C1156:H1156"/>
    <mergeCell ref="I1156:J1156"/>
    <mergeCell ref="K1156:L1156"/>
    <mergeCell ref="C1150:H1150"/>
    <mergeCell ref="I1150:J1150"/>
    <mergeCell ref="K1150:L1150"/>
    <mergeCell ref="C1152:H1152"/>
    <mergeCell ref="I1152:J1152"/>
    <mergeCell ref="K1152:L1152"/>
    <mergeCell ref="C1189:H1189"/>
    <mergeCell ref="I1189:J1189"/>
    <mergeCell ref="K1189:L1189"/>
    <mergeCell ref="C1191:H1191"/>
    <mergeCell ref="I1191:J1191"/>
    <mergeCell ref="K1191:L1191"/>
    <mergeCell ref="C1158:H1158"/>
    <mergeCell ref="I1158:J1158"/>
    <mergeCell ref="K1158:L1158"/>
    <mergeCell ref="C1168:H1168"/>
    <mergeCell ref="I1168:J1168"/>
    <mergeCell ref="K1168:L1168"/>
    <mergeCell ref="C1199:H1199"/>
    <mergeCell ref="C1200:H1200"/>
    <mergeCell ref="C1201:H1201"/>
    <mergeCell ref="C1202:H1202"/>
    <mergeCell ref="C1203:H1203"/>
    <mergeCell ref="C1204:H1204"/>
    <mergeCell ref="C1193:H1193"/>
    <mergeCell ref="C1194:H1194"/>
    <mergeCell ref="C1195:H1195"/>
    <mergeCell ref="C1196:H1196"/>
    <mergeCell ref="C1197:H1197"/>
    <mergeCell ref="C1198:H1198"/>
    <mergeCell ref="C1211:H1211"/>
    <mergeCell ref="C1212:H1212"/>
    <mergeCell ref="C1213:H1213"/>
    <mergeCell ref="C1214:H1214"/>
    <mergeCell ref="C1215:H1215"/>
    <mergeCell ref="C1216:H1216"/>
    <mergeCell ref="C1205:H1205"/>
    <mergeCell ref="C1206:H1206"/>
    <mergeCell ref="C1207:H1207"/>
    <mergeCell ref="C1208:H1208"/>
    <mergeCell ref="C1209:H1209"/>
    <mergeCell ref="C1210:H1210"/>
    <mergeCell ref="C1226:H1226"/>
    <mergeCell ref="I1226:J1226"/>
    <mergeCell ref="K1226:L1226"/>
    <mergeCell ref="C1228:H1228"/>
    <mergeCell ref="I1228:J1228"/>
    <mergeCell ref="K1228:L1228"/>
    <mergeCell ref="C1217:H1217"/>
    <mergeCell ref="C1218:H1218"/>
    <mergeCell ref="C1219:H1219"/>
    <mergeCell ref="C1220:F1220"/>
    <mergeCell ref="C1221:F1221"/>
    <mergeCell ref="A1224:L1224"/>
    <mergeCell ref="C1236:H1236"/>
    <mergeCell ref="C1237:H1237"/>
    <mergeCell ref="C1238:H1238"/>
    <mergeCell ref="C1239:H1239"/>
    <mergeCell ref="C1240:H1240"/>
    <mergeCell ref="C1241:H1241"/>
    <mergeCell ref="C1230:H1230"/>
    <mergeCell ref="C1231:H1231"/>
    <mergeCell ref="C1232:H1232"/>
    <mergeCell ref="C1233:H1233"/>
    <mergeCell ref="C1234:H1234"/>
    <mergeCell ref="C1235:H1235"/>
    <mergeCell ref="C1248:H1248"/>
    <mergeCell ref="C1249:H1249"/>
    <mergeCell ref="C1250:H1250"/>
    <mergeCell ref="C1251:H1251"/>
    <mergeCell ref="C1252:H1252"/>
    <mergeCell ref="C1253:H1253"/>
    <mergeCell ref="C1242:H1242"/>
    <mergeCell ref="C1243:H1243"/>
    <mergeCell ref="C1244:H1244"/>
    <mergeCell ref="C1245:H1245"/>
    <mergeCell ref="C1246:H1246"/>
    <mergeCell ref="C1247:H1247"/>
    <mergeCell ref="C1263:H1263"/>
    <mergeCell ref="I1263:J1263"/>
    <mergeCell ref="K1263:L1263"/>
    <mergeCell ref="C1265:H1265"/>
    <mergeCell ref="C1266:H1266"/>
    <mergeCell ref="C1267:H1267"/>
    <mergeCell ref="C1254:H1254"/>
    <mergeCell ref="C1255:H1255"/>
    <mergeCell ref="C1256:H1256"/>
    <mergeCell ref="C1257:F1257"/>
    <mergeCell ref="C1258:F1258"/>
    <mergeCell ref="A1261:L1261"/>
    <mergeCell ref="C1274:H1274"/>
    <mergeCell ref="C1275:H1275"/>
    <mergeCell ref="C1276:H1276"/>
    <mergeCell ref="C1277:H1277"/>
    <mergeCell ref="C1278:H1278"/>
    <mergeCell ref="C1279:H1279"/>
    <mergeCell ref="C1268:H1268"/>
    <mergeCell ref="C1269:H1269"/>
    <mergeCell ref="C1270:H1270"/>
    <mergeCell ref="C1271:H1271"/>
    <mergeCell ref="C1272:H1272"/>
    <mergeCell ref="C1273:H1273"/>
    <mergeCell ref="C1286:H1286"/>
    <mergeCell ref="C1287:H1287"/>
    <mergeCell ref="C1288:H1288"/>
    <mergeCell ref="C1289:H1289"/>
    <mergeCell ref="C1290:H1290"/>
    <mergeCell ref="C1291:H1291"/>
    <mergeCell ref="C1280:H1280"/>
    <mergeCell ref="C1281:H1281"/>
    <mergeCell ref="C1282:H1282"/>
    <mergeCell ref="C1283:H1283"/>
    <mergeCell ref="C1284:H1284"/>
    <mergeCell ref="C1285:H1285"/>
    <mergeCell ref="C1302:H1302"/>
    <mergeCell ref="C1303:H1303"/>
    <mergeCell ref="C1304:H1304"/>
    <mergeCell ref="C1305:H1305"/>
    <mergeCell ref="C1306:H1306"/>
    <mergeCell ref="C1307:H1307"/>
    <mergeCell ref="C1292:F1292"/>
    <mergeCell ref="C1293:F1293"/>
    <mergeCell ref="A1296:L1296"/>
    <mergeCell ref="C1300:H1300"/>
    <mergeCell ref="I1300:J1300"/>
    <mergeCell ref="K1300:L1300"/>
    <mergeCell ref="C1314:H1314"/>
    <mergeCell ref="C1315:H1315"/>
    <mergeCell ref="C1316:H1316"/>
    <mergeCell ref="C1317:H1317"/>
    <mergeCell ref="C1318:H1318"/>
    <mergeCell ref="C1319:H1319"/>
    <mergeCell ref="C1308:H1308"/>
    <mergeCell ref="C1309:H1309"/>
    <mergeCell ref="C1310:H1310"/>
    <mergeCell ref="C1311:H1311"/>
    <mergeCell ref="C1312:H1312"/>
    <mergeCell ref="C1313:H1313"/>
    <mergeCell ref="C1326:H1326"/>
    <mergeCell ref="C1327:H1327"/>
    <mergeCell ref="C1328:H1328"/>
    <mergeCell ref="C1329:F1329"/>
    <mergeCell ref="C1330:F1330"/>
    <mergeCell ref="C1333:H1333"/>
    <mergeCell ref="C1320:H1320"/>
    <mergeCell ref="C1321:H1321"/>
    <mergeCell ref="C1322:H1322"/>
    <mergeCell ref="C1323:H1323"/>
    <mergeCell ref="C1324:H1324"/>
    <mergeCell ref="C1325:H1325"/>
    <mergeCell ref="C1341:H1341"/>
    <mergeCell ref="C1342:H1342"/>
    <mergeCell ref="C1343:H1343"/>
    <mergeCell ref="C1344:H1344"/>
    <mergeCell ref="C1345:H1345"/>
    <mergeCell ref="C1346:H1346"/>
    <mergeCell ref="C1335:H1335"/>
    <mergeCell ref="C1336:H1336"/>
    <mergeCell ref="C1337:H1337"/>
    <mergeCell ref="C1338:H1338"/>
    <mergeCell ref="C1339:H1339"/>
    <mergeCell ref="C1340:H1340"/>
    <mergeCell ref="C1353:H1353"/>
    <mergeCell ref="C1355:H1355"/>
    <mergeCell ref="C1356:H1356"/>
    <mergeCell ref="C1357:H1357"/>
    <mergeCell ref="C1358:H1358"/>
    <mergeCell ref="C1359:H1359"/>
    <mergeCell ref="C1347:H1347"/>
    <mergeCell ref="C1348:H1348"/>
    <mergeCell ref="C1349:H1349"/>
    <mergeCell ref="C1350:H1350"/>
    <mergeCell ref="C1351:H1351"/>
    <mergeCell ref="C1352:H1352"/>
    <mergeCell ref="C1366:H1366"/>
    <mergeCell ref="C1367:H1367"/>
    <mergeCell ref="C1368:H1368"/>
    <mergeCell ref="C1369:H1369"/>
    <mergeCell ref="C1370:H1370"/>
    <mergeCell ref="C1371:H1371"/>
    <mergeCell ref="C1360:H1360"/>
    <mergeCell ref="C1361:H1361"/>
    <mergeCell ref="C1362:H1362"/>
    <mergeCell ref="C1363:H1363"/>
    <mergeCell ref="C1364:H1364"/>
    <mergeCell ref="C1365:H1365"/>
    <mergeCell ref="C1380:H1380"/>
    <mergeCell ref="C1381:H1381"/>
    <mergeCell ref="C1382:H1382"/>
    <mergeCell ref="C1383:H1383"/>
    <mergeCell ref="C1384:H1384"/>
    <mergeCell ref="C1385:H1385"/>
    <mergeCell ref="C1372:H1372"/>
    <mergeCell ref="C1373:H1373"/>
    <mergeCell ref="C1375:H1375"/>
    <mergeCell ref="C1376:H1376"/>
    <mergeCell ref="C1377:H1377"/>
    <mergeCell ref="C1378:H1378"/>
    <mergeCell ref="C1392:H1392"/>
    <mergeCell ref="C1393:H1393"/>
    <mergeCell ref="C1394:H1394"/>
    <mergeCell ref="C1395:H1395"/>
    <mergeCell ref="C1396:H1396"/>
    <mergeCell ref="C1397:H1397"/>
    <mergeCell ref="C1386:H1386"/>
    <mergeCell ref="C1387:H1387"/>
    <mergeCell ref="C1388:H1388"/>
    <mergeCell ref="C1389:H1389"/>
    <mergeCell ref="C1390:H1390"/>
    <mergeCell ref="C1391:H1391"/>
    <mergeCell ref="C1405:H1405"/>
    <mergeCell ref="C1406:H1406"/>
    <mergeCell ref="C1407:H1407"/>
    <mergeCell ref="C1408:H1408"/>
    <mergeCell ref="C1409:H1409"/>
    <mergeCell ref="C1410:H1410"/>
    <mergeCell ref="C1398:H1398"/>
    <mergeCell ref="C1399:H1399"/>
    <mergeCell ref="C1400:H1400"/>
    <mergeCell ref="C1401:H1401"/>
    <mergeCell ref="C1402:H1402"/>
    <mergeCell ref="C1404:H1404"/>
    <mergeCell ref="C1417:H1417"/>
    <mergeCell ref="C1418:H1418"/>
    <mergeCell ref="C1419:H1419"/>
    <mergeCell ref="C1420:H1420"/>
    <mergeCell ref="C1421:H1421"/>
    <mergeCell ref="C1422:H1422"/>
    <mergeCell ref="C1411:H1411"/>
    <mergeCell ref="C1412:H1412"/>
    <mergeCell ref="C1413:H1413"/>
    <mergeCell ref="C1414:H1414"/>
    <mergeCell ref="C1415:H1415"/>
    <mergeCell ref="C1416:H1416"/>
    <mergeCell ref="C1429:H1429"/>
    <mergeCell ref="C1430:H1430"/>
    <mergeCell ref="C1431:F1431"/>
    <mergeCell ref="C1432:F1432"/>
    <mergeCell ref="C1434:K1434"/>
    <mergeCell ref="C1435:K1435"/>
    <mergeCell ref="C1423:H1423"/>
    <mergeCell ref="C1424:H1424"/>
    <mergeCell ref="C1425:H1425"/>
    <mergeCell ref="C1426:H1426"/>
    <mergeCell ref="C1427:H1427"/>
    <mergeCell ref="C1428:H1428"/>
    <mergeCell ref="C1444:G1444"/>
    <mergeCell ref="A1446:B1446"/>
    <mergeCell ref="C1447:G1447"/>
    <mergeCell ref="C1436:K1436"/>
    <mergeCell ref="C1437:K1437"/>
    <mergeCell ref="C1438:K1438"/>
    <mergeCell ref="C1439:K1439"/>
    <mergeCell ref="C1440:K1440"/>
    <mergeCell ref="A1443:B1443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26"/>
  <sheetViews>
    <sheetView workbookViewId="0">
      <selection activeCell="A522" sqref="A522:AX52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520</v>
      </c>
      <c r="C12" s="1">
        <v>0</v>
      </c>
      <c r="D12" s="1">
        <f>ROW(A449)</f>
        <v>449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734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B449</f>
        <v>520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7. ВЛ-0,4кВ ф.3 от КТП-13 КРЭС</v>
      </c>
      <c r="H18" s="2"/>
      <c r="I18" s="2"/>
      <c r="J18" s="2"/>
      <c r="K18" s="2"/>
      <c r="L18" s="2"/>
      <c r="M18" s="2"/>
      <c r="N18" s="2"/>
      <c r="O18" s="2">
        <f t="shared" ref="O18:AT18" si="1">O449</f>
        <v>1764356.73</v>
      </c>
      <c r="P18" s="2">
        <f t="shared" si="1"/>
        <v>1136776.1200000001</v>
      </c>
      <c r="Q18" s="2">
        <f t="shared" si="1"/>
        <v>178665.09</v>
      </c>
      <c r="R18" s="2">
        <f t="shared" si="1"/>
        <v>110998.17</v>
      </c>
      <c r="S18" s="2">
        <f t="shared" si="1"/>
        <v>337917.35</v>
      </c>
      <c r="T18" s="2">
        <f t="shared" si="1"/>
        <v>0</v>
      </c>
      <c r="U18" s="2">
        <f t="shared" si="1"/>
        <v>730.19479869999986</v>
      </c>
      <c r="V18" s="2">
        <f t="shared" si="1"/>
        <v>219.93160899999998</v>
      </c>
      <c r="W18" s="2">
        <f t="shared" si="1"/>
        <v>0</v>
      </c>
      <c r="X18" s="2">
        <f t="shared" si="1"/>
        <v>458055.23</v>
      </c>
      <c r="Y18" s="2">
        <f t="shared" si="1"/>
        <v>266123.40999999997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2513865</v>
      </c>
      <c r="AS18" s="2">
        <f t="shared" si="1"/>
        <v>2488328.5499999998</v>
      </c>
      <c r="AT18" s="2">
        <f t="shared" si="1"/>
        <v>25536.45</v>
      </c>
      <c r="AU18" s="2">
        <f t="shared" ref="AU18:BZ18" si="2">AU449</f>
        <v>0</v>
      </c>
      <c r="AV18" s="2">
        <f t="shared" si="2"/>
        <v>1136776.1200000001</v>
      </c>
      <c r="AW18" s="2">
        <f t="shared" si="2"/>
        <v>1136776.1200000001</v>
      </c>
      <c r="AX18" s="2">
        <f t="shared" si="2"/>
        <v>0</v>
      </c>
      <c r="AY18" s="2">
        <f t="shared" si="2"/>
        <v>1136776.1200000001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25329.63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CA449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DG449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EM449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FS449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ROW(A412)</f>
        <v>412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B412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O412</f>
        <v>1764356.73</v>
      </c>
      <c r="P22" s="2">
        <f t="shared" si="8"/>
        <v>1136776.1200000001</v>
      </c>
      <c r="Q22" s="2">
        <f t="shared" si="8"/>
        <v>178665.09</v>
      </c>
      <c r="R22" s="2">
        <f t="shared" si="8"/>
        <v>110998.17</v>
      </c>
      <c r="S22" s="2">
        <f t="shared" si="8"/>
        <v>337917.35</v>
      </c>
      <c r="T22" s="2">
        <f t="shared" si="8"/>
        <v>0</v>
      </c>
      <c r="U22" s="2">
        <f t="shared" si="8"/>
        <v>730.19479869999986</v>
      </c>
      <c r="V22" s="2">
        <f t="shared" si="8"/>
        <v>219.93160899999998</v>
      </c>
      <c r="W22" s="2">
        <f t="shared" si="8"/>
        <v>0</v>
      </c>
      <c r="X22" s="2">
        <f t="shared" si="8"/>
        <v>458055.23</v>
      </c>
      <c r="Y22" s="2">
        <f t="shared" si="8"/>
        <v>266123.40999999997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2513865</v>
      </c>
      <c r="AS22" s="2">
        <f t="shared" si="8"/>
        <v>2488328.5499999998</v>
      </c>
      <c r="AT22" s="2">
        <f t="shared" si="8"/>
        <v>25536.45</v>
      </c>
      <c r="AU22" s="2">
        <f t="shared" ref="AU22:BZ22" si="9">AU412</f>
        <v>0</v>
      </c>
      <c r="AV22" s="2">
        <f t="shared" si="9"/>
        <v>1136776.1200000001</v>
      </c>
      <c r="AW22" s="2">
        <f t="shared" si="9"/>
        <v>1136776.1200000001</v>
      </c>
      <c r="AX22" s="2">
        <f t="shared" si="9"/>
        <v>0</v>
      </c>
      <c r="AY22" s="2">
        <f t="shared" si="9"/>
        <v>1136776.1200000001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25329.63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CA412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DG412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EM412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FS412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ROW(A87)</f>
        <v>87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B87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O87</f>
        <v>751880.49</v>
      </c>
      <c r="P26" s="2">
        <f t="shared" si="15"/>
        <v>483387.27</v>
      </c>
      <c r="Q26" s="2">
        <f t="shared" si="15"/>
        <v>72443.08</v>
      </c>
      <c r="R26" s="2">
        <f t="shared" si="15"/>
        <v>50988.47</v>
      </c>
      <c r="S26" s="2">
        <f t="shared" si="15"/>
        <v>145061.67000000001</v>
      </c>
      <c r="T26" s="2">
        <f t="shared" si="15"/>
        <v>0</v>
      </c>
      <c r="U26" s="2">
        <f t="shared" si="15"/>
        <v>330.08111919999993</v>
      </c>
      <c r="V26" s="2">
        <f t="shared" si="15"/>
        <v>101.85307519999999</v>
      </c>
      <c r="W26" s="2">
        <f t="shared" si="15"/>
        <v>0</v>
      </c>
      <c r="X26" s="2">
        <f t="shared" si="15"/>
        <v>201778.94</v>
      </c>
      <c r="Y26" s="2">
        <f t="shared" si="15"/>
        <v>117401.05</v>
      </c>
      <c r="Z26" s="2">
        <f t="shared" si="15"/>
        <v>0</v>
      </c>
      <c r="AA26" s="2">
        <f t="shared" si="15"/>
        <v>0</v>
      </c>
      <c r="AB26" s="2">
        <f t="shared" si="15"/>
        <v>751880.49</v>
      </c>
      <c r="AC26" s="2">
        <f t="shared" si="15"/>
        <v>483387.27</v>
      </c>
      <c r="AD26" s="2">
        <f t="shared" si="15"/>
        <v>72443.08</v>
      </c>
      <c r="AE26" s="2">
        <f t="shared" si="15"/>
        <v>50988.47</v>
      </c>
      <c r="AF26" s="2">
        <f t="shared" si="15"/>
        <v>145061.67000000001</v>
      </c>
      <c r="AG26" s="2">
        <f t="shared" si="15"/>
        <v>0</v>
      </c>
      <c r="AH26" s="2">
        <f t="shared" si="15"/>
        <v>330.08111919999993</v>
      </c>
      <c r="AI26" s="2">
        <f t="shared" si="15"/>
        <v>101.85307519999999</v>
      </c>
      <c r="AJ26" s="2">
        <f t="shared" si="15"/>
        <v>0</v>
      </c>
      <c r="AK26" s="2">
        <f t="shared" si="15"/>
        <v>201778.94</v>
      </c>
      <c r="AL26" s="2">
        <f t="shared" si="15"/>
        <v>117401.05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1087623.6499999999</v>
      </c>
      <c r="AS26" s="2">
        <f t="shared" si="15"/>
        <v>1080856.1000000001</v>
      </c>
      <c r="AT26" s="2">
        <f t="shared" si="15"/>
        <v>6767.55</v>
      </c>
      <c r="AU26" s="2">
        <f t="shared" ref="AU26:BZ26" si="16">AU87</f>
        <v>0</v>
      </c>
      <c r="AV26" s="2">
        <f t="shared" si="16"/>
        <v>483387.27</v>
      </c>
      <c r="AW26" s="2">
        <f t="shared" si="16"/>
        <v>483387.27</v>
      </c>
      <c r="AX26" s="2">
        <f t="shared" si="16"/>
        <v>0</v>
      </c>
      <c r="AY26" s="2">
        <f t="shared" si="16"/>
        <v>483387.27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16563.169999999998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CA87</f>
        <v>1087623.6499999999</v>
      </c>
      <c r="CB26" s="2">
        <f t="shared" si="17"/>
        <v>1080856.1000000001</v>
      </c>
      <c r="CC26" s="2">
        <f t="shared" si="17"/>
        <v>6767.55</v>
      </c>
      <c r="CD26" s="2">
        <f t="shared" si="17"/>
        <v>0</v>
      </c>
      <c r="CE26" s="2">
        <f t="shared" si="17"/>
        <v>483387.27</v>
      </c>
      <c r="CF26" s="2">
        <f t="shared" si="17"/>
        <v>483387.27</v>
      </c>
      <c r="CG26" s="2">
        <f t="shared" si="17"/>
        <v>0</v>
      </c>
      <c r="CH26" s="2">
        <f t="shared" si="17"/>
        <v>483387.27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16563.169999999998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DG87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EM87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FS87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ROW(SmtRes!A10)</f>
        <v>10</v>
      </c>
      <c r="D28">
        <f>ROW(EtalonRes!A13)</f>
        <v>13</v>
      </c>
      <c r="E28" t="s">
        <v>17</v>
      </c>
      <c r="F28" t="s">
        <v>18</v>
      </c>
      <c r="G28" t="s">
        <v>19</v>
      </c>
      <c r="H28" t="s">
        <v>20</v>
      </c>
      <c r="I28">
        <f>ROUND(605/1000,7)</f>
        <v>0.60499999999999998</v>
      </c>
      <c r="J28">
        <v>0</v>
      </c>
      <c r="K28">
        <f>ROUND(605/1000,7)</f>
        <v>0.60499999999999998</v>
      </c>
      <c r="O28">
        <f t="shared" ref="O28:O59" si="21">ROUND(CP28,2)</f>
        <v>67291.37</v>
      </c>
      <c r="P28">
        <f>SUMIF(SmtRes!AQ1:'SmtRes'!AQ10,"=1",SmtRes!DF1:'SmtRes'!DF10)</f>
        <v>0</v>
      </c>
      <c r="Q28">
        <f>SUMIF(SmtRes!AQ1:'SmtRes'!AQ10,"=1",SmtRes!DG1:'SmtRes'!DG10)</f>
        <v>12004.239999999998</v>
      </c>
      <c r="R28">
        <f>SUMIF(SmtRes!AQ1:'SmtRes'!AQ10,"=1",SmtRes!DH1:'SmtRes'!DH10)</f>
        <v>12544.349999999999</v>
      </c>
      <c r="S28">
        <f>SUMIF(SmtRes!AQ1:'SmtRes'!AQ10,"=1",SmtRes!DI1:'SmtRes'!DI10)</f>
        <v>42742.78</v>
      </c>
      <c r="T28">
        <f t="shared" ref="T28:T59" si="22">ROUND(CU28*I28,2)</f>
        <v>0</v>
      </c>
      <c r="U28">
        <f>SUMIF(SmtRes!AQ1:'SmtRes'!AQ10,"=1",SmtRes!CV1:'SmtRes'!CV10)</f>
        <v>91.32804130000001</v>
      </c>
      <c r="V28">
        <f>SUMIF(SmtRes!AQ1:'SmtRes'!AQ10,"=1",SmtRes!CW1:'SmtRes'!CW10)</f>
        <v>25.975826399999999</v>
      </c>
      <c r="W28">
        <f t="shared" ref="W28:W59" si="23">ROUND(CX28*I28,2)</f>
        <v>0</v>
      </c>
      <c r="X28">
        <f t="shared" ref="X28:X59" si="24">ROUND(CY28,2)</f>
        <v>56945.74</v>
      </c>
      <c r="Y28">
        <f t="shared" ref="Y28:Y59" si="25">ROUND(CZ28,2)</f>
        <v>33172.28</v>
      </c>
      <c r="AA28">
        <v>334404964</v>
      </c>
      <c r="AB28">
        <f t="shared" ref="AB28:AB59" si="26">ROUND((AC28+AD28+AF28),6)</f>
        <v>86954.660871999993</v>
      </c>
      <c r="AC28">
        <f>ROUND((0),6)</f>
        <v>0</v>
      </c>
      <c r="AD28">
        <f>ROUND((((SUM(SmtRes!BR1:'SmtRes'!BR10))-(SUM(SmtRes!BS1:'SmtRes'!BS10)))+AE28),6)</f>
        <v>16305.445028</v>
      </c>
      <c r="AE28">
        <f>ROUND((SUM(SmtRes!BS1:'SmtRes'!BS10)),6)</f>
        <v>20734.469294999999</v>
      </c>
      <c r="AF28">
        <f>ROUND((SUM(SmtRes!BT1:'SmtRes'!BT10)),6)</f>
        <v>70649.215844000006</v>
      </c>
      <c r="AG28">
        <f t="shared" ref="AG28:AG59" si="27">ROUND((AP28),6)</f>
        <v>0</v>
      </c>
      <c r="AH28">
        <f>(SUM(SmtRes!BU1:'SmtRes'!BU10))</f>
        <v>150.95543999999998</v>
      </c>
      <c r="AI28">
        <f>(SUM(SmtRes!BV1:'SmtRes'!BV10))</f>
        <v>42.935249999999989</v>
      </c>
      <c r="AJ28">
        <f t="shared" ref="AJ28:AJ59" si="28">(AS28)</f>
        <v>0</v>
      </c>
      <c r="AK28">
        <v>65989.878400000001</v>
      </c>
      <c r="AL28">
        <v>0</v>
      </c>
      <c r="AM28">
        <v>9452.4318999999996</v>
      </c>
      <c r="AN28">
        <v>12019.9822</v>
      </c>
      <c r="AO28">
        <v>44517.464300000007</v>
      </c>
      <c r="AP28">
        <v>0</v>
      </c>
      <c r="AQ28">
        <v>95.12</v>
      </c>
      <c r="AR28">
        <v>24.889999999999997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735</v>
      </c>
      <c r="CO28">
        <v>0</v>
      </c>
      <c r="CP28">
        <f t="shared" ref="CP28:CP59" si="29">(P28+Q28+S28+R28)</f>
        <v>67291.37</v>
      </c>
      <c r="CQ28">
        <f>SUMIF(SmtRes!AQ1:'SmtRes'!AQ10,"=1",SmtRes!AA1:'SmtRes'!AA10)</f>
        <v>0</v>
      </c>
      <c r="CR28">
        <f>SUMIF(SmtRes!AQ1:'SmtRes'!AQ10,"=1",SmtRes!AB1:'SmtRes'!AB10)</f>
        <v>2629.4300000000003</v>
      </c>
      <c r="CS28">
        <f>SUMIF(SmtRes!AQ1:'SmtRes'!AQ10,"=1",SmtRes!AC1:'SmtRes'!AC10)</f>
        <v>2076</v>
      </c>
      <c r="CT28">
        <f>SUMIF(SmtRes!AQ1:'SmtRes'!AQ10,"=1",SmtRes!AD1:'SmtRes'!AD10)</f>
        <v>1840.5700000000002</v>
      </c>
      <c r="CU28">
        <f t="shared" ref="CU28:CU59" si="30">AG28</f>
        <v>0</v>
      </c>
      <c r="CV28">
        <f>SUMIF(SmtRes!AQ1:'SmtRes'!AQ10,"=1",SmtRes!BU1:'SmtRes'!BU10)</f>
        <v>150.95543999999998</v>
      </c>
      <c r="CW28">
        <f>SUMIF(SmtRes!AQ1:'SmtRes'!AQ10,"=1",SmtRes!BV1:'SmtRes'!BV10)</f>
        <v>42.935249999999989</v>
      </c>
      <c r="CX28">
        <f t="shared" ref="CX28:CX59" si="31">AJ28</f>
        <v>0</v>
      </c>
      <c r="CY28">
        <f t="shared" ref="CY28:CY36" si="32">(((S28+R28)*AT28)/100)</f>
        <v>56945.743899999994</v>
      </c>
      <c r="CZ28">
        <f t="shared" ref="CZ28:CZ36" si="33">(((S28+R28)*AU28)/100)</f>
        <v>33172.277999999998</v>
      </c>
      <c r="DC28" t="s">
        <v>3</v>
      </c>
      <c r="DD28" t="s">
        <v>3</v>
      </c>
      <c r="DE28" t="s">
        <v>22</v>
      </c>
      <c r="DF28" t="s">
        <v>22</v>
      </c>
      <c r="DG28" t="s">
        <v>23</v>
      </c>
      <c r="DH28" t="s">
        <v>3</v>
      </c>
      <c r="DI28" t="s">
        <v>23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24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293259405</v>
      </c>
      <c r="EF28">
        <v>2</v>
      </c>
      <c r="EG28" t="s">
        <v>25</v>
      </c>
      <c r="EH28">
        <v>27</v>
      </c>
      <c r="EI28" t="s">
        <v>26</v>
      </c>
      <c r="EJ28">
        <v>1</v>
      </c>
      <c r="EK28">
        <v>33001</v>
      </c>
      <c r="EL28" t="s">
        <v>26</v>
      </c>
      <c r="EM28" t="s">
        <v>27</v>
      </c>
      <c r="EO28" t="s">
        <v>28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95.12</v>
      </c>
      <c r="EX28">
        <v>24.89</v>
      </c>
      <c r="EY28">
        <v>0</v>
      </c>
      <c r="FQ28">
        <v>0</v>
      </c>
      <c r="FR28">
        <f t="shared" ref="FR28:FR59" si="34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-1333402074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9" si="35">ROUND(IF(AND(BH28=3,BI28=3,FS28&lt;&gt;0),P28,0),2)</f>
        <v>0</v>
      </c>
      <c r="GM28">
        <f t="shared" ref="GM28:GM59" si="36">ROUND(O28+X28+Y28,2)+GX28</f>
        <v>157409.39000000001</v>
      </c>
      <c r="GN28">
        <f t="shared" ref="GN28:GN59" si="37">IF(OR(BI28=0,BI28=1),GM28-GX28,0)</f>
        <v>157409.39000000001</v>
      </c>
      <c r="GO28">
        <f t="shared" ref="GO28:GO59" si="38">IF(BI28=2,GM28-GX28,0)</f>
        <v>0</v>
      </c>
      <c r="GP28">
        <f t="shared" ref="GP28:GP59" si="39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9" si="40">ROUND((GT28),6)</f>
        <v>0</v>
      </c>
      <c r="GW28">
        <v>1</v>
      </c>
      <c r="GX28">
        <f t="shared" ref="GX28:GX59" si="41">ROUND(HC28*I28,2)</f>
        <v>0</v>
      </c>
      <c r="HA28">
        <v>0</v>
      </c>
      <c r="HB28">
        <v>0</v>
      </c>
      <c r="HC28">
        <f t="shared" ref="HC28:HC59" si="42">GV28*GW28</f>
        <v>0</v>
      </c>
      <c r="HE28" t="s">
        <v>3</v>
      </c>
      <c r="HF28" t="s">
        <v>3</v>
      </c>
      <c r="HM28" t="s">
        <v>3</v>
      </c>
      <c r="HN28" t="s">
        <v>29</v>
      </c>
      <c r="HO28" t="s">
        <v>30</v>
      </c>
      <c r="HP28" t="s">
        <v>26</v>
      </c>
      <c r="HQ28" t="s">
        <v>26</v>
      </c>
      <c r="IK28">
        <v>0</v>
      </c>
    </row>
    <row r="29" spans="1:245" x14ac:dyDescent="0.2">
      <c r="A29">
        <v>17</v>
      </c>
      <c r="B29">
        <v>1</v>
      </c>
      <c r="E29" t="s">
        <v>31</v>
      </c>
      <c r="F29" t="s">
        <v>32</v>
      </c>
      <c r="G29" t="s">
        <v>33</v>
      </c>
      <c r="H29" t="s">
        <v>34</v>
      </c>
      <c r="I29">
        <v>26</v>
      </c>
      <c r="J29">
        <v>0</v>
      </c>
      <c r="K29">
        <v>26</v>
      </c>
      <c r="O29">
        <f t="shared" si="21"/>
        <v>861.9</v>
      </c>
      <c r="P29">
        <f t="shared" ref="P29:P42" si="43">ROUND(CQ29*I29,2)</f>
        <v>861.9</v>
      </c>
      <c r="Q29">
        <f t="shared" ref="Q29:Q42" si="44">ROUND(CR29*I29,2)</f>
        <v>0</v>
      </c>
      <c r="R29">
        <f t="shared" ref="R29:R42" si="45">ROUND(CS29*I29,2)</f>
        <v>0</v>
      </c>
      <c r="S29">
        <f t="shared" ref="S29:S42" si="46">ROUND(CT29*I29,2)</f>
        <v>0</v>
      </c>
      <c r="T29">
        <f t="shared" si="22"/>
        <v>0</v>
      </c>
      <c r="U29">
        <f t="shared" ref="U29:U42" si="47">ROUND(CV29*I29,7)</f>
        <v>0</v>
      </c>
      <c r="V29">
        <f t="shared" ref="V29:V42" si="48">ROUND(CW29*I29,7)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334404964</v>
      </c>
      <c r="AB29">
        <f t="shared" si="26"/>
        <v>33.15</v>
      </c>
      <c r="AC29">
        <f t="shared" ref="AC29:AC36" si="49">ROUND(((ES29*ROUND(1.02,7))),6)</f>
        <v>33.15</v>
      </c>
      <c r="AD29">
        <f t="shared" ref="AD29:AD42" si="50">ROUND((((ET29)-(EU29))+AE29),6)</f>
        <v>0</v>
      </c>
      <c r="AE29">
        <f t="shared" ref="AE29:AE42" si="51">ROUND((EU29),6)</f>
        <v>0</v>
      </c>
      <c r="AF29">
        <f t="shared" ref="AF29:AF42" si="52">ROUND((EV29),6)</f>
        <v>0</v>
      </c>
      <c r="AG29">
        <f t="shared" si="27"/>
        <v>0</v>
      </c>
      <c r="AH29">
        <f t="shared" ref="AH29:AH42" si="53">(EW29)</f>
        <v>0</v>
      </c>
      <c r="AI29">
        <f t="shared" ref="AI29:AI42" si="54">(EX29)</f>
        <v>0</v>
      </c>
      <c r="AJ29">
        <f t="shared" si="28"/>
        <v>0</v>
      </c>
      <c r="AK29">
        <v>32.5</v>
      </c>
      <c r="AL29">
        <v>32.5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1100</v>
      </c>
      <c r="BN29">
        <v>0</v>
      </c>
      <c r="BO29" t="s">
        <v>3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861.9</v>
      </c>
      <c r="CQ29">
        <f t="shared" ref="CQ29:CQ36" si="55">(ROUND(AL29*BC29,2)*ROUND(1.02,7))</f>
        <v>33.15</v>
      </c>
      <c r="CR29">
        <f t="shared" ref="CR29:CR42" si="56">ROUND(AM29*BB29,2)</f>
        <v>0</v>
      </c>
      <c r="CS29">
        <f t="shared" ref="CS29:CS42" si="57">ROUND(AN29*BS29,2)</f>
        <v>0</v>
      </c>
      <c r="CT29">
        <f t="shared" ref="CT29:CT42" si="58">ROUND(AO29*BA29,2)</f>
        <v>0</v>
      </c>
      <c r="CU29">
        <f t="shared" si="30"/>
        <v>0</v>
      </c>
      <c r="CV29">
        <f t="shared" ref="CV29:CV42" si="59">AH29</f>
        <v>0</v>
      </c>
      <c r="CW29">
        <f t="shared" ref="CW29:CW42" si="60">AI29</f>
        <v>0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3</v>
      </c>
      <c r="DD29" t="s">
        <v>35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293259530</v>
      </c>
      <c r="EF29">
        <v>8</v>
      </c>
      <c r="EG29" t="s">
        <v>36</v>
      </c>
      <c r="EH29">
        <v>0</v>
      </c>
      <c r="EI29" t="s">
        <v>3</v>
      </c>
      <c r="EJ29">
        <v>1</v>
      </c>
      <c r="EK29">
        <v>1100</v>
      </c>
      <c r="EL29" t="s">
        <v>37</v>
      </c>
      <c r="EM29" t="s">
        <v>38</v>
      </c>
      <c r="EO29" t="s">
        <v>3</v>
      </c>
      <c r="EQ29">
        <v>131072</v>
      </c>
      <c r="ER29">
        <v>32.5</v>
      </c>
      <c r="ES29">
        <v>32.5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 t="shared" si="34"/>
        <v>0</v>
      </c>
      <c r="FS29">
        <v>0</v>
      </c>
      <c r="FX29">
        <v>0</v>
      </c>
      <c r="FY29">
        <v>0</v>
      </c>
      <c r="GA29" t="s">
        <v>39</v>
      </c>
      <c r="GD29">
        <v>1</v>
      </c>
      <c r="GF29">
        <v>658992354</v>
      </c>
      <c r="GG29">
        <v>2</v>
      </c>
      <c r="GH29">
        <v>0</v>
      </c>
      <c r="GI29">
        <v>-2</v>
      </c>
      <c r="GJ29">
        <v>0</v>
      </c>
      <c r="GK29">
        <v>0</v>
      </c>
      <c r="GL29">
        <f t="shared" si="35"/>
        <v>0</v>
      </c>
      <c r="GM29">
        <f t="shared" si="36"/>
        <v>861.9</v>
      </c>
      <c r="GN29">
        <f t="shared" si="37"/>
        <v>861.9</v>
      </c>
      <c r="GO29">
        <f t="shared" si="38"/>
        <v>0</v>
      </c>
      <c r="GP29">
        <f t="shared" si="39"/>
        <v>0</v>
      </c>
      <c r="GR29">
        <v>0</v>
      </c>
      <c r="GS29">
        <v>4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40</v>
      </c>
      <c r="F30" t="s">
        <v>32</v>
      </c>
      <c r="G30" t="s">
        <v>41</v>
      </c>
      <c r="H30" t="s">
        <v>34</v>
      </c>
      <c r="I30">
        <v>14</v>
      </c>
      <c r="J30">
        <v>0</v>
      </c>
      <c r="K30">
        <v>14</v>
      </c>
      <c r="O30">
        <f t="shared" si="21"/>
        <v>21091.56</v>
      </c>
      <c r="P30">
        <f t="shared" si="43"/>
        <v>21091.56</v>
      </c>
      <c r="Q30">
        <f t="shared" si="44"/>
        <v>0</v>
      </c>
      <c r="R30">
        <f t="shared" si="45"/>
        <v>0</v>
      </c>
      <c r="S30">
        <f t="shared" si="46"/>
        <v>0</v>
      </c>
      <c r="T30">
        <f t="shared" si="22"/>
        <v>0</v>
      </c>
      <c r="U30">
        <f t="shared" si="47"/>
        <v>0</v>
      </c>
      <c r="V30">
        <f t="shared" si="48"/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334404964</v>
      </c>
      <c r="AB30">
        <f t="shared" si="26"/>
        <v>1506.54</v>
      </c>
      <c r="AC30">
        <f t="shared" si="49"/>
        <v>1506.54</v>
      </c>
      <c r="AD30">
        <f t="shared" si="50"/>
        <v>0</v>
      </c>
      <c r="AE30">
        <f t="shared" si="51"/>
        <v>0</v>
      </c>
      <c r="AF30">
        <f t="shared" si="52"/>
        <v>0</v>
      </c>
      <c r="AG30">
        <f t="shared" si="27"/>
        <v>0</v>
      </c>
      <c r="AH30">
        <f t="shared" si="53"/>
        <v>0</v>
      </c>
      <c r="AI30">
        <f t="shared" si="54"/>
        <v>0</v>
      </c>
      <c r="AJ30">
        <f t="shared" si="28"/>
        <v>0</v>
      </c>
      <c r="AK30">
        <v>1477</v>
      </c>
      <c r="AL30">
        <v>1477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1100</v>
      </c>
      <c r="BN30">
        <v>0</v>
      </c>
      <c r="BO30" t="s">
        <v>3</v>
      </c>
      <c r="BP30">
        <v>0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21091.56</v>
      </c>
      <c r="CQ30">
        <f t="shared" si="55"/>
        <v>1506.54</v>
      </c>
      <c r="CR30">
        <f t="shared" si="56"/>
        <v>0</v>
      </c>
      <c r="CS30">
        <f t="shared" si="57"/>
        <v>0</v>
      </c>
      <c r="CT30">
        <f t="shared" si="58"/>
        <v>0</v>
      </c>
      <c r="CU30">
        <f t="shared" si="30"/>
        <v>0</v>
      </c>
      <c r="CV30">
        <f t="shared" si="59"/>
        <v>0</v>
      </c>
      <c r="CW30">
        <f t="shared" si="60"/>
        <v>0</v>
      </c>
      <c r="CX30">
        <f t="shared" si="31"/>
        <v>0</v>
      </c>
      <c r="CY30">
        <f t="shared" si="32"/>
        <v>0</v>
      </c>
      <c r="CZ30">
        <f t="shared" si="33"/>
        <v>0</v>
      </c>
      <c r="DC30" t="s">
        <v>3</v>
      </c>
      <c r="DD30" t="s">
        <v>35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293259530</v>
      </c>
      <c r="EF30">
        <v>8</v>
      </c>
      <c r="EG30" t="s">
        <v>36</v>
      </c>
      <c r="EH30">
        <v>0</v>
      </c>
      <c r="EI30" t="s">
        <v>3</v>
      </c>
      <c r="EJ30">
        <v>1</v>
      </c>
      <c r="EK30">
        <v>1100</v>
      </c>
      <c r="EL30" t="s">
        <v>37</v>
      </c>
      <c r="EM30" t="s">
        <v>38</v>
      </c>
      <c r="EO30" t="s">
        <v>3</v>
      </c>
      <c r="EQ30">
        <v>2228224</v>
      </c>
      <c r="ER30">
        <v>1477</v>
      </c>
      <c r="ES30">
        <v>1477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 t="shared" si="34"/>
        <v>0</v>
      </c>
      <c r="FS30">
        <v>0</v>
      </c>
      <c r="FX30">
        <v>0</v>
      </c>
      <c r="FY30">
        <v>0</v>
      </c>
      <c r="GA30" t="s">
        <v>39</v>
      </c>
      <c r="GD30">
        <v>1</v>
      </c>
      <c r="GF30">
        <v>1415285189</v>
      </c>
      <c r="GG30">
        <v>2</v>
      </c>
      <c r="GH30">
        <v>0</v>
      </c>
      <c r="GI30">
        <v>-2</v>
      </c>
      <c r="GJ30">
        <v>0</v>
      </c>
      <c r="GK30">
        <v>0</v>
      </c>
      <c r="GL30">
        <f t="shared" si="35"/>
        <v>0</v>
      </c>
      <c r="GM30">
        <f t="shared" si="36"/>
        <v>21091.56</v>
      </c>
      <c r="GN30">
        <f t="shared" si="37"/>
        <v>21091.56</v>
      </c>
      <c r="GO30">
        <f t="shared" si="38"/>
        <v>0</v>
      </c>
      <c r="GP30">
        <f t="shared" si="39"/>
        <v>0</v>
      </c>
      <c r="GR30">
        <v>0</v>
      </c>
      <c r="GS30">
        <v>4</v>
      </c>
      <c r="GT30">
        <v>0</v>
      </c>
      <c r="GU30" t="s">
        <v>3</v>
      </c>
      <c r="GV30">
        <f t="shared" si="40"/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42</v>
      </c>
      <c r="F31" t="s">
        <v>32</v>
      </c>
      <c r="G31" t="s">
        <v>43</v>
      </c>
      <c r="H31" t="s">
        <v>34</v>
      </c>
      <c r="I31">
        <v>24</v>
      </c>
      <c r="J31">
        <v>0</v>
      </c>
      <c r="K31">
        <v>24</v>
      </c>
      <c r="O31">
        <f t="shared" si="21"/>
        <v>10932.77</v>
      </c>
      <c r="P31">
        <f t="shared" si="43"/>
        <v>10932.77</v>
      </c>
      <c r="Q31">
        <f t="shared" si="44"/>
        <v>0</v>
      </c>
      <c r="R31">
        <f t="shared" si="45"/>
        <v>0</v>
      </c>
      <c r="S31">
        <f t="shared" si="46"/>
        <v>0</v>
      </c>
      <c r="T31">
        <f t="shared" si="22"/>
        <v>0</v>
      </c>
      <c r="U31">
        <f t="shared" si="47"/>
        <v>0</v>
      </c>
      <c r="V31">
        <f t="shared" si="48"/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334404964</v>
      </c>
      <c r="AB31">
        <f t="shared" si="26"/>
        <v>455.53199999999998</v>
      </c>
      <c r="AC31">
        <f t="shared" si="49"/>
        <v>455.53199999999998</v>
      </c>
      <c r="AD31">
        <f t="shared" si="50"/>
        <v>0</v>
      </c>
      <c r="AE31">
        <f t="shared" si="51"/>
        <v>0</v>
      </c>
      <c r="AF31">
        <f t="shared" si="52"/>
        <v>0</v>
      </c>
      <c r="AG31">
        <f t="shared" si="27"/>
        <v>0</v>
      </c>
      <c r="AH31">
        <f t="shared" si="53"/>
        <v>0</v>
      </c>
      <c r="AI31">
        <f t="shared" si="54"/>
        <v>0</v>
      </c>
      <c r="AJ31">
        <f t="shared" si="28"/>
        <v>0</v>
      </c>
      <c r="AK31">
        <v>446.6</v>
      </c>
      <c r="AL31">
        <v>446.6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1100</v>
      </c>
      <c r="BN31">
        <v>0</v>
      </c>
      <c r="BO31" t="s">
        <v>3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10932.77</v>
      </c>
      <c r="CQ31">
        <f t="shared" si="55"/>
        <v>455.53200000000004</v>
      </c>
      <c r="CR31">
        <f t="shared" si="56"/>
        <v>0</v>
      </c>
      <c r="CS31">
        <f t="shared" si="57"/>
        <v>0</v>
      </c>
      <c r="CT31">
        <f t="shared" si="58"/>
        <v>0</v>
      </c>
      <c r="CU31">
        <f t="shared" si="30"/>
        <v>0</v>
      </c>
      <c r="CV31">
        <f t="shared" si="59"/>
        <v>0</v>
      </c>
      <c r="CW31">
        <f t="shared" si="60"/>
        <v>0</v>
      </c>
      <c r="CX31">
        <f t="shared" si="31"/>
        <v>0</v>
      </c>
      <c r="CY31">
        <f t="shared" si="32"/>
        <v>0</v>
      </c>
      <c r="CZ31">
        <f t="shared" si="33"/>
        <v>0</v>
      </c>
      <c r="DC31" t="s">
        <v>3</v>
      </c>
      <c r="DD31" t="s">
        <v>35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34</v>
      </c>
      <c r="DW31" t="s">
        <v>34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293259530</v>
      </c>
      <c r="EF31">
        <v>8</v>
      </c>
      <c r="EG31" t="s">
        <v>36</v>
      </c>
      <c r="EH31">
        <v>0</v>
      </c>
      <c r="EI31" t="s">
        <v>3</v>
      </c>
      <c r="EJ31">
        <v>1</v>
      </c>
      <c r="EK31">
        <v>1100</v>
      </c>
      <c r="EL31" t="s">
        <v>37</v>
      </c>
      <c r="EM31" t="s">
        <v>38</v>
      </c>
      <c r="EO31" t="s">
        <v>3</v>
      </c>
      <c r="EQ31">
        <v>2228224</v>
      </c>
      <c r="ER31">
        <v>446.6</v>
      </c>
      <c r="ES31">
        <v>446.6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34"/>
        <v>0</v>
      </c>
      <c r="FS31">
        <v>0</v>
      </c>
      <c r="FX31">
        <v>0</v>
      </c>
      <c r="FY31">
        <v>0</v>
      </c>
      <c r="GA31" t="s">
        <v>39</v>
      </c>
      <c r="GD31">
        <v>1</v>
      </c>
      <c r="GF31">
        <v>-1402604477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10932.77</v>
      </c>
      <c r="GN31">
        <f t="shared" si="37"/>
        <v>10932.77</v>
      </c>
      <c r="GO31">
        <f t="shared" si="38"/>
        <v>0</v>
      </c>
      <c r="GP31">
        <f t="shared" si="39"/>
        <v>0</v>
      </c>
      <c r="GR31">
        <v>0</v>
      </c>
      <c r="GS31">
        <v>4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E32" t="s">
        <v>44</v>
      </c>
      <c r="F32" t="s">
        <v>32</v>
      </c>
      <c r="G32" t="s">
        <v>45</v>
      </c>
      <c r="H32" t="s">
        <v>34</v>
      </c>
      <c r="I32">
        <v>17</v>
      </c>
      <c r="J32">
        <v>0</v>
      </c>
      <c r="K32">
        <v>17</v>
      </c>
      <c r="O32">
        <f t="shared" si="21"/>
        <v>5704.86</v>
      </c>
      <c r="P32">
        <f t="shared" si="43"/>
        <v>5704.86</v>
      </c>
      <c r="Q32">
        <f t="shared" si="44"/>
        <v>0</v>
      </c>
      <c r="R32">
        <f t="shared" si="45"/>
        <v>0</v>
      </c>
      <c r="S32">
        <f t="shared" si="46"/>
        <v>0</v>
      </c>
      <c r="T32">
        <f t="shared" si="22"/>
        <v>0</v>
      </c>
      <c r="U32">
        <f t="shared" si="47"/>
        <v>0</v>
      </c>
      <c r="V32">
        <f t="shared" si="48"/>
        <v>0</v>
      </c>
      <c r="W32">
        <f t="shared" si="23"/>
        <v>0</v>
      </c>
      <c r="X32">
        <f t="shared" si="24"/>
        <v>0</v>
      </c>
      <c r="Y32">
        <f t="shared" si="25"/>
        <v>0</v>
      </c>
      <c r="AA32">
        <v>334404964</v>
      </c>
      <c r="AB32">
        <f t="shared" si="26"/>
        <v>335.58</v>
      </c>
      <c r="AC32">
        <f t="shared" si="49"/>
        <v>335.58</v>
      </c>
      <c r="AD32">
        <f t="shared" si="50"/>
        <v>0</v>
      </c>
      <c r="AE32">
        <f t="shared" si="51"/>
        <v>0</v>
      </c>
      <c r="AF32">
        <f t="shared" si="52"/>
        <v>0</v>
      </c>
      <c r="AG32">
        <f t="shared" si="27"/>
        <v>0</v>
      </c>
      <c r="AH32">
        <f t="shared" si="53"/>
        <v>0</v>
      </c>
      <c r="AI32">
        <f t="shared" si="54"/>
        <v>0</v>
      </c>
      <c r="AJ32">
        <f t="shared" si="28"/>
        <v>0</v>
      </c>
      <c r="AK32">
        <v>329</v>
      </c>
      <c r="AL32">
        <v>329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</v>
      </c>
      <c r="BM32">
        <v>1100</v>
      </c>
      <c r="BN32">
        <v>0</v>
      </c>
      <c r="BO32" t="s">
        <v>3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5704.86</v>
      </c>
      <c r="CQ32">
        <f t="shared" si="55"/>
        <v>335.58</v>
      </c>
      <c r="CR32">
        <f t="shared" si="56"/>
        <v>0</v>
      </c>
      <c r="CS32">
        <f t="shared" si="57"/>
        <v>0</v>
      </c>
      <c r="CT32">
        <f t="shared" si="58"/>
        <v>0</v>
      </c>
      <c r="CU32">
        <f t="shared" si="30"/>
        <v>0</v>
      </c>
      <c r="CV32">
        <f t="shared" si="59"/>
        <v>0</v>
      </c>
      <c r="CW32">
        <f t="shared" si="60"/>
        <v>0</v>
      </c>
      <c r="CX32">
        <f t="shared" si="31"/>
        <v>0</v>
      </c>
      <c r="CY32">
        <f t="shared" si="32"/>
        <v>0</v>
      </c>
      <c r="CZ32">
        <f t="shared" si="33"/>
        <v>0</v>
      </c>
      <c r="DC32" t="s">
        <v>3</v>
      </c>
      <c r="DD32" t="s">
        <v>35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34</v>
      </c>
      <c r="DW32" t="s">
        <v>34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293259530</v>
      </c>
      <c r="EF32">
        <v>8</v>
      </c>
      <c r="EG32" t="s">
        <v>36</v>
      </c>
      <c r="EH32">
        <v>0</v>
      </c>
      <c r="EI32" t="s">
        <v>3</v>
      </c>
      <c r="EJ32">
        <v>1</v>
      </c>
      <c r="EK32">
        <v>1100</v>
      </c>
      <c r="EL32" t="s">
        <v>37</v>
      </c>
      <c r="EM32" t="s">
        <v>38</v>
      </c>
      <c r="EO32" t="s">
        <v>3</v>
      </c>
      <c r="EQ32">
        <v>131072</v>
      </c>
      <c r="ER32">
        <v>329</v>
      </c>
      <c r="ES32">
        <v>329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34"/>
        <v>0</v>
      </c>
      <c r="FS32">
        <v>0</v>
      </c>
      <c r="FX32">
        <v>0</v>
      </c>
      <c r="FY32">
        <v>0</v>
      </c>
      <c r="GA32" t="s">
        <v>39</v>
      </c>
      <c r="GD32">
        <v>1</v>
      </c>
      <c r="GF32">
        <v>-1304428836</v>
      </c>
      <c r="GG32">
        <v>2</v>
      </c>
      <c r="GH32">
        <v>0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5704.86</v>
      </c>
      <c r="GN32">
        <f t="shared" si="37"/>
        <v>5704.86</v>
      </c>
      <c r="GO32">
        <f t="shared" si="38"/>
        <v>0</v>
      </c>
      <c r="GP32">
        <f t="shared" si="39"/>
        <v>0</v>
      </c>
      <c r="GR32">
        <v>0</v>
      </c>
      <c r="GS32">
        <v>4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E33" t="s">
        <v>46</v>
      </c>
      <c r="F33" t="s">
        <v>32</v>
      </c>
      <c r="G33" t="s">
        <v>47</v>
      </c>
      <c r="H33" t="s">
        <v>34</v>
      </c>
      <c r="I33">
        <v>24</v>
      </c>
      <c r="J33">
        <v>0</v>
      </c>
      <c r="K33">
        <v>24</v>
      </c>
      <c r="O33">
        <f t="shared" si="21"/>
        <v>4215.46</v>
      </c>
      <c r="P33">
        <f t="shared" si="43"/>
        <v>4215.46</v>
      </c>
      <c r="Q33">
        <f t="shared" si="44"/>
        <v>0</v>
      </c>
      <c r="R33">
        <f t="shared" si="45"/>
        <v>0</v>
      </c>
      <c r="S33">
        <f t="shared" si="46"/>
        <v>0</v>
      </c>
      <c r="T33">
        <f t="shared" si="22"/>
        <v>0</v>
      </c>
      <c r="U33">
        <f t="shared" si="47"/>
        <v>0</v>
      </c>
      <c r="V33">
        <f t="shared" si="48"/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334404964</v>
      </c>
      <c r="AB33">
        <f t="shared" si="26"/>
        <v>175.64400000000001</v>
      </c>
      <c r="AC33">
        <f t="shared" si="49"/>
        <v>175.64400000000001</v>
      </c>
      <c r="AD33">
        <f t="shared" si="50"/>
        <v>0</v>
      </c>
      <c r="AE33">
        <f t="shared" si="51"/>
        <v>0</v>
      </c>
      <c r="AF33">
        <f t="shared" si="52"/>
        <v>0</v>
      </c>
      <c r="AG33">
        <f t="shared" si="27"/>
        <v>0</v>
      </c>
      <c r="AH33">
        <f t="shared" si="53"/>
        <v>0</v>
      </c>
      <c r="AI33">
        <f t="shared" si="54"/>
        <v>0</v>
      </c>
      <c r="AJ33">
        <f t="shared" si="28"/>
        <v>0</v>
      </c>
      <c r="AK33">
        <v>172.2</v>
      </c>
      <c r="AL33">
        <v>172.2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1100</v>
      </c>
      <c r="BN33">
        <v>0</v>
      </c>
      <c r="BO33" t="s">
        <v>3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4215.46</v>
      </c>
      <c r="CQ33">
        <f t="shared" si="55"/>
        <v>175.64400000000001</v>
      </c>
      <c r="CR33">
        <f t="shared" si="56"/>
        <v>0</v>
      </c>
      <c r="CS33">
        <f t="shared" si="57"/>
        <v>0</v>
      </c>
      <c r="CT33">
        <f t="shared" si="58"/>
        <v>0</v>
      </c>
      <c r="CU33">
        <f t="shared" si="30"/>
        <v>0</v>
      </c>
      <c r="CV33">
        <f t="shared" si="59"/>
        <v>0</v>
      </c>
      <c r="CW33">
        <f t="shared" si="60"/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35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34</v>
      </c>
      <c r="DW33" t="s">
        <v>34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293259530</v>
      </c>
      <c r="EF33">
        <v>8</v>
      </c>
      <c r="EG33" t="s">
        <v>36</v>
      </c>
      <c r="EH33">
        <v>0</v>
      </c>
      <c r="EI33" t="s">
        <v>3</v>
      </c>
      <c r="EJ33">
        <v>1</v>
      </c>
      <c r="EK33">
        <v>1100</v>
      </c>
      <c r="EL33" t="s">
        <v>37</v>
      </c>
      <c r="EM33" t="s">
        <v>38</v>
      </c>
      <c r="EO33" t="s">
        <v>3</v>
      </c>
      <c r="EQ33">
        <v>131072</v>
      </c>
      <c r="ER33">
        <v>172.2</v>
      </c>
      <c r="ES33">
        <v>172.2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34"/>
        <v>0</v>
      </c>
      <c r="FS33">
        <v>0</v>
      </c>
      <c r="FX33">
        <v>0</v>
      </c>
      <c r="FY33">
        <v>0</v>
      </c>
      <c r="GA33" t="s">
        <v>39</v>
      </c>
      <c r="GD33">
        <v>1</v>
      </c>
      <c r="GF33">
        <v>1741227732</v>
      </c>
      <c r="GG33">
        <v>2</v>
      </c>
      <c r="GH33">
        <v>0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4215.46</v>
      </c>
      <c r="GN33">
        <f t="shared" si="37"/>
        <v>4215.46</v>
      </c>
      <c r="GO33">
        <f t="shared" si="38"/>
        <v>0</v>
      </c>
      <c r="GP33">
        <f t="shared" si="39"/>
        <v>0</v>
      </c>
      <c r="GR33">
        <v>0</v>
      </c>
      <c r="GS33">
        <v>4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E34" t="s">
        <v>48</v>
      </c>
      <c r="F34" t="s">
        <v>32</v>
      </c>
      <c r="G34" t="s">
        <v>49</v>
      </c>
      <c r="H34" t="s">
        <v>50</v>
      </c>
      <c r="I34">
        <v>8.6</v>
      </c>
      <c r="J34">
        <v>0</v>
      </c>
      <c r="K34">
        <v>8.6</v>
      </c>
      <c r="O34">
        <f t="shared" si="21"/>
        <v>2044.31</v>
      </c>
      <c r="P34">
        <f t="shared" si="43"/>
        <v>2044.31</v>
      </c>
      <c r="Q34">
        <f t="shared" si="44"/>
        <v>0</v>
      </c>
      <c r="R34">
        <f t="shared" si="45"/>
        <v>0</v>
      </c>
      <c r="S34">
        <f t="shared" si="46"/>
        <v>0</v>
      </c>
      <c r="T34">
        <f t="shared" si="22"/>
        <v>0</v>
      </c>
      <c r="U34">
        <f t="shared" si="47"/>
        <v>0</v>
      </c>
      <c r="V34">
        <f t="shared" si="48"/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334404964</v>
      </c>
      <c r="AB34">
        <f t="shared" si="26"/>
        <v>237.71100000000001</v>
      </c>
      <c r="AC34">
        <f t="shared" si="49"/>
        <v>237.71100000000001</v>
      </c>
      <c r="AD34">
        <f t="shared" si="50"/>
        <v>0</v>
      </c>
      <c r="AE34">
        <f t="shared" si="51"/>
        <v>0</v>
      </c>
      <c r="AF34">
        <f t="shared" si="52"/>
        <v>0</v>
      </c>
      <c r="AG34">
        <f t="shared" si="27"/>
        <v>0</v>
      </c>
      <c r="AH34">
        <f t="shared" si="53"/>
        <v>0</v>
      </c>
      <c r="AI34">
        <f t="shared" si="54"/>
        <v>0</v>
      </c>
      <c r="AJ34">
        <f t="shared" si="28"/>
        <v>0</v>
      </c>
      <c r="AK34">
        <v>233.05</v>
      </c>
      <c r="AL34">
        <v>233.05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1100</v>
      </c>
      <c r="BN34">
        <v>0</v>
      </c>
      <c r="BO34" t="s">
        <v>3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2044.31</v>
      </c>
      <c r="CQ34">
        <f t="shared" si="55"/>
        <v>237.71100000000001</v>
      </c>
      <c r="CR34">
        <f t="shared" si="56"/>
        <v>0</v>
      </c>
      <c r="CS34">
        <f t="shared" si="57"/>
        <v>0</v>
      </c>
      <c r="CT34">
        <f t="shared" si="58"/>
        <v>0</v>
      </c>
      <c r="CU34">
        <f t="shared" si="30"/>
        <v>0</v>
      </c>
      <c r="CV34">
        <f t="shared" si="59"/>
        <v>0</v>
      </c>
      <c r="CW34">
        <f t="shared" si="60"/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35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50</v>
      </c>
      <c r="DW34" t="s">
        <v>50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293259530</v>
      </c>
      <c r="EF34">
        <v>8</v>
      </c>
      <c r="EG34" t="s">
        <v>36</v>
      </c>
      <c r="EH34">
        <v>0</v>
      </c>
      <c r="EI34" t="s">
        <v>3</v>
      </c>
      <c r="EJ34">
        <v>1</v>
      </c>
      <c r="EK34">
        <v>1100</v>
      </c>
      <c r="EL34" t="s">
        <v>37</v>
      </c>
      <c r="EM34" t="s">
        <v>38</v>
      </c>
      <c r="EO34" t="s">
        <v>3</v>
      </c>
      <c r="EQ34">
        <v>2228224</v>
      </c>
      <c r="ER34">
        <v>233.05</v>
      </c>
      <c r="ES34">
        <v>233.05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f t="shared" si="34"/>
        <v>0</v>
      </c>
      <c r="FS34">
        <v>0</v>
      </c>
      <c r="FX34">
        <v>0</v>
      </c>
      <c r="FY34">
        <v>0</v>
      </c>
      <c r="GA34" t="s">
        <v>39</v>
      </c>
      <c r="GD34">
        <v>1</v>
      </c>
      <c r="GF34">
        <v>-1887502610</v>
      </c>
      <c r="GG34">
        <v>2</v>
      </c>
      <c r="GH34">
        <v>0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2044.31</v>
      </c>
      <c r="GN34">
        <f t="shared" si="37"/>
        <v>2044.31</v>
      </c>
      <c r="GO34">
        <f t="shared" si="38"/>
        <v>0</v>
      </c>
      <c r="GP34">
        <f t="shared" si="39"/>
        <v>0</v>
      </c>
      <c r="GR34">
        <v>0</v>
      </c>
      <c r="GS34">
        <v>4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E35" t="s">
        <v>51</v>
      </c>
      <c r="F35" t="s">
        <v>32</v>
      </c>
      <c r="G35" t="s">
        <v>52</v>
      </c>
      <c r="H35" t="s">
        <v>34</v>
      </c>
      <c r="I35">
        <v>28</v>
      </c>
      <c r="J35">
        <v>0</v>
      </c>
      <c r="K35">
        <v>28</v>
      </c>
      <c r="O35">
        <f t="shared" si="21"/>
        <v>907.64</v>
      </c>
      <c r="P35">
        <f t="shared" si="43"/>
        <v>907.64</v>
      </c>
      <c r="Q35">
        <f t="shared" si="44"/>
        <v>0</v>
      </c>
      <c r="R35">
        <f t="shared" si="45"/>
        <v>0</v>
      </c>
      <c r="S35">
        <f t="shared" si="46"/>
        <v>0</v>
      </c>
      <c r="T35">
        <f t="shared" si="22"/>
        <v>0</v>
      </c>
      <c r="U35">
        <f t="shared" si="47"/>
        <v>0</v>
      </c>
      <c r="V35">
        <f t="shared" si="48"/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334404964</v>
      </c>
      <c r="AB35">
        <f t="shared" si="26"/>
        <v>32.415599999999998</v>
      </c>
      <c r="AC35">
        <f t="shared" si="49"/>
        <v>32.415599999999998</v>
      </c>
      <c r="AD35">
        <f t="shared" si="50"/>
        <v>0</v>
      </c>
      <c r="AE35">
        <f t="shared" si="51"/>
        <v>0</v>
      </c>
      <c r="AF35">
        <f t="shared" si="52"/>
        <v>0</v>
      </c>
      <c r="AG35">
        <f t="shared" si="27"/>
        <v>0</v>
      </c>
      <c r="AH35">
        <f t="shared" si="53"/>
        <v>0</v>
      </c>
      <c r="AI35">
        <f t="shared" si="54"/>
        <v>0</v>
      </c>
      <c r="AJ35">
        <f t="shared" si="28"/>
        <v>0</v>
      </c>
      <c r="AK35">
        <v>31.78</v>
      </c>
      <c r="AL35">
        <v>31.78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1100</v>
      </c>
      <c r="BN35">
        <v>0</v>
      </c>
      <c r="BO35" t="s">
        <v>3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907.64</v>
      </c>
      <c r="CQ35">
        <f t="shared" si="55"/>
        <v>32.415600000000005</v>
      </c>
      <c r="CR35">
        <f t="shared" si="56"/>
        <v>0</v>
      </c>
      <c r="CS35">
        <f t="shared" si="57"/>
        <v>0</v>
      </c>
      <c r="CT35">
        <f t="shared" si="58"/>
        <v>0</v>
      </c>
      <c r="CU35">
        <f t="shared" si="30"/>
        <v>0</v>
      </c>
      <c r="CV35">
        <f t="shared" si="59"/>
        <v>0</v>
      </c>
      <c r="CW35">
        <f t="shared" si="60"/>
        <v>0</v>
      </c>
      <c r="CX35">
        <f t="shared" si="31"/>
        <v>0</v>
      </c>
      <c r="CY35">
        <f t="shared" si="32"/>
        <v>0</v>
      </c>
      <c r="CZ35">
        <f t="shared" si="33"/>
        <v>0</v>
      </c>
      <c r="DC35" t="s">
        <v>3</v>
      </c>
      <c r="DD35" t="s">
        <v>35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34</v>
      </c>
      <c r="DW35" t="s">
        <v>34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293259530</v>
      </c>
      <c r="EF35">
        <v>8</v>
      </c>
      <c r="EG35" t="s">
        <v>36</v>
      </c>
      <c r="EH35">
        <v>0</v>
      </c>
      <c r="EI35" t="s">
        <v>3</v>
      </c>
      <c r="EJ35">
        <v>1</v>
      </c>
      <c r="EK35">
        <v>1100</v>
      </c>
      <c r="EL35" t="s">
        <v>37</v>
      </c>
      <c r="EM35" t="s">
        <v>38</v>
      </c>
      <c r="EO35" t="s">
        <v>3</v>
      </c>
      <c r="EQ35">
        <v>131072</v>
      </c>
      <c r="ER35">
        <v>31.78</v>
      </c>
      <c r="ES35">
        <v>31.78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34"/>
        <v>0</v>
      </c>
      <c r="FS35">
        <v>0</v>
      </c>
      <c r="FX35">
        <v>0</v>
      </c>
      <c r="FY35">
        <v>0</v>
      </c>
      <c r="GA35" t="s">
        <v>39</v>
      </c>
      <c r="GD35">
        <v>1</v>
      </c>
      <c r="GF35">
        <v>77429996</v>
      </c>
      <c r="GG35">
        <v>2</v>
      </c>
      <c r="GH35">
        <v>0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907.64</v>
      </c>
      <c r="GN35">
        <f t="shared" si="37"/>
        <v>907.64</v>
      </c>
      <c r="GO35">
        <f t="shared" si="38"/>
        <v>0</v>
      </c>
      <c r="GP35">
        <f t="shared" si="39"/>
        <v>0</v>
      </c>
      <c r="GR35">
        <v>0</v>
      </c>
      <c r="GS35">
        <v>4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E36" t="s">
        <v>53</v>
      </c>
      <c r="F36" t="s">
        <v>32</v>
      </c>
      <c r="G36" t="s">
        <v>54</v>
      </c>
      <c r="H36" t="s">
        <v>34</v>
      </c>
      <c r="I36">
        <v>13</v>
      </c>
      <c r="J36">
        <v>0</v>
      </c>
      <c r="K36">
        <v>13</v>
      </c>
      <c r="O36">
        <f t="shared" si="21"/>
        <v>5105.1000000000004</v>
      </c>
      <c r="P36">
        <f t="shared" si="43"/>
        <v>5105.1000000000004</v>
      </c>
      <c r="Q36">
        <f t="shared" si="44"/>
        <v>0</v>
      </c>
      <c r="R36">
        <f t="shared" si="45"/>
        <v>0</v>
      </c>
      <c r="S36">
        <f t="shared" si="46"/>
        <v>0</v>
      </c>
      <c r="T36">
        <f t="shared" si="22"/>
        <v>0</v>
      </c>
      <c r="U36">
        <f t="shared" si="47"/>
        <v>0</v>
      </c>
      <c r="V36">
        <f t="shared" si="48"/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334404964</v>
      </c>
      <c r="AB36">
        <f t="shared" si="26"/>
        <v>392.7</v>
      </c>
      <c r="AC36">
        <f t="shared" si="49"/>
        <v>392.7</v>
      </c>
      <c r="AD36">
        <f t="shared" si="50"/>
        <v>0</v>
      </c>
      <c r="AE36">
        <f t="shared" si="51"/>
        <v>0</v>
      </c>
      <c r="AF36">
        <f t="shared" si="52"/>
        <v>0</v>
      </c>
      <c r="AG36">
        <f t="shared" si="27"/>
        <v>0</v>
      </c>
      <c r="AH36">
        <f t="shared" si="53"/>
        <v>0</v>
      </c>
      <c r="AI36">
        <f t="shared" si="54"/>
        <v>0</v>
      </c>
      <c r="AJ36">
        <f t="shared" si="28"/>
        <v>0</v>
      </c>
      <c r="AK36">
        <v>385</v>
      </c>
      <c r="AL36">
        <v>385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1100</v>
      </c>
      <c r="BN36">
        <v>0</v>
      </c>
      <c r="BO36" t="s">
        <v>3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5105.1000000000004</v>
      </c>
      <c r="CQ36">
        <f t="shared" si="55"/>
        <v>392.7</v>
      </c>
      <c r="CR36">
        <f t="shared" si="56"/>
        <v>0</v>
      </c>
      <c r="CS36">
        <f t="shared" si="57"/>
        <v>0</v>
      </c>
      <c r="CT36">
        <f t="shared" si="58"/>
        <v>0</v>
      </c>
      <c r="CU36">
        <f t="shared" si="30"/>
        <v>0</v>
      </c>
      <c r="CV36">
        <f t="shared" si="59"/>
        <v>0</v>
      </c>
      <c r="CW36">
        <f t="shared" si="60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35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34</v>
      </c>
      <c r="DW36" t="s">
        <v>34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293259530</v>
      </c>
      <c r="EF36">
        <v>8</v>
      </c>
      <c r="EG36" t="s">
        <v>36</v>
      </c>
      <c r="EH36">
        <v>0</v>
      </c>
      <c r="EI36" t="s">
        <v>3</v>
      </c>
      <c r="EJ36">
        <v>1</v>
      </c>
      <c r="EK36">
        <v>1100</v>
      </c>
      <c r="EL36" t="s">
        <v>37</v>
      </c>
      <c r="EM36" t="s">
        <v>38</v>
      </c>
      <c r="EO36" t="s">
        <v>3</v>
      </c>
      <c r="EQ36">
        <v>131072</v>
      </c>
      <c r="ER36">
        <v>385</v>
      </c>
      <c r="ES36">
        <v>385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si="34"/>
        <v>0</v>
      </c>
      <c r="FS36">
        <v>0</v>
      </c>
      <c r="FX36">
        <v>0</v>
      </c>
      <c r="FY36">
        <v>0</v>
      </c>
      <c r="GA36" t="s">
        <v>39</v>
      </c>
      <c r="GD36">
        <v>1</v>
      </c>
      <c r="GF36">
        <v>-2074775357</v>
      </c>
      <c r="GG36">
        <v>2</v>
      </c>
      <c r="GH36">
        <v>0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5105.1000000000004</v>
      </c>
      <c r="GN36">
        <f t="shared" si="37"/>
        <v>5105.1000000000004</v>
      </c>
      <c r="GO36">
        <f t="shared" si="38"/>
        <v>0</v>
      </c>
      <c r="GP36">
        <f t="shared" si="39"/>
        <v>0</v>
      </c>
      <c r="GR36">
        <v>0</v>
      </c>
      <c r="GS36">
        <v>4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55</v>
      </c>
      <c r="F37" t="s">
        <v>56</v>
      </c>
      <c r="G37" t="s">
        <v>57</v>
      </c>
      <c r="H37" t="s">
        <v>34</v>
      </c>
      <c r="I37">
        <v>1.1399999999999999</v>
      </c>
      <c r="J37">
        <v>0</v>
      </c>
      <c r="K37">
        <v>1.1399999999999999</v>
      </c>
      <c r="O37">
        <f t="shared" si="21"/>
        <v>6649.43</v>
      </c>
      <c r="P37">
        <f t="shared" si="43"/>
        <v>6649.43</v>
      </c>
      <c r="Q37">
        <f t="shared" si="44"/>
        <v>0</v>
      </c>
      <c r="R37">
        <f t="shared" si="45"/>
        <v>0</v>
      </c>
      <c r="S37">
        <f t="shared" si="46"/>
        <v>0</v>
      </c>
      <c r="T37">
        <f t="shared" si="22"/>
        <v>0</v>
      </c>
      <c r="U37">
        <f t="shared" si="47"/>
        <v>0</v>
      </c>
      <c r="V37">
        <f t="shared" si="48"/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334404964</v>
      </c>
      <c r="AB37">
        <f t="shared" si="26"/>
        <v>4136.76</v>
      </c>
      <c r="AC37">
        <f>ROUND((ES37),6)</f>
        <v>4136.76</v>
      </c>
      <c r="AD37">
        <f t="shared" si="50"/>
        <v>0</v>
      </c>
      <c r="AE37">
        <f t="shared" si="51"/>
        <v>0</v>
      </c>
      <c r="AF37">
        <f t="shared" si="52"/>
        <v>0</v>
      </c>
      <c r="AG37">
        <f t="shared" si="27"/>
        <v>0</v>
      </c>
      <c r="AH37">
        <f t="shared" si="53"/>
        <v>0</v>
      </c>
      <c r="AI37">
        <f t="shared" si="54"/>
        <v>0</v>
      </c>
      <c r="AJ37">
        <f t="shared" si="28"/>
        <v>0</v>
      </c>
      <c r="AK37">
        <v>4136.76</v>
      </c>
      <c r="AL37">
        <v>4136.76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1.41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58</v>
      </c>
      <c r="BM37">
        <v>500001</v>
      </c>
      <c r="BN37">
        <v>0</v>
      </c>
      <c r="BO37" t="s">
        <v>56</v>
      </c>
      <c r="BP37">
        <v>1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6649.43</v>
      </c>
      <c r="CQ37">
        <f>ROUND(AL37*BC37,2)</f>
        <v>5832.83</v>
      </c>
      <c r="CR37">
        <f t="shared" si="56"/>
        <v>0</v>
      </c>
      <c r="CS37">
        <f t="shared" si="57"/>
        <v>0</v>
      </c>
      <c r="CT37">
        <f t="shared" si="58"/>
        <v>0</v>
      </c>
      <c r="CU37">
        <f t="shared" si="30"/>
        <v>0</v>
      </c>
      <c r="CV37">
        <f t="shared" si="59"/>
        <v>0</v>
      </c>
      <c r="CW37">
        <f t="shared" si="60"/>
        <v>0</v>
      </c>
      <c r="CX37">
        <f t="shared" si="31"/>
        <v>0</v>
      </c>
      <c r="CY37">
        <f>0</f>
        <v>0</v>
      </c>
      <c r="CZ37">
        <f>0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34</v>
      </c>
      <c r="DW37" t="s">
        <v>34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293259284</v>
      </c>
      <c r="EF37">
        <v>8</v>
      </c>
      <c r="EG37" t="s">
        <v>36</v>
      </c>
      <c r="EH37">
        <v>0</v>
      </c>
      <c r="EI37" t="s">
        <v>3</v>
      </c>
      <c r="EJ37">
        <v>1</v>
      </c>
      <c r="EK37">
        <v>500001</v>
      </c>
      <c r="EL37" t="s">
        <v>59</v>
      </c>
      <c r="EM37" t="s">
        <v>60</v>
      </c>
      <c r="EO37" t="s">
        <v>3</v>
      </c>
      <c r="EQ37">
        <v>131072</v>
      </c>
      <c r="ER37">
        <v>4136.76</v>
      </c>
      <c r="ES37">
        <v>4136.76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34"/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1683779831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35"/>
        <v>0</v>
      </c>
      <c r="GM37">
        <f t="shared" si="36"/>
        <v>6649.43</v>
      </c>
      <c r="GN37">
        <f t="shared" si="37"/>
        <v>6649.43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61</v>
      </c>
      <c r="F38" t="s">
        <v>32</v>
      </c>
      <c r="G38" t="s">
        <v>62</v>
      </c>
      <c r="H38" t="s">
        <v>63</v>
      </c>
      <c r="I38">
        <v>10</v>
      </c>
      <c r="J38">
        <v>0</v>
      </c>
      <c r="K38">
        <v>10</v>
      </c>
      <c r="O38">
        <f t="shared" si="21"/>
        <v>7996.8</v>
      </c>
      <c r="P38">
        <f t="shared" si="43"/>
        <v>7996.8</v>
      </c>
      <c r="Q38">
        <f t="shared" si="44"/>
        <v>0</v>
      </c>
      <c r="R38">
        <f t="shared" si="45"/>
        <v>0</v>
      </c>
      <c r="S38">
        <f t="shared" si="46"/>
        <v>0</v>
      </c>
      <c r="T38">
        <f t="shared" si="22"/>
        <v>0</v>
      </c>
      <c r="U38">
        <f t="shared" si="47"/>
        <v>0</v>
      </c>
      <c r="V38">
        <f t="shared" si="48"/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334404964</v>
      </c>
      <c r="AB38">
        <f t="shared" si="26"/>
        <v>799.68</v>
      </c>
      <c r="AC38">
        <f>ROUND(((ES38*ROUND(1.02,7))),6)</f>
        <v>799.68</v>
      </c>
      <c r="AD38">
        <f t="shared" si="50"/>
        <v>0</v>
      </c>
      <c r="AE38">
        <f t="shared" si="51"/>
        <v>0</v>
      </c>
      <c r="AF38">
        <f t="shared" si="52"/>
        <v>0</v>
      </c>
      <c r="AG38">
        <f t="shared" si="27"/>
        <v>0</v>
      </c>
      <c r="AH38">
        <f t="shared" si="53"/>
        <v>0</v>
      </c>
      <c r="AI38">
        <f t="shared" si="54"/>
        <v>0</v>
      </c>
      <c r="AJ38">
        <f t="shared" si="28"/>
        <v>0</v>
      </c>
      <c r="AK38">
        <v>784</v>
      </c>
      <c r="AL38">
        <v>784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1100</v>
      </c>
      <c r="BN38">
        <v>0</v>
      </c>
      <c r="BO38" t="s">
        <v>3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64</v>
      </c>
      <c r="CO38">
        <v>0</v>
      </c>
      <c r="CP38">
        <f t="shared" si="29"/>
        <v>7996.8</v>
      </c>
      <c r="CQ38">
        <f>(ROUND(AL38*BC38,2)*ROUND(1.02,7))</f>
        <v>799.68000000000006</v>
      </c>
      <c r="CR38">
        <f t="shared" si="56"/>
        <v>0</v>
      </c>
      <c r="CS38">
        <f t="shared" si="57"/>
        <v>0</v>
      </c>
      <c r="CT38">
        <f t="shared" si="58"/>
        <v>0</v>
      </c>
      <c r="CU38">
        <f t="shared" si="30"/>
        <v>0</v>
      </c>
      <c r="CV38">
        <f t="shared" si="59"/>
        <v>0</v>
      </c>
      <c r="CW38">
        <f t="shared" si="60"/>
        <v>0</v>
      </c>
      <c r="CX38">
        <f t="shared" si="31"/>
        <v>0</v>
      </c>
      <c r="CY38">
        <f>(((S38+R38)*AT38)/100)</f>
        <v>0</v>
      </c>
      <c r="CZ38">
        <f>(((S38+R38)*AU38)/100)</f>
        <v>0</v>
      </c>
      <c r="DC38" t="s">
        <v>3</v>
      </c>
      <c r="DD38" t="s">
        <v>65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63</v>
      </c>
      <c r="DW38" t="s">
        <v>63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293259530</v>
      </c>
      <c r="EF38">
        <v>8</v>
      </c>
      <c r="EG38" t="s">
        <v>36</v>
      </c>
      <c r="EH38">
        <v>0</v>
      </c>
      <c r="EI38" t="s">
        <v>3</v>
      </c>
      <c r="EJ38">
        <v>1</v>
      </c>
      <c r="EK38">
        <v>1100</v>
      </c>
      <c r="EL38" t="s">
        <v>37</v>
      </c>
      <c r="EM38" t="s">
        <v>38</v>
      </c>
      <c r="EO38" t="s">
        <v>66</v>
      </c>
      <c r="EQ38">
        <v>2228224</v>
      </c>
      <c r="ER38">
        <v>784</v>
      </c>
      <c r="ES38">
        <v>784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34"/>
        <v>0</v>
      </c>
      <c r="FS38">
        <v>0</v>
      </c>
      <c r="FX38">
        <v>0</v>
      </c>
      <c r="FY38">
        <v>0</v>
      </c>
      <c r="GA38" t="s">
        <v>39</v>
      </c>
      <c r="GD38">
        <v>1</v>
      </c>
      <c r="GF38">
        <v>643350540</v>
      </c>
      <c r="GG38">
        <v>2</v>
      </c>
      <c r="GH38">
        <v>0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7996.8</v>
      </c>
      <c r="GN38">
        <f t="shared" si="37"/>
        <v>7996.8</v>
      </c>
      <c r="GO38">
        <f t="shared" si="38"/>
        <v>0</v>
      </c>
      <c r="GP38">
        <f t="shared" si="39"/>
        <v>0</v>
      </c>
      <c r="GR38">
        <v>0</v>
      </c>
      <c r="GS38">
        <v>4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E39" t="s">
        <v>67</v>
      </c>
      <c r="F39" t="s">
        <v>32</v>
      </c>
      <c r="G39" t="s">
        <v>68</v>
      </c>
      <c r="H39" t="s">
        <v>50</v>
      </c>
      <c r="I39">
        <v>632.23</v>
      </c>
      <c r="J39">
        <v>0</v>
      </c>
      <c r="K39">
        <v>632.23</v>
      </c>
      <c r="O39">
        <f t="shared" si="21"/>
        <v>365921.19</v>
      </c>
      <c r="P39">
        <f t="shared" si="43"/>
        <v>365921.19</v>
      </c>
      <c r="Q39">
        <f t="shared" si="44"/>
        <v>0</v>
      </c>
      <c r="R39">
        <f t="shared" si="45"/>
        <v>0</v>
      </c>
      <c r="S39">
        <f t="shared" si="46"/>
        <v>0</v>
      </c>
      <c r="T39">
        <f t="shared" si="22"/>
        <v>0</v>
      </c>
      <c r="U39">
        <f t="shared" si="47"/>
        <v>0</v>
      </c>
      <c r="V39">
        <f t="shared" si="48"/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334404964</v>
      </c>
      <c r="AB39">
        <f t="shared" si="26"/>
        <v>578.77859999999998</v>
      </c>
      <c r="AC39">
        <f>ROUND(((ES39*ROUND(1.02,7))),6)</f>
        <v>578.77859999999998</v>
      </c>
      <c r="AD39">
        <f t="shared" si="50"/>
        <v>0</v>
      </c>
      <c r="AE39">
        <f t="shared" si="51"/>
        <v>0</v>
      </c>
      <c r="AF39">
        <f t="shared" si="52"/>
        <v>0</v>
      </c>
      <c r="AG39">
        <f t="shared" si="27"/>
        <v>0</v>
      </c>
      <c r="AH39">
        <f t="shared" si="53"/>
        <v>0</v>
      </c>
      <c r="AI39">
        <f t="shared" si="54"/>
        <v>0</v>
      </c>
      <c r="AJ39">
        <f t="shared" si="28"/>
        <v>0</v>
      </c>
      <c r="AK39">
        <v>567.42999999999995</v>
      </c>
      <c r="AL39">
        <v>567.42999999999995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1100</v>
      </c>
      <c r="BN39">
        <v>0</v>
      </c>
      <c r="BO39" t="s">
        <v>3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9"/>
        <v>365921.19</v>
      </c>
      <c r="CQ39">
        <f>(ROUND(AL39*BC39,2)*ROUND(1.02,7))</f>
        <v>578.77859999999998</v>
      </c>
      <c r="CR39">
        <f t="shared" si="56"/>
        <v>0</v>
      </c>
      <c r="CS39">
        <f t="shared" si="57"/>
        <v>0</v>
      </c>
      <c r="CT39">
        <f t="shared" si="58"/>
        <v>0</v>
      </c>
      <c r="CU39">
        <f t="shared" si="30"/>
        <v>0</v>
      </c>
      <c r="CV39">
        <f t="shared" si="59"/>
        <v>0</v>
      </c>
      <c r="CW39">
        <f t="shared" si="60"/>
        <v>0</v>
      </c>
      <c r="CX39">
        <f t="shared" si="31"/>
        <v>0</v>
      </c>
      <c r="CY39">
        <f>(((S39+R39)*AT39)/100)</f>
        <v>0</v>
      </c>
      <c r="CZ39">
        <f>(((S39+R39)*AU39)/100)</f>
        <v>0</v>
      </c>
      <c r="DC39" t="s">
        <v>3</v>
      </c>
      <c r="DD39" t="s">
        <v>35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50</v>
      </c>
      <c r="DW39" t="s">
        <v>50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293259530</v>
      </c>
      <c r="EF39">
        <v>8</v>
      </c>
      <c r="EG39" t="s">
        <v>36</v>
      </c>
      <c r="EH39">
        <v>0</v>
      </c>
      <c r="EI39" t="s">
        <v>3</v>
      </c>
      <c r="EJ39">
        <v>1</v>
      </c>
      <c r="EK39">
        <v>1100</v>
      </c>
      <c r="EL39" t="s">
        <v>37</v>
      </c>
      <c r="EM39" t="s">
        <v>38</v>
      </c>
      <c r="EO39" t="s">
        <v>3</v>
      </c>
      <c r="EQ39">
        <v>0</v>
      </c>
      <c r="ER39">
        <v>567.42999999999995</v>
      </c>
      <c r="ES39">
        <v>567.42999999999995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34"/>
        <v>0</v>
      </c>
      <c r="FS39">
        <v>0</v>
      </c>
      <c r="FX39">
        <v>0</v>
      </c>
      <c r="FY39">
        <v>0</v>
      </c>
      <c r="GA39" t="s">
        <v>39</v>
      </c>
      <c r="GD39">
        <v>1</v>
      </c>
      <c r="GF39">
        <v>-1471617467</v>
      </c>
      <c r="GG39">
        <v>2</v>
      </c>
      <c r="GH39">
        <v>0</v>
      </c>
      <c r="GI39">
        <v>-2</v>
      </c>
      <c r="GJ39">
        <v>0</v>
      </c>
      <c r="GK39">
        <v>0</v>
      </c>
      <c r="GL39">
        <f t="shared" si="35"/>
        <v>0</v>
      </c>
      <c r="GM39">
        <f t="shared" si="36"/>
        <v>365921.19</v>
      </c>
      <c r="GN39">
        <f t="shared" si="37"/>
        <v>365921.19</v>
      </c>
      <c r="GO39">
        <f t="shared" si="38"/>
        <v>0</v>
      </c>
      <c r="GP39">
        <f t="shared" si="39"/>
        <v>0</v>
      </c>
      <c r="GR39">
        <v>0</v>
      </c>
      <c r="GS39">
        <v>4</v>
      </c>
      <c r="GT39">
        <v>0</v>
      </c>
      <c r="GU39" t="s">
        <v>3</v>
      </c>
      <c r="GV39">
        <f t="shared" si="40"/>
        <v>0</v>
      </c>
      <c r="GW39">
        <v>1</v>
      </c>
      <c r="GX39">
        <f t="shared" si="41"/>
        <v>0</v>
      </c>
      <c r="HA39">
        <v>0</v>
      </c>
      <c r="HB39">
        <v>0</v>
      </c>
      <c r="HC39">
        <f t="shared" si="42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E40" t="s">
        <v>3</v>
      </c>
      <c r="F40" t="s">
        <v>69</v>
      </c>
      <c r="G40" t="s">
        <v>70</v>
      </c>
      <c r="H40" t="s">
        <v>20</v>
      </c>
      <c r="I40">
        <f>ROUND(633/1000,7)</f>
        <v>0.63300000000000001</v>
      </c>
      <c r="J40">
        <v>0</v>
      </c>
      <c r="K40">
        <f>ROUND(633/1000,7)</f>
        <v>0.63300000000000001</v>
      </c>
      <c r="O40">
        <f t="shared" si="21"/>
        <v>210263.12</v>
      </c>
      <c r="P40">
        <f t="shared" si="43"/>
        <v>210263.12</v>
      </c>
      <c r="Q40">
        <f t="shared" si="44"/>
        <v>0</v>
      </c>
      <c r="R40">
        <f t="shared" si="45"/>
        <v>0</v>
      </c>
      <c r="S40">
        <f t="shared" si="46"/>
        <v>0</v>
      </c>
      <c r="T40">
        <f t="shared" si="22"/>
        <v>0</v>
      </c>
      <c r="U40">
        <f t="shared" si="47"/>
        <v>0</v>
      </c>
      <c r="V40">
        <f t="shared" si="48"/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-1</v>
      </c>
      <c r="AB40">
        <f t="shared" si="26"/>
        <v>253564.29</v>
      </c>
      <c r="AC40">
        <f>ROUND((ES40),6)</f>
        <v>253564.29</v>
      </c>
      <c r="AD40">
        <f t="shared" si="50"/>
        <v>0</v>
      </c>
      <c r="AE40">
        <f t="shared" si="51"/>
        <v>0</v>
      </c>
      <c r="AF40">
        <f t="shared" si="52"/>
        <v>0</v>
      </c>
      <c r="AG40">
        <f t="shared" si="27"/>
        <v>0</v>
      </c>
      <c r="AH40">
        <f t="shared" si="53"/>
        <v>0</v>
      </c>
      <c r="AI40">
        <f t="shared" si="54"/>
        <v>0</v>
      </c>
      <c r="AJ40">
        <f t="shared" si="28"/>
        <v>0</v>
      </c>
      <c r="AK40">
        <v>253564.29</v>
      </c>
      <c r="AL40">
        <v>253564.29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1.31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2</v>
      </c>
      <c r="BJ40" t="s">
        <v>71</v>
      </c>
      <c r="BM40">
        <v>500002</v>
      </c>
      <c r="BN40">
        <v>0</v>
      </c>
      <c r="BO40" t="s">
        <v>69</v>
      </c>
      <c r="BP40">
        <v>1</v>
      </c>
      <c r="BQ40">
        <v>12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9"/>
        <v>210263.12</v>
      </c>
      <c r="CQ40">
        <f>ROUND(AL40*BC40,2)</f>
        <v>332169.21999999997</v>
      </c>
      <c r="CR40">
        <f t="shared" si="56"/>
        <v>0</v>
      </c>
      <c r="CS40">
        <f t="shared" si="57"/>
        <v>0</v>
      </c>
      <c r="CT40">
        <f t="shared" si="58"/>
        <v>0</v>
      </c>
      <c r="CU40">
        <f t="shared" si="30"/>
        <v>0</v>
      </c>
      <c r="CV40">
        <f t="shared" si="59"/>
        <v>0</v>
      </c>
      <c r="CW40">
        <f t="shared" si="60"/>
        <v>0</v>
      </c>
      <c r="CX40">
        <f t="shared" si="31"/>
        <v>0</v>
      </c>
      <c r="CY40">
        <f>0</f>
        <v>0</v>
      </c>
      <c r="CZ40">
        <f>0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20</v>
      </c>
      <c r="DW40" t="s">
        <v>24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293259285</v>
      </c>
      <c r="EF40">
        <v>12</v>
      </c>
      <c r="EG40" t="s">
        <v>72</v>
      </c>
      <c r="EH40">
        <v>0</v>
      </c>
      <c r="EI40" t="s">
        <v>3</v>
      </c>
      <c r="EJ40">
        <v>2</v>
      </c>
      <c r="EK40">
        <v>500002</v>
      </c>
      <c r="EL40" t="s">
        <v>73</v>
      </c>
      <c r="EM40" t="s">
        <v>74</v>
      </c>
      <c r="EO40" t="s">
        <v>3</v>
      </c>
      <c r="EQ40">
        <v>132096</v>
      </c>
      <c r="ER40">
        <v>253564.29</v>
      </c>
      <c r="ES40">
        <v>253564.29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f t="shared" si="34"/>
        <v>0</v>
      </c>
      <c r="FS40">
        <v>0</v>
      </c>
      <c r="FX40">
        <v>0</v>
      </c>
      <c r="FY40">
        <v>0</v>
      </c>
      <c r="GA40" t="s">
        <v>3</v>
      </c>
      <c r="GD40">
        <v>1</v>
      </c>
      <c r="GF40">
        <v>-1600682910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35"/>
        <v>0</v>
      </c>
      <c r="GM40">
        <f t="shared" si="36"/>
        <v>210263.12</v>
      </c>
      <c r="GN40">
        <f t="shared" si="37"/>
        <v>0</v>
      </c>
      <c r="GO40">
        <f t="shared" si="38"/>
        <v>210263.12</v>
      </c>
      <c r="GP40">
        <f t="shared" si="39"/>
        <v>0</v>
      </c>
      <c r="GR40">
        <v>0</v>
      </c>
      <c r="GS40">
        <v>3</v>
      </c>
      <c r="GT40">
        <v>0</v>
      </c>
      <c r="GU40" t="s">
        <v>3</v>
      </c>
      <c r="GV40">
        <f t="shared" si="40"/>
        <v>0</v>
      </c>
      <c r="GW40">
        <v>1</v>
      </c>
      <c r="GX40">
        <f t="shared" si="41"/>
        <v>0</v>
      </c>
      <c r="HA40">
        <v>0</v>
      </c>
      <c r="HB40">
        <v>0</v>
      </c>
      <c r="HC40">
        <f t="shared" si="42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E41" t="s">
        <v>75</v>
      </c>
      <c r="F41" t="s">
        <v>32</v>
      </c>
      <c r="G41" t="s">
        <v>76</v>
      </c>
      <c r="H41" t="s">
        <v>34</v>
      </c>
      <c r="I41">
        <v>20</v>
      </c>
      <c r="J41">
        <v>0</v>
      </c>
      <c r="K41">
        <v>20</v>
      </c>
      <c r="O41">
        <f t="shared" si="21"/>
        <v>583.44000000000005</v>
      </c>
      <c r="P41">
        <f t="shared" si="43"/>
        <v>583.44000000000005</v>
      </c>
      <c r="Q41">
        <f t="shared" si="44"/>
        <v>0</v>
      </c>
      <c r="R41">
        <f t="shared" si="45"/>
        <v>0</v>
      </c>
      <c r="S41">
        <f t="shared" si="46"/>
        <v>0</v>
      </c>
      <c r="T41">
        <f t="shared" si="22"/>
        <v>0</v>
      </c>
      <c r="U41">
        <f t="shared" si="47"/>
        <v>0</v>
      </c>
      <c r="V41">
        <f t="shared" si="48"/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334404964</v>
      </c>
      <c r="AB41">
        <f t="shared" si="26"/>
        <v>29.172000000000001</v>
      </c>
      <c r="AC41">
        <f>ROUND(((ES41*ROUND(1.02,7))),6)</f>
        <v>29.172000000000001</v>
      </c>
      <c r="AD41">
        <f t="shared" si="50"/>
        <v>0</v>
      </c>
      <c r="AE41">
        <f t="shared" si="51"/>
        <v>0</v>
      </c>
      <c r="AF41">
        <f t="shared" si="52"/>
        <v>0</v>
      </c>
      <c r="AG41">
        <f t="shared" si="27"/>
        <v>0</v>
      </c>
      <c r="AH41">
        <f t="shared" si="53"/>
        <v>0</v>
      </c>
      <c r="AI41">
        <f t="shared" si="54"/>
        <v>0</v>
      </c>
      <c r="AJ41">
        <f t="shared" si="28"/>
        <v>0</v>
      </c>
      <c r="AK41">
        <v>28.6</v>
      </c>
      <c r="AL41">
        <v>28.6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1100</v>
      </c>
      <c r="BN41">
        <v>0</v>
      </c>
      <c r="BO41" t="s">
        <v>3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9"/>
        <v>583.44000000000005</v>
      </c>
      <c r="CQ41">
        <f>(ROUND(AL41*BC41,2)*ROUND(1.02,7))</f>
        <v>29.172000000000001</v>
      </c>
      <c r="CR41">
        <f t="shared" si="56"/>
        <v>0</v>
      </c>
      <c r="CS41">
        <f t="shared" si="57"/>
        <v>0</v>
      </c>
      <c r="CT41">
        <f t="shared" si="58"/>
        <v>0</v>
      </c>
      <c r="CU41">
        <f t="shared" si="30"/>
        <v>0</v>
      </c>
      <c r="CV41">
        <f t="shared" si="59"/>
        <v>0</v>
      </c>
      <c r="CW41">
        <f t="shared" si="60"/>
        <v>0</v>
      </c>
      <c r="CX41">
        <f t="shared" si="31"/>
        <v>0</v>
      </c>
      <c r="CY41">
        <f t="shared" ref="CY41:CY46" si="61">(((S41+R41)*AT41)/100)</f>
        <v>0</v>
      </c>
      <c r="CZ41">
        <f t="shared" ref="CZ41:CZ46" si="62">(((S41+R41)*AU41)/100)</f>
        <v>0</v>
      </c>
      <c r="DC41" t="s">
        <v>3</v>
      </c>
      <c r="DD41" t="s">
        <v>35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34</v>
      </c>
      <c r="DW41" t="s">
        <v>34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293259530</v>
      </c>
      <c r="EF41">
        <v>8</v>
      </c>
      <c r="EG41" t="s">
        <v>36</v>
      </c>
      <c r="EH41">
        <v>0</v>
      </c>
      <c r="EI41" t="s">
        <v>3</v>
      </c>
      <c r="EJ41">
        <v>1</v>
      </c>
      <c r="EK41">
        <v>1100</v>
      </c>
      <c r="EL41" t="s">
        <v>37</v>
      </c>
      <c r="EM41" t="s">
        <v>38</v>
      </c>
      <c r="EO41" t="s">
        <v>3</v>
      </c>
      <c r="EQ41">
        <v>131072</v>
      </c>
      <c r="ER41">
        <v>28.6</v>
      </c>
      <c r="ES41">
        <v>28.6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34"/>
        <v>0</v>
      </c>
      <c r="FS41">
        <v>0</v>
      </c>
      <c r="FX41">
        <v>0</v>
      </c>
      <c r="FY41">
        <v>0</v>
      </c>
      <c r="GA41" t="s">
        <v>39</v>
      </c>
      <c r="GD41">
        <v>1</v>
      </c>
      <c r="GF41">
        <v>-1208573681</v>
      </c>
      <c r="GG41">
        <v>2</v>
      </c>
      <c r="GH41">
        <v>0</v>
      </c>
      <c r="GI41">
        <v>-2</v>
      </c>
      <c r="GJ41">
        <v>0</v>
      </c>
      <c r="GK41">
        <v>0</v>
      </c>
      <c r="GL41">
        <f t="shared" si="35"/>
        <v>0</v>
      </c>
      <c r="GM41">
        <f t="shared" si="36"/>
        <v>583.44000000000005</v>
      </c>
      <c r="GN41">
        <f t="shared" si="37"/>
        <v>583.44000000000005</v>
      </c>
      <c r="GO41">
        <f t="shared" si="38"/>
        <v>0</v>
      </c>
      <c r="GP41">
        <f t="shared" si="39"/>
        <v>0</v>
      </c>
      <c r="GR41">
        <v>0</v>
      </c>
      <c r="GS41">
        <v>4</v>
      </c>
      <c r="GT41">
        <v>0</v>
      </c>
      <c r="GU41" t="s">
        <v>3</v>
      </c>
      <c r="GV41">
        <f t="shared" si="40"/>
        <v>0</v>
      </c>
      <c r="GW41">
        <v>1</v>
      </c>
      <c r="GX41">
        <f t="shared" si="41"/>
        <v>0</v>
      </c>
      <c r="HA41">
        <v>0</v>
      </c>
      <c r="HB41">
        <v>0</v>
      </c>
      <c r="HC41">
        <f t="shared" si="42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E42" t="s">
        <v>77</v>
      </c>
      <c r="F42" t="s">
        <v>32</v>
      </c>
      <c r="G42" t="s">
        <v>78</v>
      </c>
      <c r="H42" t="s">
        <v>34</v>
      </c>
      <c r="I42">
        <v>48</v>
      </c>
      <c r="J42">
        <v>0</v>
      </c>
      <c r="K42">
        <v>48</v>
      </c>
      <c r="O42">
        <f t="shared" si="21"/>
        <v>541.5</v>
      </c>
      <c r="P42">
        <f t="shared" si="43"/>
        <v>541.5</v>
      </c>
      <c r="Q42">
        <f t="shared" si="44"/>
        <v>0</v>
      </c>
      <c r="R42">
        <f t="shared" si="45"/>
        <v>0</v>
      </c>
      <c r="S42">
        <f t="shared" si="46"/>
        <v>0</v>
      </c>
      <c r="T42">
        <f t="shared" si="22"/>
        <v>0</v>
      </c>
      <c r="U42">
        <f t="shared" si="47"/>
        <v>0</v>
      </c>
      <c r="V42">
        <f t="shared" si="48"/>
        <v>0</v>
      </c>
      <c r="W42">
        <f t="shared" si="23"/>
        <v>0</v>
      </c>
      <c r="X42">
        <f t="shared" si="24"/>
        <v>0</v>
      </c>
      <c r="Y42">
        <f t="shared" si="25"/>
        <v>0</v>
      </c>
      <c r="AA42">
        <v>334404964</v>
      </c>
      <c r="AB42">
        <f t="shared" si="26"/>
        <v>11.2812</v>
      </c>
      <c r="AC42">
        <f>ROUND(((ES42*ROUND(1.02,7))),6)</f>
        <v>11.2812</v>
      </c>
      <c r="AD42">
        <f t="shared" si="50"/>
        <v>0</v>
      </c>
      <c r="AE42">
        <f t="shared" si="51"/>
        <v>0</v>
      </c>
      <c r="AF42">
        <f t="shared" si="52"/>
        <v>0</v>
      </c>
      <c r="AG42">
        <f t="shared" si="27"/>
        <v>0</v>
      </c>
      <c r="AH42">
        <f t="shared" si="53"/>
        <v>0</v>
      </c>
      <c r="AI42">
        <f t="shared" si="54"/>
        <v>0</v>
      </c>
      <c r="AJ42">
        <f t="shared" si="28"/>
        <v>0</v>
      </c>
      <c r="AK42">
        <v>11.06</v>
      </c>
      <c r="AL42">
        <v>11.06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1100</v>
      </c>
      <c r="BN42">
        <v>0</v>
      </c>
      <c r="BO42" t="s">
        <v>3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29"/>
        <v>541.5</v>
      </c>
      <c r="CQ42">
        <f>(ROUND(AL42*BC42,2)*ROUND(1.02,7))</f>
        <v>11.2812</v>
      </c>
      <c r="CR42">
        <f t="shared" si="56"/>
        <v>0</v>
      </c>
      <c r="CS42">
        <f t="shared" si="57"/>
        <v>0</v>
      </c>
      <c r="CT42">
        <f t="shared" si="58"/>
        <v>0</v>
      </c>
      <c r="CU42">
        <f t="shared" si="30"/>
        <v>0</v>
      </c>
      <c r="CV42">
        <f t="shared" si="59"/>
        <v>0</v>
      </c>
      <c r="CW42">
        <f t="shared" si="60"/>
        <v>0</v>
      </c>
      <c r="CX42">
        <f t="shared" si="31"/>
        <v>0</v>
      </c>
      <c r="CY42">
        <f t="shared" si="61"/>
        <v>0</v>
      </c>
      <c r="CZ42">
        <f t="shared" si="62"/>
        <v>0</v>
      </c>
      <c r="DC42" t="s">
        <v>3</v>
      </c>
      <c r="DD42" t="s">
        <v>35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34</v>
      </c>
      <c r="DW42" t="s">
        <v>34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293259530</v>
      </c>
      <c r="EF42">
        <v>8</v>
      </c>
      <c r="EG42" t="s">
        <v>36</v>
      </c>
      <c r="EH42">
        <v>0</v>
      </c>
      <c r="EI42" t="s">
        <v>3</v>
      </c>
      <c r="EJ42">
        <v>1</v>
      </c>
      <c r="EK42">
        <v>1100</v>
      </c>
      <c r="EL42" t="s">
        <v>37</v>
      </c>
      <c r="EM42" t="s">
        <v>38</v>
      </c>
      <c r="EO42" t="s">
        <v>3</v>
      </c>
      <c r="EQ42">
        <v>131072</v>
      </c>
      <c r="ER42">
        <v>11.06</v>
      </c>
      <c r="ES42">
        <v>11.06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f t="shared" si="34"/>
        <v>0</v>
      </c>
      <c r="FS42">
        <v>0</v>
      </c>
      <c r="FX42">
        <v>0</v>
      </c>
      <c r="FY42">
        <v>0</v>
      </c>
      <c r="GA42" t="s">
        <v>39</v>
      </c>
      <c r="GD42">
        <v>1</v>
      </c>
      <c r="GF42">
        <v>957295992</v>
      </c>
      <c r="GG42">
        <v>2</v>
      </c>
      <c r="GH42">
        <v>0</v>
      </c>
      <c r="GI42">
        <v>-2</v>
      </c>
      <c r="GJ42">
        <v>0</v>
      </c>
      <c r="GK42">
        <v>0</v>
      </c>
      <c r="GL42">
        <f t="shared" si="35"/>
        <v>0</v>
      </c>
      <c r="GM42">
        <f t="shared" si="36"/>
        <v>541.5</v>
      </c>
      <c r="GN42">
        <f t="shared" si="37"/>
        <v>541.5</v>
      </c>
      <c r="GO42">
        <f t="shared" si="38"/>
        <v>0</v>
      </c>
      <c r="GP42">
        <f t="shared" si="39"/>
        <v>0</v>
      </c>
      <c r="GR42">
        <v>0</v>
      </c>
      <c r="GS42">
        <v>4</v>
      </c>
      <c r="GT42">
        <v>0</v>
      </c>
      <c r="GU42" t="s">
        <v>3</v>
      </c>
      <c r="GV42">
        <f t="shared" si="40"/>
        <v>0</v>
      </c>
      <c r="GW42">
        <v>1</v>
      </c>
      <c r="GX42">
        <f t="shared" si="41"/>
        <v>0</v>
      </c>
      <c r="HA42">
        <v>0</v>
      </c>
      <c r="HB42">
        <v>0</v>
      </c>
      <c r="HC42">
        <f t="shared" si="42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C43">
        <f>ROW(SmtRes!A20)</f>
        <v>20</v>
      </c>
      <c r="D43">
        <f>ROW(EtalonRes!A24)</f>
        <v>24</v>
      </c>
      <c r="E43" t="s">
        <v>79</v>
      </c>
      <c r="F43" t="s">
        <v>80</v>
      </c>
      <c r="G43" t="s">
        <v>81</v>
      </c>
      <c r="H43" t="s">
        <v>82</v>
      </c>
      <c r="I43">
        <v>0.113</v>
      </c>
      <c r="J43">
        <v>0</v>
      </c>
      <c r="K43">
        <v>0.113</v>
      </c>
      <c r="O43">
        <f t="shared" si="21"/>
        <v>4997.25</v>
      </c>
      <c r="P43">
        <f>SUMIF(SmtRes!AQ11:'SmtRes'!AQ20,"=1",SmtRes!DF11:'SmtRes'!DF20)</f>
        <v>735.19999999999993</v>
      </c>
      <c r="Q43">
        <f>SUMIF(SmtRes!AQ11:'SmtRes'!AQ20,"=1",SmtRes!DG11:'SmtRes'!DG20)</f>
        <v>719.67000000000007</v>
      </c>
      <c r="R43">
        <f>SUMIF(SmtRes!AQ11:'SmtRes'!AQ20,"=1",SmtRes!DH11:'SmtRes'!DH20)</f>
        <v>684.8</v>
      </c>
      <c r="S43">
        <f>SUMIF(SmtRes!AQ11:'SmtRes'!AQ20,"=1",SmtRes!DI11:'SmtRes'!DI20)</f>
        <v>2857.58</v>
      </c>
      <c r="T43">
        <f t="shared" si="22"/>
        <v>0</v>
      </c>
      <c r="U43">
        <f>SUMIF(SmtRes!AQ11:'SmtRes'!AQ20,"=1",SmtRes!CV11:'SmtRes'!CV20)</f>
        <v>6.2586519000000003</v>
      </c>
      <c r="V43">
        <f>SUMIF(SmtRes!AQ11:'SmtRes'!AQ20,"=1",SmtRes!CW11:'SmtRes'!CW20)</f>
        <v>1.4326988000000001</v>
      </c>
      <c r="W43">
        <f t="shared" si="23"/>
        <v>0</v>
      </c>
      <c r="X43">
        <f t="shared" si="24"/>
        <v>3648.65</v>
      </c>
      <c r="Y43">
        <f t="shared" si="25"/>
        <v>2125.4299999999998</v>
      </c>
      <c r="AA43">
        <v>334404964</v>
      </c>
      <c r="AB43">
        <f t="shared" si="26"/>
        <v>36292.980379000001</v>
      </c>
      <c r="AC43">
        <f>ROUND((SUM(SmtRes!BQ11:'SmtRes'!BQ20)),6)</f>
        <v>5139.7846</v>
      </c>
      <c r="AD43">
        <f>ROUND((((SUM(SmtRes!BR11:'SmtRes'!BR20))-(SUM(SmtRes!BS11:'SmtRes'!BS20)))+AE43),6)</f>
        <v>5864.9189249999999</v>
      </c>
      <c r="AE43">
        <f>ROUND((SUM(SmtRes!BS11:'SmtRes'!BS20)),6)</f>
        <v>6060.1889250000004</v>
      </c>
      <c r="AF43">
        <f>ROUND((SUM(SmtRes!BT11:'SmtRes'!BT20)),6)</f>
        <v>25288.276854</v>
      </c>
      <c r="AG43">
        <f t="shared" si="27"/>
        <v>0</v>
      </c>
      <c r="AH43">
        <f>(SUM(SmtRes!BU11:'SmtRes'!BU20))</f>
        <v>55.386299999999991</v>
      </c>
      <c r="AI43">
        <f>(SUM(SmtRes!BV11:'SmtRes'!BV20))</f>
        <v>12.678749999999997</v>
      </c>
      <c r="AJ43">
        <f t="shared" si="28"/>
        <v>0</v>
      </c>
      <c r="AK43">
        <v>27987.532599999999</v>
      </c>
      <c r="AL43">
        <v>5139.7846</v>
      </c>
      <c r="AM43">
        <v>3399.9530000000004</v>
      </c>
      <c r="AN43">
        <v>3513.1530000000002</v>
      </c>
      <c r="AO43">
        <v>15934.641999999998</v>
      </c>
      <c r="AP43">
        <v>0</v>
      </c>
      <c r="AQ43">
        <v>34.9</v>
      </c>
      <c r="AR43">
        <v>7.35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83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735</v>
      </c>
      <c r="CO43">
        <v>0</v>
      </c>
      <c r="CP43">
        <f t="shared" si="29"/>
        <v>4997.25</v>
      </c>
      <c r="CQ43">
        <f>SUMIF(SmtRes!AQ11:'SmtRes'!AQ20,"=1",SmtRes!AA11:'SmtRes'!AA20)</f>
        <v>2341.1999999999998</v>
      </c>
      <c r="CR43">
        <f>SUMIF(SmtRes!AQ11:'SmtRes'!AQ20,"=1",SmtRes!AB11:'SmtRes'!AB20)</f>
        <v>1542.31</v>
      </c>
      <c r="CS43">
        <f>SUMIF(SmtRes!AQ11:'SmtRes'!AQ20,"=1",SmtRes!AC11:'SmtRes'!AC20)</f>
        <v>1433.94</v>
      </c>
      <c r="CT43">
        <f>SUMIF(SmtRes!AQ11:'SmtRes'!AQ20,"=1",SmtRes!AD11:'SmtRes'!AD20)</f>
        <v>456.58</v>
      </c>
      <c r="CU43">
        <f t="shared" si="30"/>
        <v>0</v>
      </c>
      <c r="CV43">
        <f>SUMIF(SmtRes!AQ11:'SmtRes'!AQ20,"=1",SmtRes!BU11:'SmtRes'!BU20)</f>
        <v>55.386299999999991</v>
      </c>
      <c r="CW43">
        <f>SUMIF(SmtRes!AQ11:'SmtRes'!AQ20,"=1",SmtRes!BV11:'SmtRes'!BV20)</f>
        <v>12.678749999999997</v>
      </c>
      <c r="CX43">
        <f t="shared" si="31"/>
        <v>0</v>
      </c>
      <c r="CY43">
        <f t="shared" si="61"/>
        <v>3648.6514000000002</v>
      </c>
      <c r="CZ43">
        <f t="shared" si="62"/>
        <v>2125.4280000000003</v>
      </c>
      <c r="DC43" t="s">
        <v>3</v>
      </c>
      <c r="DD43" t="s">
        <v>3</v>
      </c>
      <c r="DE43" t="s">
        <v>22</v>
      </c>
      <c r="DF43" t="s">
        <v>22</v>
      </c>
      <c r="DG43" t="s">
        <v>23</v>
      </c>
      <c r="DH43" t="s">
        <v>3</v>
      </c>
      <c r="DI43" t="s">
        <v>23</v>
      </c>
      <c r="DJ43" t="s">
        <v>22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82</v>
      </c>
      <c r="DW43" t="s">
        <v>82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293259405</v>
      </c>
      <c r="EF43">
        <v>2</v>
      </c>
      <c r="EG43" t="s">
        <v>25</v>
      </c>
      <c r="EH43">
        <v>27</v>
      </c>
      <c r="EI43" t="s">
        <v>26</v>
      </c>
      <c r="EJ43">
        <v>1</v>
      </c>
      <c r="EK43">
        <v>33001</v>
      </c>
      <c r="EL43" t="s">
        <v>26</v>
      </c>
      <c r="EM43" t="s">
        <v>27</v>
      </c>
      <c r="EO43" t="s">
        <v>28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34.9</v>
      </c>
      <c r="EX43">
        <v>7.35</v>
      </c>
      <c r="EY43">
        <v>0</v>
      </c>
      <c r="FQ43">
        <v>0</v>
      </c>
      <c r="FR43">
        <f t="shared" si="34"/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-1423325463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5"/>
        <v>0</v>
      </c>
      <c r="GM43">
        <f t="shared" si="36"/>
        <v>10771.33</v>
      </c>
      <c r="GN43">
        <f t="shared" si="37"/>
        <v>10771.33</v>
      </c>
      <c r="GO43">
        <f t="shared" si="38"/>
        <v>0</v>
      </c>
      <c r="GP43">
        <f t="shared" si="39"/>
        <v>0</v>
      </c>
      <c r="GR43">
        <v>0</v>
      </c>
      <c r="GS43">
        <v>3</v>
      </c>
      <c r="GT43">
        <v>0</v>
      </c>
      <c r="GU43" t="s">
        <v>3</v>
      </c>
      <c r="GV43">
        <f t="shared" si="40"/>
        <v>0</v>
      </c>
      <c r="GW43">
        <v>1</v>
      </c>
      <c r="GX43">
        <f t="shared" si="41"/>
        <v>0</v>
      </c>
      <c r="HA43">
        <v>0</v>
      </c>
      <c r="HB43">
        <v>0</v>
      </c>
      <c r="HC43">
        <f t="shared" si="42"/>
        <v>0</v>
      </c>
      <c r="HE43" t="s">
        <v>3</v>
      </c>
      <c r="HF43" t="s">
        <v>3</v>
      </c>
      <c r="HM43" t="s">
        <v>3</v>
      </c>
      <c r="HN43" t="s">
        <v>29</v>
      </c>
      <c r="HO43" t="s">
        <v>30</v>
      </c>
      <c r="HP43" t="s">
        <v>26</v>
      </c>
      <c r="HQ43" t="s">
        <v>26</v>
      </c>
      <c r="IK43">
        <v>0</v>
      </c>
    </row>
    <row r="44" spans="1:245" x14ac:dyDescent="0.2">
      <c r="A44">
        <v>17</v>
      </c>
      <c r="B44">
        <v>1</v>
      </c>
      <c r="E44" t="s">
        <v>84</v>
      </c>
      <c r="F44" t="s">
        <v>32</v>
      </c>
      <c r="G44" t="s">
        <v>85</v>
      </c>
      <c r="H44" t="s">
        <v>34</v>
      </c>
      <c r="I44">
        <v>8</v>
      </c>
      <c r="J44">
        <v>0</v>
      </c>
      <c r="K44">
        <v>8</v>
      </c>
      <c r="O44">
        <f t="shared" si="21"/>
        <v>1359.46</v>
      </c>
      <c r="P44">
        <f t="shared" ref="P44:P52" si="63">ROUND(CQ44*I44,2)</f>
        <v>1359.46</v>
      </c>
      <c r="Q44">
        <f t="shared" ref="Q44:Q52" si="64">ROUND(CR44*I44,2)</f>
        <v>0</v>
      </c>
      <c r="R44">
        <f t="shared" ref="R44:R52" si="65">ROUND(CS44*I44,2)</f>
        <v>0</v>
      </c>
      <c r="S44">
        <f t="shared" ref="S44:S52" si="66">ROUND(CT44*I44,2)</f>
        <v>0</v>
      </c>
      <c r="T44">
        <f t="shared" si="22"/>
        <v>0</v>
      </c>
      <c r="U44">
        <f t="shared" ref="U44:U52" si="67">ROUND(CV44*I44,7)</f>
        <v>0</v>
      </c>
      <c r="V44">
        <f t="shared" ref="V44:V52" si="68">ROUND(CW44*I44,7)</f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334404964</v>
      </c>
      <c r="AB44">
        <f t="shared" si="26"/>
        <v>169.93199999999999</v>
      </c>
      <c r="AC44">
        <f>ROUND(((ES44*ROUND(1.02,7))),6)</f>
        <v>169.93199999999999</v>
      </c>
      <c r="AD44">
        <f t="shared" ref="AD44:AD52" si="69">ROUND((((ET44)-(EU44))+AE44),6)</f>
        <v>0</v>
      </c>
      <c r="AE44">
        <f t="shared" ref="AE44:AE52" si="70">ROUND((EU44),6)</f>
        <v>0</v>
      </c>
      <c r="AF44">
        <f t="shared" ref="AF44:AF52" si="71">ROUND((EV44),6)</f>
        <v>0</v>
      </c>
      <c r="AG44">
        <f t="shared" si="27"/>
        <v>0</v>
      </c>
      <c r="AH44">
        <f t="shared" ref="AH44:AH52" si="72">(EW44)</f>
        <v>0</v>
      </c>
      <c r="AI44">
        <f t="shared" ref="AI44:AI52" si="73">(EX44)</f>
        <v>0</v>
      </c>
      <c r="AJ44">
        <f t="shared" si="28"/>
        <v>0</v>
      </c>
      <c r="AK44">
        <v>166.6</v>
      </c>
      <c r="AL44">
        <v>166.6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1100</v>
      </c>
      <c r="BN44">
        <v>0</v>
      </c>
      <c r="BO44" t="s">
        <v>3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64</v>
      </c>
      <c r="CO44">
        <v>0</v>
      </c>
      <c r="CP44">
        <f t="shared" si="29"/>
        <v>1359.46</v>
      </c>
      <c r="CQ44">
        <f>(ROUND(AL44*BC44,2)*ROUND(1.02,7))</f>
        <v>169.93199999999999</v>
      </c>
      <c r="CR44">
        <f t="shared" ref="CR44:CR52" si="74">ROUND(AM44*BB44,2)</f>
        <v>0</v>
      </c>
      <c r="CS44">
        <f t="shared" ref="CS44:CS52" si="75">ROUND(AN44*BS44,2)</f>
        <v>0</v>
      </c>
      <c r="CT44">
        <f t="shared" ref="CT44:CT52" si="76">ROUND(AO44*BA44,2)</f>
        <v>0</v>
      </c>
      <c r="CU44">
        <f t="shared" si="30"/>
        <v>0</v>
      </c>
      <c r="CV44">
        <f t="shared" ref="CV44:CV52" si="77">AH44</f>
        <v>0</v>
      </c>
      <c r="CW44">
        <f t="shared" ref="CW44:CW52" si="78">AI44</f>
        <v>0</v>
      </c>
      <c r="CX44">
        <f t="shared" si="31"/>
        <v>0</v>
      </c>
      <c r="CY44">
        <f t="shared" si="61"/>
        <v>0</v>
      </c>
      <c r="CZ44">
        <f t="shared" si="62"/>
        <v>0</v>
      </c>
      <c r="DC44" t="s">
        <v>3</v>
      </c>
      <c r="DD44" t="s">
        <v>65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34</v>
      </c>
      <c r="DW44" t="s">
        <v>34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293259530</v>
      </c>
      <c r="EF44">
        <v>8</v>
      </c>
      <c r="EG44" t="s">
        <v>36</v>
      </c>
      <c r="EH44">
        <v>0</v>
      </c>
      <c r="EI44" t="s">
        <v>3</v>
      </c>
      <c r="EJ44">
        <v>1</v>
      </c>
      <c r="EK44">
        <v>1100</v>
      </c>
      <c r="EL44" t="s">
        <v>37</v>
      </c>
      <c r="EM44" t="s">
        <v>38</v>
      </c>
      <c r="EO44" t="s">
        <v>66</v>
      </c>
      <c r="EQ44">
        <v>2228224</v>
      </c>
      <c r="ER44">
        <v>166.6</v>
      </c>
      <c r="ES44">
        <v>166.6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f t="shared" si="34"/>
        <v>0</v>
      </c>
      <c r="FS44">
        <v>0</v>
      </c>
      <c r="FX44">
        <v>0</v>
      </c>
      <c r="FY44">
        <v>0</v>
      </c>
      <c r="GA44" t="s">
        <v>39</v>
      </c>
      <c r="GD44">
        <v>1</v>
      </c>
      <c r="GF44">
        <v>315571777</v>
      </c>
      <c r="GG44">
        <v>2</v>
      </c>
      <c r="GH44">
        <v>0</v>
      </c>
      <c r="GI44">
        <v>-2</v>
      </c>
      <c r="GJ44">
        <v>0</v>
      </c>
      <c r="GK44">
        <v>0</v>
      </c>
      <c r="GL44">
        <f t="shared" si="35"/>
        <v>0</v>
      </c>
      <c r="GM44">
        <f t="shared" si="36"/>
        <v>1359.46</v>
      </c>
      <c r="GN44">
        <f t="shared" si="37"/>
        <v>1359.46</v>
      </c>
      <c r="GO44">
        <f t="shared" si="38"/>
        <v>0</v>
      </c>
      <c r="GP44">
        <f t="shared" si="39"/>
        <v>0</v>
      </c>
      <c r="GR44">
        <v>0</v>
      </c>
      <c r="GS44">
        <v>4</v>
      </c>
      <c r="GT44">
        <v>0</v>
      </c>
      <c r="GU44" t="s">
        <v>3</v>
      </c>
      <c r="GV44">
        <f t="shared" si="40"/>
        <v>0</v>
      </c>
      <c r="GW44">
        <v>1</v>
      </c>
      <c r="GX44">
        <f t="shared" si="41"/>
        <v>0</v>
      </c>
      <c r="HA44">
        <v>0</v>
      </c>
      <c r="HB44">
        <v>0</v>
      </c>
      <c r="HC44">
        <f t="shared" si="42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17</v>
      </c>
      <c r="B45">
        <v>1</v>
      </c>
      <c r="E45" t="s">
        <v>86</v>
      </c>
      <c r="F45" t="s">
        <v>32</v>
      </c>
      <c r="G45" t="s">
        <v>87</v>
      </c>
      <c r="H45" t="s">
        <v>34</v>
      </c>
      <c r="I45">
        <v>10</v>
      </c>
      <c r="J45">
        <v>0</v>
      </c>
      <c r="K45">
        <v>10</v>
      </c>
      <c r="O45">
        <f t="shared" si="21"/>
        <v>3058.27</v>
      </c>
      <c r="P45">
        <f t="shared" si="63"/>
        <v>3058.27</v>
      </c>
      <c r="Q45">
        <f t="shared" si="64"/>
        <v>0</v>
      </c>
      <c r="R45">
        <f t="shared" si="65"/>
        <v>0</v>
      </c>
      <c r="S45">
        <f t="shared" si="66"/>
        <v>0</v>
      </c>
      <c r="T45">
        <f t="shared" si="22"/>
        <v>0</v>
      </c>
      <c r="U45">
        <f t="shared" si="67"/>
        <v>0</v>
      </c>
      <c r="V45">
        <f t="shared" si="68"/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334404964</v>
      </c>
      <c r="AB45">
        <f t="shared" si="26"/>
        <v>305.82659999999998</v>
      </c>
      <c r="AC45">
        <f>ROUND(((ES45*ROUND(1.02,7))),6)</f>
        <v>305.82659999999998</v>
      </c>
      <c r="AD45">
        <f t="shared" si="69"/>
        <v>0</v>
      </c>
      <c r="AE45">
        <f t="shared" si="70"/>
        <v>0</v>
      </c>
      <c r="AF45">
        <f t="shared" si="71"/>
        <v>0</v>
      </c>
      <c r="AG45">
        <f t="shared" si="27"/>
        <v>0</v>
      </c>
      <c r="AH45">
        <f t="shared" si="72"/>
        <v>0</v>
      </c>
      <c r="AI45">
        <f t="shared" si="73"/>
        <v>0</v>
      </c>
      <c r="AJ45">
        <f t="shared" si="28"/>
        <v>0</v>
      </c>
      <c r="AK45">
        <v>299.83</v>
      </c>
      <c r="AL45">
        <v>299.83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1100</v>
      </c>
      <c r="BN45">
        <v>0</v>
      </c>
      <c r="BO45" t="s">
        <v>3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29"/>
        <v>3058.27</v>
      </c>
      <c r="CQ45">
        <f>(ROUND(AL45*BC45,2)*ROUND(1.02,7))</f>
        <v>305.82659999999998</v>
      </c>
      <c r="CR45">
        <f t="shared" si="74"/>
        <v>0</v>
      </c>
      <c r="CS45">
        <f t="shared" si="75"/>
        <v>0</v>
      </c>
      <c r="CT45">
        <f t="shared" si="76"/>
        <v>0</v>
      </c>
      <c r="CU45">
        <f t="shared" si="30"/>
        <v>0</v>
      </c>
      <c r="CV45">
        <f t="shared" si="77"/>
        <v>0</v>
      </c>
      <c r="CW45">
        <f t="shared" si="78"/>
        <v>0</v>
      </c>
      <c r="CX45">
        <f t="shared" si="31"/>
        <v>0</v>
      </c>
      <c r="CY45">
        <f t="shared" si="61"/>
        <v>0</v>
      </c>
      <c r="CZ45">
        <f t="shared" si="62"/>
        <v>0</v>
      </c>
      <c r="DC45" t="s">
        <v>3</v>
      </c>
      <c r="DD45" t="s">
        <v>35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34</v>
      </c>
      <c r="DW45" t="s">
        <v>34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293259530</v>
      </c>
      <c r="EF45">
        <v>8</v>
      </c>
      <c r="EG45" t="s">
        <v>36</v>
      </c>
      <c r="EH45">
        <v>0</v>
      </c>
      <c r="EI45" t="s">
        <v>3</v>
      </c>
      <c r="EJ45">
        <v>1</v>
      </c>
      <c r="EK45">
        <v>1100</v>
      </c>
      <c r="EL45" t="s">
        <v>37</v>
      </c>
      <c r="EM45" t="s">
        <v>38</v>
      </c>
      <c r="EO45" t="s">
        <v>3</v>
      </c>
      <c r="EQ45">
        <v>131072</v>
      </c>
      <c r="ER45">
        <v>299.83</v>
      </c>
      <c r="ES45">
        <v>299.83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f t="shared" si="34"/>
        <v>0</v>
      </c>
      <c r="FS45">
        <v>0</v>
      </c>
      <c r="FX45">
        <v>0</v>
      </c>
      <c r="FY45">
        <v>0</v>
      </c>
      <c r="GA45" t="s">
        <v>39</v>
      </c>
      <c r="GD45">
        <v>1</v>
      </c>
      <c r="GF45">
        <v>2144685533</v>
      </c>
      <c r="GG45">
        <v>2</v>
      </c>
      <c r="GH45">
        <v>0</v>
      </c>
      <c r="GI45">
        <v>-2</v>
      </c>
      <c r="GJ45">
        <v>0</v>
      </c>
      <c r="GK45">
        <v>0</v>
      </c>
      <c r="GL45">
        <f t="shared" si="35"/>
        <v>0</v>
      </c>
      <c r="GM45">
        <f t="shared" si="36"/>
        <v>3058.27</v>
      </c>
      <c r="GN45">
        <f t="shared" si="37"/>
        <v>3058.27</v>
      </c>
      <c r="GO45">
        <f t="shared" si="38"/>
        <v>0</v>
      </c>
      <c r="GP45">
        <f t="shared" si="39"/>
        <v>0</v>
      </c>
      <c r="GR45">
        <v>0</v>
      </c>
      <c r="GS45">
        <v>4</v>
      </c>
      <c r="GT45">
        <v>0</v>
      </c>
      <c r="GU45" t="s">
        <v>3</v>
      </c>
      <c r="GV45">
        <f t="shared" si="40"/>
        <v>0</v>
      </c>
      <c r="GW45">
        <v>1</v>
      </c>
      <c r="GX45">
        <f t="shared" si="41"/>
        <v>0</v>
      </c>
      <c r="HA45">
        <v>0</v>
      </c>
      <c r="HB45">
        <v>0</v>
      </c>
      <c r="HC45">
        <f t="shared" si="42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17</v>
      </c>
      <c r="B46">
        <v>1</v>
      </c>
      <c r="E46" t="s">
        <v>88</v>
      </c>
      <c r="F46" t="s">
        <v>32</v>
      </c>
      <c r="G46" t="s">
        <v>89</v>
      </c>
      <c r="H46" t="s">
        <v>34</v>
      </c>
      <c r="I46">
        <v>8</v>
      </c>
      <c r="J46">
        <v>0</v>
      </c>
      <c r="K46">
        <v>8</v>
      </c>
      <c r="O46">
        <f t="shared" si="21"/>
        <v>388.42</v>
      </c>
      <c r="P46">
        <f t="shared" si="63"/>
        <v>388.42</v>
      </c>
      <c r="Q46">
        <f t="shared" si="64"/>
        <v>0</v>
      </c>
      <c r="R46">
        <f t="shared" si="65"/>
        <v>0</v>
      </c>
      <c r="S46">
        <f t="shared" si="66"/>
        <v>0</v>
      </c>
      <c r="T46">
        <f t="shared" si="22"/>
        <v>0</v>
      </c>
      <c r="U46">
        <f t="shared" si="67"/>
        <v>0</v>
      </c>
      <c r="V46">
        <f t="shared" si="68"/>
        <v>0</v>
      </c>
      <c r="W46">
        <f t="shared" si="23"/>
        <v>0</v>
      </c>
      <c r="X46">
        <f t="shared" si="24"/>
        <v>0</v>
      </c>
      <c r="Y46">
        <f t="shared" si="25"/>
        <v>0</v>
      </c>
      <c r="AA46">
        <v>334404964</v>
      </c>
      <c r="AB46">
        <f t="shared" si="26"/>
        <v>48.552</v>
      </c>
      <c r="AC46">
        <f>ROUND(((ES46*ROUND(1.02,7))),6)</f>
        <v>48.552</v>
      </c>
      <c r="AD46">
        <f t="shared" si="69"/>
        <v>0</v>
      </c>
      <c r="AE46">
        <f t="shared" si="70"/>
        <v>0</v>
      </c>
      <c r="AF46">
        <f t="shared" si="71"/>
        <v>0</v>
      </c>
      <c r="AG46">
        <f t="shared" si="27"/>
        <v>0</v>
      </c>
      <c r="AH46">
        <f t="shared" si="72"/>
        <v>0</v>
      </c>
      <c r="AI46">
        <f t="shared" si="73"/>
        <v>0</v>
      </c>
      <c r="AJ46">
        <f t="shared" si="28"/>
        <v>0</v>
      </c>
      <c r="AK46">
        <v>47.6</v>
      </c>
      <c r="AL46">
        <v>47.6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1100</v>
      </c>
      <c r="BN46">
        <v>0</v>
      </c>
      <c r="BO46" t="s">
        <v>3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29"/>
        <v>388.42</v>
      </c>
      <c r="CQ46">
        <f>(ROUND(AL46*BC46,2)*ROUND(1.02,7))</f>
        <v>48.552</v>
      </c>
      <c r="CR46">
        <f t="shared" si="74"/>
        <v>0</v>
      </c>
      <c r="CS46">
        <f t="shared" si="75"/>
        <v>0</v>
      </c>
      <c r="CT46">
        <f t="shared" si="76"/>
        <v>0</v>
      </c>
      <c r="CU46">
        <f t="shared" si="30"/>
        <v>0</v>
      </c>
      <c r="CV46">
        <f t="shared" si="77"/>
        <v>0</v>
      </c>
      <c r="CW46">
        <f t="shared" si="78"/>
        <v>0</v>
      </c>
      <c r="CX46">
        <f t="shared" si="31"/>
        <v>0</v>
      </c>
      <c r="CY46">
        <f t="shared" si="61"/>
        <v>0</v>
      </c>
      <c r="CZ46">
        <f t="shared" si="62"/>
        <v>0</v>
      </c>
      <c r="DC46" t="s">
        <v>3</v>
      </c>
      <c r="DD46" t="s">
        <v>35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34</v>
      </c>
      <c r="DW46" t="s">
        <v>34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293259530</v>
      </c>
      <c r="EF46">
        <v>8</v>
      </c>
      <c r="EG46" t="s">
        <v>36</v>
      </c>
      <c r="EH46">
        <v>0</v>
      </c>
      <c r="EI46" t="s">
        <v>3</v>
      </c>
      <c r="EJ46">
        <v>1</v>
      </c>
      <c r="EK46">
        <v>1100</v>
      </c>
      <c r="EL46" t="s">
        <v>37</v>
      </c>
      <c r="EM46" t="s">
        <v>38</v>
      </c>
      <c r="EO46" t="s">
        <v>3</v>
      </c>
      <c r="EQ46">
        <v>131072</v>
      </c>
      <c r="ER46">
        <v>47.6</v>
      </c>
      <c r="ES46">
        <v>47.6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f t="shared" si="34"/>
        <v>0</v>
      </c>
      <c r="FS46">
        <v>0</v>
      </c>
      <c r="FX46">
        <v>0</v>
      </c>
      <c r="FY46">
        <v>0</v>
      </c>
      <c r="GA46" t="s">
        <v>39</v>
      </c>
      <c r="GD46">
        <v>1</v>
      </c>
      <c r="GF46">
        <v>1680782720</v>
      </c>
      <c r="GG46">
        <v>2</v>
      </c>
      <c r="GH46">
        <v>0</v>
      </c>
      <c r="GI46">
        <v>-2</v>
      </c>
      <c r="GJ46">
        <v>0</v>
      </c>
      <c r="GK46">
        <v>0</v>
      </c>
      <c r="GL46">
        <f t="shared" si="35"/>
        <v>0</v>
      </c>
      <c r="GM46">
        <f t="shared" si="36"/>
        <v>388.42</v>
      </c>
      <c r="GN46">
        <f t="shared" si="37"/>
        <v>388.42</v>
      </c>
      <c r="GO46">
        <f t="shared" si="38"/>
        <v>0</v>
      </c>
      <c r="GP46">
        <f t="shared" si="39"/>
        <v>0</v>
      </c>
      <c r="GR46">
        <v>0</v>
      </c>
      <c r="GS46">
        <v>4</v>
      </c>
      <c r="GT46">
        <v>0</v>
      </c>
      <c r="GU46" t="s">
        <v>3</v>
      </c>
      <c r="GV46">
        <f t="shared" si="40"/>
        <v>0</v>
      </c>
      <c r="GW46">
        <v>1</v>
      </c>
      <c r="GX46">
        <f t="shared" si="41"/>
        <v>0</v>
      </c>
      <c r="HA46">
        <v>0</v>
      </c>
      <c r="HB46">
        <v>0</v>
      </c>
      <c r="HC46">
        <f t="shared" si="42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17</v>
      </c>
      <c r="B47">
        <v>1</v>
      </c>
      <c r="E47" t="s">
        <v>90</v>
      </c>
      <c r="F47" t="s">
        <v>56</v>
      </c>
      <c r="G47" t="s">
        <v>57</v>
      </c>
      <c r="H47" t="s">
        <v>34</v>
      </c>
      <c r="I47">
        <v>0.6</v>
      </c>
      <c r="J47">
        <v>0</v>
      </c>
      <c r="K47">
        <v>0.6</v>
      </c>
      <c r="O47">
        <f t="shared" si="21"/>
        <v>3499.7</v>
      </c>
      <c r="P47">
        <f t="shared" si="63"/>
        <v>3499.7</v>
      </c>
      <c r="Q47">
        <f t="shared" si="64"/>
        <v>0</v>
      </c>
      <c r="R47">
        <f t="shared" si="65"/>
        <v>0</v>
      </c>
      <c r="S47">
        <f t="shared" si="66"/>
        <v>0</v>
      </c>
      <c r="T47">
        <f t="shared" si="22"/>
        <v>0</v>
      </c>
      <c r="U47">
        <f t="shared" si="67"/>
        <v>0</v>
      </c>
      <c r="V47">
        <f t="shared" si="68"/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334404964</v>
      </c>
      <c r="AB47">
        <f t="shared" si="26"/>
        <v>4136.76</v>
      </c>
      <c r="AC47">
        <f>ROUND((ES47),6)</f>
        <v>4136.76</v>
      </c>
      <c r="AD47">
        <f t="shared" si="69"/>
        <v>0</v>
      </c>
      <c r="AE47">
        <f t="shared" si="70"/>
        <v>0</v>
      </c>
      <c r="AF47">
        <f t="shared" si="71"/>
        <v>0</v>
      </c>
      <c r="AG47">
        <f t="shared" si="27"/>
        <v>0</v>
      </c>
      <c r="AH47">
        <f t="shared" si="72"/>
        <v>0</v>
      </c>
      <c r="AI47">
        <f t="shared" si="73"/>
        <v>0</v>
      </c>
      <c r="AJ47">
        <f t="shared" si="28"/>
        <v>0</v>
      </c>
      <c r="AK47">
        <v>4136.76</v>
      </c>
      <c r="AL47">
        <v>4136.76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1.41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58</v>
      </c>
      <c r="BM47">
        <v>500001</v>
      </c>
      <c r="BN47">
        <v>0</v>
      </c>
      <c r="BO47" t="s">
        <v>56</v>
      </c>
      <c r="BP47">
        <v>1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29"/>
        <v>3499.7</v>
      </c>
      <c r="CQ47">
        <f>ROUND(AL47*BC47,2)</f>
        <v>5832.83</v>
      </c>
      <c r="CR47">
        <f t="shared" si="74"/>
        <v>0</v>
      </c>
      <c r="CS47">
        <f t="shared" si="75"/>
        <v>0</v>
      </c>
      <c r="CT47">
        <f t="shared" si="76"/>
        <v>0</v>
      </c>
      <c r="CU47">
        <f t="shared" si="30"/>
        <v>0</v>
      </c>
      <c r="CV47">
        <f t="shared" si="77"/>
        <v>0</v>
      </c>
      <c r="CW47">
        <f t="shared" si="78"/>
        <v>0</v>
      </c>
      <c r="CX47">
        <f t="shared" si="31"/>
        <v>0</v>
      </c>
      <c r="CY47">
        <f>0</f>
        <v>0</v>
      </c>
      <c r="CZ47">
        <f>0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34</v>
      </c>
      <c r="DW47" t="s">
        <v>34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293259284</v>
      </c>
      <c r="EF47">
        <v>8</v>
      </c>
      <c r="EG47" t="s">
        <v>36</v>
      </c>
      <c r="EH47">
        <v>0</v>
      </c>
      <c r="EI47" t="s">
        <v>3</v>
      </c>
      <c r="EJ47">
        <v>1</v>
      </c>
      <c r="EK47">
        <v>500001</v>
      </c>
      <c r="EL47" t="s">
        <v>59</v>
      </c>
      <c r="EM47" t="s">
        <v>60</v>
      </c>
      <c r="EO47" t="s">
        <v>3</v>
      </c>
      <c r="EQ47">
        <v>131072</v>
      </c>
      <c r="ER47">
        <v>4136.76</v>
      </c>
      <c r="ES47">
        <v>4136.76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f t="shared" si="34"/>
        <v>0</v>
      </c>
      <c r="FS47">
        <v>0</v>
      </c>
      <c r="FX47">
        <v>0</v>
      </c>
      <c r="FY47">
        <v>0</v>
      </c>
      <c r="GA47" t="s">
        <v>3</v>
      </c>
      <c r="GD47">
        <v>1</v>
      </c>
      <c r="GF47">
        <v>1683779831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35"/>
        <v>0</v>
      </c>
      <c r="GM47">
        <f t="shared" si="36"/>
        <v>3499.7</v>
      </c>
      <c r="GN47">
        <f t="shared" si="37"/>
        <v>3499.7</v>
      </c>
      <c r="GO47">
        <f t="shared" si="38"/>
        <v>0</v>
      </c>
      <c r="GP47">
        <f t="shared" si="39"/>
        <v>0</v>
      </c>
      <c r="GR47">
        <v>0</v>
      </c>
      <c r="GS47">
        <v>3</v>
      </c>
      <c r="GT47">
        <v>0</v>
      </c>
      <c r="GU47" t="s">
        <v>3</v>
      </c>
      <c r="GV47">
        <f t="shared" si="40"/>
        <v>0</v>
      </c>
      <c r="GW47">
        <v>1</v>
      </c>
      <c r="GX47">
        <f t="shared" si="41"/>
        <v>0</v>
      </c>
      <c r="HA47">
        <v>0</v>
      </c>
      <c r="HB47">
        <v>0</v>
      </c>
      <c r="HC47">
        <f t="shared" si="42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">
      <c r="A48">
        <v>17</v>
      </c>
      <c r="B48">
        <v>1</v>
      </c>
      <c r="E48" t="s">
        <v>91</v>
      </c>
      <c r="F48" t="s">
        <v>32</v>
      </c>
      <c r="G48" t="s">
        <v>62</v>
      </c>
      <c r="H48" t="s">
        <v>63</v>
      </c>
      <c r="I48">
        <v>1</v>
      </c>
      <c r="J48">
        <v>0</v>
      </c>
      <c r="K48">
        <v>1</v>
      </c>
      <c r="O48">
        <f t="shared" si="21"/>
        <v>799.68</v>
      </c>
      <c r="P48">
        <f t="shared" si="63"/>
        <v>799.68</v>
      </c>
      <c r="Q48">
        <f t="shared" si="64"/>
        <v>0</v>
      </c>
      <c r="R48">
        <f t="shared" si="65"/>
        <v>0</v>
      </c>
      <c r="S48">
        <f t="shared" si="66"/>
        <v>0</v>
      </c>
      <c r="T48">
        <f t="shared" si="22"/>
        <v>0</v>
      </c>
      <c r="U48">
        <f t="shared" si="67"/>
        <v>0</v>
      </c>
      <c r="V48">
        <f t="shared" si="68"/>
        <v>0</v>
      </c>
      <c r="W48">
        <f t="shared" si="23"/>
        <v>0</v>
      </c>
      <c r="X48">
        <f t="shared" si="24"/>
        <v>0</v>
      </c>
      <c r="Y48">
        <f t="shared" si="25"/>
        <v>0</v>
      </c>
      <c r="AA48">
        <v>334404964</v>
      </c>
      <c r="AB48">
        <f t="shared" si="26"/>
        <v>799.68</v>
      </c>
      <c r="AC48">
        <f>ROUND(((ES48*ROUND(1.02,7))),6)</f>
        <v>799.68</v>
      </c>
      <c r="AD48">
        <f t="shared" si="69"/>
        <v>0</v>
      </c>
      <c r="AE48">
        <f t="shared" si="70"/>
        <v>0</v>
      </c>
      <c r="AF48">
        <f t="shared" si="71"/>
        <v>0</v>
      </c>
      <c r="AG48">
        <f t="shared" si="27"/>
        <v>0</v>
      </c>
      <c r="AH48">
        <f t="shared" si="72"/>
        <v>0</v>
      </c>
      <c r="AI48">
        <f t="shared" si="73"/>
        <v>0</v>
      </c>
      <c r="AJ48">
        <f t="shared" si="28"/>
        <v>0</v>
      </c>
      <c r="AK48">
        <v>784</v>
      </c>
      <c r="AL48">
        <v>784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1100</v>
      </c>
      <c r="BN48">
        <v>0</v>
      </c>
      <c r="BO48" t="s">
        <v>3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29"/>
        <v>799.68</v>
      </c>
      <c r="CQ48">
        <f>(ROUND(AL48*BC48,2)*ROUND(1.02,7))</f>
        <v>799.68000000000006</v>
      </c>
      <c r="CR48">
        <f t="shared" si="74"/>
        <v>0</v>
      </c>
      <c r="CS48">
        <f t="shared" si="75"/>
        <v>0</v>
      </c>
      <c r="CT48">
        <f t="shared" si="76"/>
        <v>0</v>
      </c>
      <c r="CU48">
        <f t="shared" si="30"/>
        <v>0</v>
      </c>
      <c r="CV48">
        <f t="shared" si="77"/>
        <v>0</v>
      </c>
      <c r="CW48">
        <f t="shared" si="78"/>
        <v>0</v>
      </c>
      <c r="CX48">
        <f t="shared" si="31"/>
        <v>0</v>
      </c>
      <c r="CY48">
        <f t="shared" ref="CY48:CY57" si="79">(((S48+R48)*AT48)/100)</f>
        <v>0</v>
      </c>
      <c r="CZ48">
        <f t="shared" ref="CZ48:CZ57" si="80">(((S48+R48)*AU48)/100)</f>
        <v>0</v>
      </c>
      <c r="DC48" t="s">
        <v>3</v>
      </c>
      <c r="DD48" t="s">
        <v>35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63</v>
      </c>
      <c r="DW48" t="s">
        <v>63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293259530</v>
      </c>
      <c r="EF48">
        <v>8</v>
      </c>
      <c r="EG48" t="s">
        <v>36</v>
      </c>
      <c r="EH48">
        <v>0</v>
      </c>
      <c r="EI48" t="s">
        <v>3</v>
      </c>
      <c r="EJ48">
        <v>1</v>
      </c>
      <c r="EK48">
        <v>1100</v>
      </c>
      <c r="EL48" t="s">
        <v>37</v>
      </c>
      <c r="EM48" t="s">
        <v>38</v>
      </c>
      <c r="EO48" t="s">
        <v>3</v>
      </c>
      <c r="EQ48">
        <v>131072</v>
      </c>
      <c r="ER48">
        <v>784</v>
      </c>
      <c r="ES48">
        <v>784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f t="shared" si="34"/>
        <v>0</v>
      </c>
      <c r="FS48">
        <v>0</v>
      </c>
      <c r="FX48">
        <v>0</v>
      </c>
      <c r="FY48">
        <v>0</v>
      </c>
      <c r="GA48" t="s">
        <v>39</v>
      </c>
      <c r="GD48">
        <v>1</v>
      </c>
      <c r="GF48">
        <v>643350540</v>
      </c>
      <c r="GG48">
        <v>2</v>
      </c>
      <c r="GH48">
        <v>0</v>
      </c>
      <c r="GI48">
        <v>-2</v>
      </c>
      <c r="GJ48">
        <v>0</v>
      </c>
      <c r="GK48">
        <v>0</v>
      </c>
      <c r="GL48">
        <f t="shared" si="35"/>
        <v>0</v>
      </c>
      <c r="GM48">
        <f t="shared" si="36"/>
        <v>799.68</v>
      </c>
      <c r="GN48">
        <f t="shared" si="37"/>
        <v>799.68</v>
      </c>
      <c r="GO48">
        <f t="shared" si="38"/>
        <v>0</v>
      </c>
      <c r="GP48">
        <f t="shared" si="39"/>
        <v>0</v>
      </c>
      <c r="GR48">
        <v>0</v>
      </c>
      <c r="GS48">
        <v>4</v>
      </c>
      <c r="GT48">
        <v>0</v>
      </c>
      <c r="GU48" t="s">
        <v>3</v>
      </c>
      <c r="GV48">
        <f t="shared" si="40"/>
        <v>0</v>
      </c>
      <c r="GW48">
        <v>1</v>
      </c>
      <c r="GX48">
        <f t="shared" si="41"/>
        <v>0</v>
      </c>
      <c r="HA48">
        <v>0</v>
      </c>
      <c r="HB48">
        <v>0</v>
      </c>
      <c r="HC48">
        <f t="shared" si="42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17</v>
      </c>
      <c r="B49">
        <v>1</v>
      </c>
      <c r="E49" t="s">
        <v>92</v>
      </c>
      <c r="F49" t="s">
        <v>32</v>
      </c>
      <c r="G49" t="s">
        <v>93</v>
      </c>
      <c r="H49" t="s">
        <v>50</v>
      </c>
      <c r="I49">
        <v>65</v>
      </c>
      <c r="J49">
        <v>0</v>
      </c>
      <c r="K49">
        <v>65</v>
      </c>
      <c r="O49">
        <f t="shared" si="21"/>
        <v>3659.1</v>
      </c>
      <c r="P49">
        <f t="shared" si="63"/>
        <v>3659.1</v>
      </c>
      <c r="Q49">
        <f t="shared" si="64"/>
        <v>0</v>
      </c>
      <c r="R49">
        <f t="shared" si="65"/>
        <v>0</v>
      </c>
      <c r="S49">
        <f t="shared" si="66"/>
        <v>0</v>
      </c>
      <c r="T49">
        <f t="shared" si="22"/>
        <v>0</v>
      </c>
      <c r="U49">
        <f t="shared" si="67"/>
        <v>0</v>
      </c>
      <c r="V49">
        <f t="shared" si="68"/>
        <v>0</v>
      </c>
      <c r="W49">
        <f t="shared" si="23"/>
        <v>0</v>
      </c>
      <c r="X49">
        <f t="shared" si="24"/>
        <v>0</v>
      </c>
      <c r="Y49">
        <f t="shared" si="25"/>
        <v>0</v>
      </c>
      <c r="AA49">
        <v>334404964</v>
      </c>
      <c r="AB49">
        <f t="shared" si="26"/>
        <v>56.293799999999997</v>
      </c>
      <c r="AC49">
        <f>ROUND(((ES49*ROUND(1.02,7))),6)</f>
        <v>56.293799999999997</v>
      </c>
      <c r="AD49">
        <f t="shared" si="69"/>
        <v>0</v>
      </c>
      <c r="AE49">
        <f t="shared" si="70"/>
        <v>0</v>
      </c>
      <c r="AF49">
        <f t="shared" si="71"/>
        <v>0</v>
      </c>
      <c r="AG49">
        <f t="shared" si="27"/>
        <v>0</v>
      </c>
      <c r="AH49">
        <f t="shared" si="72"/>
        <v>0</v>
      </c>
      <c r="AI49">
        <f t="shared" si="73"/>
        <v>0</v>
      </c>
      <c r="AJ49">
        <f t="shared" si="28"/>
        <v>0</v>
      </c>
      <c r="AK49">
        <v>55.19</v>
      </c>
      <c r="AL49">
        <v>55.19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1100</v>
      </c>
      <c r="BN49">
        <v>0</v>
      </c>
      <c r="BO49" t="s">
        <v>3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29"/>
        <v>3659.1</v>
      </c>
      <c r="CQ49">
        <f>(ROUND(AL49*BC49,2)*ROUND(1.02,7))</f>
        <v>56.293799999999997</v>
      </c>
      <c r="CR49">
        <f t="shared" si="74"/>
        <v>0</v>
      </c>
      <c r="CS49">
        <f t="shared" si="75"/>
        <v>0</v>
      </c>
      <c r="CT49">
        <f t="shared" si="76"/>
        <v>0</v>
      </c>
      <c r="CU49">
        <f t="shared" si="30"/>
        <v>0</v>
      </c>
      <c r="CV49">
        <f t="shared" si="77"/>
        <v>0</v>
      </c>
      <c r="CW49">
        <f t="shared" si="78"/>
        <v>0</v>
      </c>
      <c r="CX49">
        <f t="shared" si="31"/>
        <v>0</v>
      </c>
      <c r="CY49">
        <f t="shared" si="79"/>
        <v>0</v>
      </c>
      <c r="CZ49">
        <f t="shared" si="80"/>
        <v>0</v>
      </c>
      <c r="DC49" t="s">
        <v>3</v>
      </c>
      <c r="DD49" t="s">
        <v>35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1003</v>
      </c>
      <c r="DV49" t="s">
        <v>50</v>
      </c>
      <c r="DW49" t="s">
        <v>50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293259530</v>
      </c>
      <c r="EF49">
        <v>8</v>
      </c>
      <c r="EG49" t="s">
        <v>36</v>
      </c>
      <c r="EH49">
        <v>0</v>
      </c>
      <c r="EI49" t="s">
        <v>3</v>
      </c>
      <c r="EJ49">
        <v>1</v>
      </c>
      <c r="EK49">
        <v>1100</v>
      </c>
      <c r="EL49" t="s">
        <v>37</v>
      </c>
      <c r="EM49" t="s">
        <v>38</v>
      </c>
      <c r="EO49" t="s">
        <v>3</v>
      </c>
      <c r="EQ49">
        <v>131072</v>
      </c>
      <c r="ER49">
        <v>55.19</v>
      </c>
      <c r="ES49">
        <v>55.19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f t="shared" si="34"/>
        <v>0</v>
      </c>
      <c r="FS49">
        <v>0</v>
      </c>
      <c r="FX49">
        <v>0</v>
      </c>
      <c r="FY49">
        <v>0</v>
      </c>
      <c r="GA49" t="s">
        <v>39</v>
      </c>
      <c r="GD49">
        <v>1</v>
      </c>
      <c r="GF49">
        <v>-1662033977</v>
      </c>
      <c r="GG49">
        <v>2</v>
      </c>
      <c r="GH49">
        <v>0</v>
      </c>
      <c r="GI49">
        <v>-2</v>
      </c>
      <c r="GJ49">
        <v>0</v>
      </c>
      <c r="GK49">
        <v>0</v>
      </c>
      <c r="GL49">
        <f t="shared" si="35"/>
        <v>0</v>
      </c>
      <c r="GM49">
        <f t="shared" si="36"/>
        <v>3659.1</v>
      </c>
      <c r="GN49">
        <f t="shared" si="37"/>
        <v>3659.1</v>
      </c>
      <c r="GO49">
        <f t="shared" si="38"/>
        <v>0</v>
      </c>
      <c r="GP49">
        <f t="shared" si="39"/>
        <v>0</v>
      </c>
      <c r="GR49">
        <v>0</v>
      </c>
      <c r="GS49">
        <v>4</v>
      </c>
      <c r="GT49">
        <v>0</v>
      </c>
      <c r="GU49" t="s">
        <v>3</v>
      </c>
      <c r="GV49">
        <f t="shared" si="40"/>
        <v>0</v>
      </c>
      <c r="GW49">
        <v>1</v>
      </c>
      <c r="GX49">
        <f t="shared" si="41"/>
        <v>0</v>
      </c>
      <c r="HA49">
        <v>0</v>
      </c>
      <c r="HB49">
        <v>0</v>
      </c>
      <c r="HC49">
        <f t="shared" si="42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">
      <c r="A50">
        <v>17</v>
      </c>
      <c r="B50">
        <v>1</v>
      </c>
      <c r="E50" t="s">
        <v>94</v>
      </c>
      <c r="F50" t="s">
        <v>32</v>
      </c>
      <c r="G50" t="s">
        <v>95</v>
      </c>
      <c r="H50" t="s">
        <v>50</v>
      </c>
      <c r="I50">
        <v>50.26</v>
      </c>
      <c r="J50">
        <v>0</v>
      </c>
      <c r="K50">
        <v>50.26</v>
      </c>
      <c r="O50">
        <f t="shared" si="21"/>
        <v>5436.67</v>
      </c>
      <c r="P50">
        <f t="shared" si="63"/>
        <v>5436.67</v>
      </c>
      <c r="Q50">
        <f t="shared" si="64"/>
        <v>0</v>
      </c>
      <c r="R50">
        <f t="shared" si="65"/>
        <v>0</v>
      </c>
      <c r="S50">
        <f t="shared" si="66"/>
        <v>0</v>
      </c>
      <c r="T50">
        <f t="shared" si="22"/>
        <v>0</v>
      </c>
      <c r="U50">
        <f t="shared" si="67"/>
        <v>0</v>
      </c>
      <c r="V50">
        <f t="shared" si="68"/>
        <v>0</v>
      </c>
      <c r="W50">
        <f t="shared" si="23"/>
        <v>0</v>
      </c>
      <c r="X50">
        <f t="shared" si="24"/>
        <v>0</v>
      </c>
      <c r="Y50">
        <f t="shared" si="25"/>
        <v>0</v>
      </c>
      <c r="AA50">
        <v>334404964</v>
      </c>
      <c r="AB50">
        <f t="shared" si="26"/>
        <v>108.17100000000001</v>
      </c>
      <c r="AC50">
        <f>ROUND(((ES50*ROUND(1.02,7))),6)</f>
        <v>108.17100000000001</v>
      </c>
      <c r="AD50">
        <f t="shared" si="69"/>
        <v>0</v>
      </c>
      <c r="AE50">
        <f t="shared" si="70"/>
        <v>0</v>
      </c>
      <c r="AF50">
        <f t="shared" si="71"/>
        <v>0</v>
      </c>
      <c r="AG50">
        <f t="shared" si="27"/>
        <v>0</v>
      </c>
      <c r="AH50">
        <f t="shared" si="72"/>
        <v>0</v>
      </c>
      <c r="AI50">
        <f t="shared" si="73"/>
        <v>0</v>
      </c>
      <c r="AJ50">
        <f t="shared" si="28"/>
        <v>0</v>
      </c>
      <c r="AK50">
        <v>106.05</v>
      </c>
      <c r="AL50">
        <v>106.05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3</v>
      </c>
      <c r="BM50">
        <v>1100</v>
      </c>
      <c r="BN50">
        <v>0</v>
      </c>
      <c r="BO50" t="s">
        <v>3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29"/>
        <v>5436.67</v>
      </c>
      <c r="CQ50">
        <f>(ROUND(AL50*BC50,2)*ROUND(1.02,7))</f>
        <v>108.17099999999999</v>
      </c>
      <c r="CR50">
        <f t="shared" si="74"/>
        <v>0</v>
      </c>
      <c r="CS50">
        <f t="shared" si="75"/>
        <v>0</v>
      </c>
      <c r="CT50">
        <f t="shared" si="76"/>
        <v>0</v>
      </c>
      <c r="CU50">
        <f t="shared" si="30"/>
        <v>0</v>
      </c>
      <c r="CV50">
        <f t="shared" si="77"/>
        <v>0</v>
      </c>
      <c r="CW50">
        <f t="shared" si="78"/>
        <v>0</v>
      </c>
      <c r="CX50">
        <f t="shared" si="31"/>
        <v>0</v>
      </c>
      <c r="CY50">
        <f t="shared" si="79"/>
        <v>0</v>
      </c>
      <c r="CZ50">
        <f t="shared" si="80"/>
        <v>0</v>
      </c>
      <c r="DC50" t="s">
        <v>3</v>
      </c>
      <c r="DD50" t="s">
        <v>35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1003</v>
      </c>
      <c r="DV50" t="s">
        <v>50</v>
      </c>
      <c r="DW50" t="s">
        <v>50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293259530</v>
      </c>
      <c r="EF50">
        <v>8</v>
      </c>
      <c r="EG50" t="s">
        <v>36</v>
      </c>
      <c r="EH50">
        <v>0</v>
      </c>
      <c r="EI50" t="s">
        <v>3</v>
      </c>
      <c r="EJ50">
        <v>1</v>
      </c>
      <c r="EK50">
        <v>1100</v>
      </c>
      <c r="EL50" t="s">
        <v>37</v>
      </c>
      <c r="EM50" t="s">
        <v>38</v>
      </c>
      <c r="EO50" t="s">
        <v>3</v>
      </c>
      <c r="EQ50">
        <v>131072</v>
      </c>
      <c r="ER50">
        <v>106.05</v>
      </c>
      <c r="ES50">
        <v>106.05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f t="shared" si="34"/>
        <v>0</v>
      </c>
      <c r="FS50">
        <v>0</v>
      </c>
      <c r="FX50">
        <v>0</v>
      </c>
      <c r="FY50">
        <v>0</v>
      </c>
      <c r="GA50" t="s">
        <v>39</v>
      </c>
      <c r="GD50">
        <v>1</v>
      </c>
      <c r="GF50">
        <v>-1172854561</v>
      </c>
      <c r="GG50">
        <v>2</v>
      </c>
      <c r="GH50">
        <v>0</v>
      </c>
      <c r="GI50">
        <v>-2</v>
      </c>
      <c r="GJ50">
        <v>0</v>
      </c>
      <c r="GK50">
        <v>0</v>
      </c>
      <c r="GL50">
        <f t="shared" si="35"/>
        <v>0</v>
      </c>
      <c r="GM50">
        <f t="shared" si="36"/>
        <v>5436.67</v>
      </c>
      <c r="GN50">
        <f t="shared" si="37"/>
        <v>5436.67</v>
      </c>
      <c r="GO50">
        <f t="shared" si="38"/>
        <v>0</v>
      </c>
      <c r="GP50">
        <f t="shared" si="39"/>
        <v>0</v>
      </c>
      <c r="GR50">
        <v>0</v>
      </c>
      <c r="GS50">
        <v>4</v>
      </c>
      <c r="GT50">
        <v>0</v>
      </c>
      <c r="GU50" t="s">
        <v>3</v>
      </c>
      <c r="GV50">
        <f t="shared" si="40"/>
        <v>0</v>
      </c>
      <c r="GW50">
        <v>1</v>
      </c>
      <c r="GX50">
        <f t="shared" si="41"/>
        <v>0</v>
      </c>
      <c r="HA50">
        <v>0</v>
      </c>
      <c r="HB50">
        <v>0</v>
      </c>
      <c r="HC50">
        <f t="shared" si="42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">
      <c r="A51">
        <v>17</v>
      </c>
      <c r="B51">
        <v>1</v>
      </c>
      <c r="E51" t="s">
        <v>96</v>
      </c>
      <c r="F51" t="s">
        <v>32</v>
      </c>
      <c r="G51" t="s">
        <v>76</v>
      </c>
      <c r="H51" t="s">
        <v>34</v>
      </c>
      <c r="I51">
        <v>20</v>
      </c>
      <c r="J51">
        <v>0</v>
      </c>
      <c r="K51">
        <v>20</v>
      </c>
      <c r="O51">
        <f t="shared" si="21"/>
        <v>583.44000000000005</v>
      </c>
      <c r="P51">
        <f t="shared" si="63"/>
        <v>583.44000000000005</v>
      </c>
      <c r="Q51">
        <f t="shared" si="64"/>
        <v>0</v>
      </c>
      <c r="R51">
        <f t="shared" si="65"/>
        <v>0</v>
      </c>
      <c r="S51">
        <f t="shared" si="66"/>
        <v>0</v>
      </c>
      <c r="T51">
        <f t="shared" si="22"/>
        <v>0</v>
      </c>
      <c r="U51">
        <f t="shared" si="67"/>
        <v>0</v>
      </c>
      <c r="V51">
        <f t="shared" si="68"/>
        <v>0</v>
      </c>
      <c r="W51">
        <f t="shared" si="23"/>
        <v>0</v>
      </c>
      <c r="X51">
        <f t="shared" si="24"/>
        <v>0</v>
      </c>
      <c r="Y51">
        <f t="shared" si="25"/>
        <v>0</v>
      </c>
      <c r="AA51">
        <v>334404964</v>
      </c>
      <c r="AB51">
        <f t="shared" si="26"/>
        <v>29.172000000000001</v>
      </c>
      <c r="AC51">
        <f>ROUND(((ES51*ROUND(1.02,7))),6)</f>
        <v>29.172000000000001</v>
      </c>
      <c r="AD51">
        <f t="shared" si="69"/>
        <v>0</v>
      </c>
      <c r="AE51">
        <f t="shared" si="70"/>
        <v>0</v>
      </c>
      <c r="AF51">
        <f t="shared" si="71"/>
        <v>0</v>
      </c>
      <c r="AG51">
        <f t="shared" si="27"/>
        <v>0</v>
      </c>
      <c r="AH51">
        <f t="shared" si="72"/>
        <v>0</v>
      </c>
      <c r="AI51">
        <f t="shared" si="73"/>
        <v>0</v>
      </c>
      <c r="AJ51">
        <f t="shared" si="28"/>
        <v>0</v>
      </c>
      <c r="AK51">
        <v>28.6</v>
      </c>
      <c r="AL51">
        <v>28.6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1100</v>
      </c>
      <c r="BN51">
        <v>0</v>
      </c>
      <c r="BO51" t="s">
        <v>3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29"/>
        <v>583.44000000000005</v>
      </c>
      <c r="CQ51">
        <f>(ROUND(AL51*BC51,2)*ROUND(1.02,7))</f>
        <v>29.172000000000001</v>
      </c>
      <c r="CR51">
        <f t="shared" si="74"/>
        <v>0</v>
      </c>
      <c r="CS51">
        <f t="shared" si="75"/>
        <v>0</v>
      </c>
      <c r="CT51">
        <f t="shared" si="76"/>
        <v>0</v>
      </c>
      <c r="CU51">
        <f t="shared" si="30"/>
        <v>0</v>
      </c>
      <c r="CV51">
        <f t="shared" si="77"/>
        <v>0</v>
      </c>
      <c r="CW51">
        <f t="shared" si="78"/>
        <v>0</v>
      </c>
      <c r="CX51">
        <f t="shared" si="31"/>
        <v>0</v>
      </c>
      <c r="CY51">
        <f t="shared" si="79"/>
        <v>0</v>
      </c>
      <c r="CZ51">
        <f t="shared" si="80"/>
        <v>0</v>
      </c>
      <c r="DC51" t="s">
        <v>3</v>
      </c>
      <c r="DD51" t="s">
        <v>35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34</v>
      </c>
      <c r="DW51" t="s">
        <v>34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293259530</v>
      </c>
      <c r="EF51">
        <v>8</v>
      </c>
      <c r="EG51" t="s">
        <v>36</v>
      </c>
      <c r="EH51">
        <v>0</v>
      </c>
      <c r="EI51" t="s">
        <v>3</v>
      </c>
      <c r="EJ51">
        <v>1</v>
      </c>
      <c r="EK51">
        <v>1100</v>
      </c>
      <c r="EL51" t="s">
        <v>37</v>
      </c>
      <c r="EM51" t="s">
        <v>38</v>
      </c>
      <c r="EO51" t="s">
        <v>3</v>
      </c>
      <c r="EQ51">
        <v>131072</v>
      </c>
      <c r="ER51">
        <v>28.6</v>
      </c>
      <c r="ES51">
        <v>28.6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f t="shared" si="34"/>
        <v>0</v>
      </c>
      <c r="FS51">
        <v>0</v>
      </c>
      <c r="FX51">
        <v>0</v>
      </c>
      <c r="FY51">
        <v>0</v>
      </c>
      <c r="GA51" t="s">
        <v>39</v>
      </c>
      <c r="GD51">
        <v>1</v>
      </c>
      <c r="GF51">
        <v>-1208573681</v>
      </c>
      <c r="GG51">
        <v>2</v>
      </c>
      <c r="GH51">
        <v>0</v>
      </c>
      <c r="GI51">
        <v>-2</v>
      </c>
      <c r="GJ51">
        <v>0</v>
      </c>
      <c r="GK51">
        <v>0</v>
      </c>
      <c r="GL51">
        <f t="shared" si="35"/>
        <v>0</v>
      </c>
      <c r="GM51">
        <f t="shared" si="36"/>
        <v>583.44000000000005</v>
      </c>
      <c r="GN51">
        <f t="shared" si="37"/>
        <v>583.44000000000005</v>
      </c>
      <c r="GO51">
        <f t="shared" si="38"/>
        <v>0</v>
      </c>
      <c r="GP51">
        <f t="shared" si="39"/>
        <v>0</v>
      </c>
      <c r="GR51">
        <v>0</v>
      </c>
      <c r="GS51">
        <v>4</v>
      </c>
      <c r="GT51">
        <v>0</v>
      </c>
      <c r="GU51" t="s">
        <v>3</v>
      </c>
      <c r="GV51">
        <f t="shared" si="40"/>
        <v>0</v>
      </c>
      <c r="GW51">
        <v>1</v>
      </c>
      <c r="GX51">
        <f t="shared" si="41"/>
        <v>0</v>
      </c>
      <c r="HA51">
        <v>0</v>
      </c>
      <c r="HB51">
        <v>0</v>
      </c>
      <c r="HC51">
        <f t="shared" si="42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45" x14ac:dyDescent="0.2">
      <c r="A52">
        <v>17</v>
      </c>
      <c r="B52">
        <v>1</v>
      </c>
      <c r="E52" t="s">
        <v>97</v>
      </c>
      <c r="F52" t="s">
        <v>32</v>
      </c>
      <c r="G52" t="s">
        <v>78</v>
      </c>
      <c r="H52" t="s">
        <v>34</v>
      </c>
      <c r="I52">
        <v>18</v>
      </c>
      <c r="J52">
        <v>0</v>
      </c>
      <c r="K52">
        <v>18</v>
      </c>
      <c r="O52">
        <f t="shared" si="21"/>
        <v>203.06</v>
      </c>
      <c r="P52">
        <f t="shared" si="63"/>
        <v>203.06</v>
      </c>
      <c r="Q52">
        <f t="shared" si="64"/>
        <v>0</v>
      </c>
      <c r="R52">
        <f t="shared" si="65"/>
        <v>0</v>
      </c>
      <c r="S52">
        <f t="shared" si="66"/>
        <v>0</v>
      </c>
      <c r="T52">
        <f t="shared" si="22"/>
        <v>0</v>
      </c>
      <c r="U52">
        <f t="shared" si="67"/>
        <v>0</v>
      </c>
      <c r="V52">
        <f t="shared" si="68"/>
        <v>0</v>
      </c>
      <c r="W52">
        <f t="shared" si="23"/>
        <v>0</v>
      </c>
      <c r="X52">
        <f t="shared" si="24"/>
        <v>0</v>
      </c>
      <c r="Y52">
        <f t="shared" si="25"/>
        <v>0</v>
      </c>
      <c r="AA52">
        <v>334404964</v>
      </c>
      <c r="AB52">
        <f t="shared" si="26"/>
        <v>11.2812</v>
      </c>
      <c r="AC52">
        <f>ROUND(((ES52*ROUND(1.02,7))),6)</f>
        <v>11.2812</v>
      </c>
      <c r="AD52">
        <f t="shared" si="69"/>
        <v>0</v>
      </c>
      <c r="AE52">
        <f t="shared" si="70"/>
        <v>0</v>
      </c>
      <c r="AF52">
        <f t="shared" si="71"/>
        <v>0</v>
      </c>
      <c r="AG52">
        <f t="shared" si="27"/>
        <v>0</v>
      </c>
      <c r="AH52">
        <f t="shared" si="72"/>
        <v>0</v>
      </c>
      <c r="AI52">
        <f t="shared" si="73"/>
        <v>0</v>
      </c>
      <c r="AJ52">
        <f t="shared" si="28"/>
        <v>0</v>
      </c>
      <c r="AK52">
        <v>11.06</v>
      </c>
      <c r="AL52">
        <v>11.06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3</v>
      </c>
      <c r="BM52">
        <v>1100</v>
      </c>
      <c r="BN52">
        <v>0</v>
      </c>
      <c r="BO52" t="s">
        <v>3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29"/>
        <v>203.06</v>
      </c>
      <c r="CQ52">
        <f>(ROUND(AL52*BC52,2)*ROUND(1.02,7))</f>
        <v>11.2812</v>
      </c>
      <c r="CR52">
        <f t="shared" si="74"/>
        <v>0</v>
      </c>
      <c r="CS52">
        <f t="shared" si="75"/>
        <v>0</v>
      </c>
      <c r="CT52">
        <f t="shared" si="76"/>
        <v>0</v>
      </c>
      <c r="CU52">
        <f t="shared" si="30"/>
        <v>0</v>
      </c>
      <c r="CV52">
        <f t="shared" si="77"/>
        <v>0</v>
      </c>
      <c r="CW52">
        <f t="shared" si="78"/>
        <v>0</v>
      </c>
      <c r="CX52">
        <f t="shared" si="31"/>
        <v>0</v>
      </c>
      <c r="CY52">
        <f t="shared" si="79"/>
        <v>0</v>
      </c>
      <c r="CZ52">
        <f t="shared" si="80"/>
        <v>0</v>
      </c>
      <c r="DC52" t="s">
        <v>3</v>
      </c>
      <c r="DD52" t="s">
        <v>35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34</v>
      </c>
      <c r="DW52" t="s">
        <v>34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293259530</v>
      </c>
      <c r="EF52">
        <v>8</v>
      </c>
      <c r="EG52" t="s">
        <v>36</v>
      </c>
      <c r="EH52">
        <v>0</v>
      </c>
      <c r="EI52" t="s">
        <v>3</v>
      </c>
      <c r="EJ52">
        <v>1</v>
      </c>
      <c r="EK52">
        <v>1100</v>
      </c>
      <c r="EL52" t="s">
        <v>37</v>
      </c>
      <c r="EM52" t="s">
        <v>38</v>
      </c>
      <c r="EO52" t="s">
        <v>3</v>
      </c>
      <c r="EQ52">
        <v>131072</v>
      </c>
      <c r="ER52">
        <v>11.06</v>
      </c>
      <c r="ES52">
        <v>11.06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FQ52">
        <v>0</v>
      </c>
      <c r="FR52">
        <f t="shared" si="34"/>
        <v>0</v>
      </c>
      <c r="FS52">
        <v>0</v>
      </c>
      <c r="FX52">
        <v>0</v>
      </c>
      <c r="FY52">
        <v>0</v>
      </c>
      <c r="GA52" t="s">
        <v>39</v>
      </c>
      <c r="GD52">
        <v>1</v>
      </c>
      <c r="GF52">
        <v>957295992</v>
      </c>
      <c r="GG52">
        <v>2</v>
      </c>
      <c r="GH52">
        <v>0</v>
      </c>
      <c r="GI52">
        <v>-2</v>
      </c>
      <c r="GJ52">
        <v>0</v>
      </c>
      <c r="GK52">
        <v>0</v>
      </c>
      <c r="GL52">
        <f t="shared" si="35"/>
        <v>0</v>
      </c>
      <c r="GM52">
        <f t="shared" si="36"/>
        <v>203.06</v>
      </c>
      <c r="GN52">
        <f t="shared" si="37"/>
        <v>203.06</v>
      </c>
      <c r="GO52">
        <f t="shared" si="38"/>
        <v>0</v>
      </c>
      <c r="GP52">
        <f t="shared" si="39"/>
        <v>0</v>
      </c>
      <c r="GR52">
        <v>0</v>
      </c>
      <c r="GS52">
        <v>4</v>
      </c>
      <c r="GT52">
        <v>0</v>
      </c>
      <c r="GU52" t="s">
        <v>3</v>
      </c>
      <c r="GV52">
        <f t="shared" si="40"/>
        <v>0</v>
      </c>
      <c r="GW52">
        <v>1</v>
      </c>
      <c r="GX52">
        <f t="shared" si="41"/>
        <v>0</v>
      </c>
      <c r="HA52">
        <v>0</v>
      </c>
      <c r="HB52">
        <v>0</v>
      </c>
      <c r="HC52">
        <f t="shared" si="42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">
      <c r="A53">
        <v>17</v>
      </c>
      <c r="B53">
        <v>1</v>
      </c>
      <c r="C53">
        <f>ROW(SmtRes!A28)</f>
        <v>28</v>
      </c>
      <c r="D53">
        <f>ROW(EtalonRes!A32)</f>
        <v>32</v>
      </c>
      <c r="E53" t="s">
        <v>98</v>
      </c>
      <c r="F53" t="s">
        <v>99</v>
      </c>
      <c r="G53" t="s">
        <v>100</v>
      </c>
      <c r="H53" t="s">
        <v>34</v>
      </c>
      <c r="I53">
        <v>3</v>
      </c>
      <c r="J53">
        <v>0</v>
      </c>
      <c r="K53">
        <v>3</v>
      </c>
      <c r="O53">
        <f t="shared" si="21"/>
        <v>6496.79</v>
      </c>
      <c r="P53">
        <f>SUMIF(SmtRes!AQ21:'SmtRes'!AQ28,"=1",SmtRes!DF21:'SmtRes'!DF28)</f>
        <v>5131.08</v>
      </c>
      <c r="Q53">
        <f>SUMIF(SmtRes!AQ21:'SmtRes'!AQ28,"=1",SmtRes!DG21:'SmtRes'!DG28)</f>
        <v>305.07</v>
      </c>
      <c r="R53">
        <f>SUMIF(SmtRes!AQ21:'SmtRes'!AQ28,"=1",SmtRes!DH21:'SmtRes'!DH28)</f>
        <v>321.55999999999995</v>
      </c>
      <c r="S53">
        <f>SUMIF(SmtRes!AQ21:'SmtRes'!AQ28,"=1",SmtRes!DI21:'SmtRes'!DI28)</f>
        <v>739.08</v>
      </c>
      <c r="T53">
        <f t="shared" si="22"/>
        <v>0</v>
      </c>
      <c r="U53">
        <f>SUMIF(SmtRes!AQ21:'SmtRes'!AQ28,"=1",SmtRes!CV21:'SmtRes'!CV28)</f>
        <v>1.6187400000000001</v>
      </c>
      <c r="V53">
        <f>SUMIF(SmtRes!AQ21:'SmtRes'!AQ28,"=1",SmtRes!CW21:'SmtRes'!CW28)</f>
        <v>0.67275000000000007</v>
      </c>
      <c r="W53">
        <f t="shared" si="23"/>
        <v>0</v>
      </c>
      <c r="X53">
        <f t="shared" si="24"/>
        <v>1092.46</v>
      </c>
      <c r="Y53">
        <f t="shared" si="25"/>
        <v>636.38</v>
      </c>
      <c r="AA53">
        <v>334404964</v>
      </c>
      <c r="AB53">
        <f t="shared" si="26"/>
        <v>1694.450204</v>
      </c>
      <c r="AC53">
        <f>ROUND((SUM(SmtRes!BQ21:'SmtRes'!BQ28)),6)</f>
        <v>1363.5046</v>
      </c>
      <c r="AD53">
        <f>ROUND((((SUM(SmtRes!BR21:'SmtRes'!BR28))-(SUM(SmtRes!BS21:'SmtRes'!BS28)))+AE53),6)</f>
        <v>84.584168000000005</v>
      </c>
      <c r="AE53">
        <f>ROUND((SUM(SmtRes!BS21:'SmtRes'!BS28)),6)</f>
        <v>107.187015</v>
      </c>
      <c r="AF53">
        <f>ROUND((SUM(SmtRes!BT21:'SmtRes'!BT28)),6)</f>
        <v>246.361436</v>
      </c>
      <c r="AG53">
        <f t="shared" si="27"/>
        <v>0</v>
      </c>
      <c r="AH53">
        <f>(SUM(SmtRes!BU21:'SmtRes'!BU28))</f>
        <v>0.53957999999999995</v>
      </c>
      <c r="AI53">
        <f>(SUM(SmtRes!BV21:'SmtRes'!BV28))</f>
        <v>0.22424999999999998</v>
      </c>
      <c r="AJ53">
        <f t="shared" si="28"/>
        <v>0</v>
      </c>
      <c r="AK53">
        <v>1629.9135000000001</v>
      </c>
      <c r="AL53">
        <v>1363.5046</v>
      </c>
      <c r="AM53">
        <v>49.034300000000002</v>
      </c>
      <c r="AN53">
        <v>62.137400000000007</v>
      </c>
      <c r="AO53">
        <v>155.2372</v>
      </c>
      <c r="AP53">
        <v>0</v>
      </c>
      <c r="AQ53">
        <v>0.34</v>
      </c>
      <c r="AR53">
        <v>0.13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101</v>
      </c>
      <c r="BM53">
        <v>33001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736</v>
      </c>
      <c r="CO53">
        <v>0</v>
      </c>
      <c r="CP53">
        <f t="shared" si="29"/>
        <v>6496.7899999999991</v>
      </c>
      <c r="CQ53">
        <f>SUMIF(SmtRes!AQ21:'SmtRes'!AQ28,"=1",SmtRes!AA21:'SmtRes'!AA28)</f>
        <v>1541.8899999999999</v>
      </c>
      <c r="CR53">
        <f>SUMIF(SmtRes!AQ21:'SmtRes'!AQ28,"=1",SmtRes!AB21:'SmtRes'!AB28)</f>
        <v>981.58</v>
      </c>
      <c r="CS53">
        <f>SUMIF(SmtRes!AQ21:'SmtRes'!AQ28,"=1",SmtRes!AC21:'SmtRes'!AC28)</f>
        <v>955.96</v>
      </c>
      <c r="CT53">
        <f>SUMIF(SmtRes!AQ21:'SmtRes'!AQ28,"=1",SmtRes!AD21:'SmtRes'!AD28)</f>
        <v>456.58</v>
      </c>
      <c r="CU53">
        <f t="shared" si="30"/>
        <v>0</v>
      </c>
      <c r="CV53">
        <f>SUMIF(SmtRes!AQ21:'SmtRes'!AQ28,"=1",SmtRes!BU21:'SmtRes'!BU28)</f>
        <v>0.53957999999999995</v>
      </c>
      <c r="CW53">
        <f>SUMIF(SmtRes!AQ21:'SmtRes'!AQ28,"=1",SmtRes!BV21:'SmtRes'!BV28)</f>
        <v>0.22424999999999998</v>
      </c>
      <c r="CX53">
        <f t="shared" si="31"/>
        <v>0</v>
      </c>
      <c r="CY53">
        <f t="shared" si="79"/>
        <v>1092.4591999999998</v>
      </c>
      <c r="CZ53">
        <f t="shared" si="80"/>
        <v>636.3839999999999</v>
      </c>
      <c r="DC53" t="s">
        <v>3</v>
      </c>
      <c r="DD53" t="s">
        <v>3</v>
      </c>
      <c r="DE53" t="s">
        <v>102</v>
      </c>
      <c r="DF53" t="s">
        <v>102</v>
      </c>
      <c r="DG53" t="s">
        <v>103</v>
      </c>
      <c r="DH53" t="s">
        <v>3</v>
      </c>
      <c r="DI53" t="s">
        <v>103</v>
      </c>
      <c r="DJ53" t="s">
        <v>102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34</v>
      </c>
      <c r="DW53" t="s">
        <v>34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293259405</v>
      </c>
      <c r="EF53">
        <v>2</v>
      </c>
      <c r="EG53" t="s">
        <v>25</v>
      </c>
      <c r="EH53">
        <v>27</v>
      </c>
      <c r="EI53" t="s">
        <v>26</v>
      </c>
      <c r="EJ53">
        <v>1</v>
      </c>
      <c r="EK53">
        <v>33001</v>
      </c>
      <c r="EL53" t="s">
        <v>26</v>
      </c>
      <c r="EM53" t="s">
        <v>27</v>
      </c>
      <c r="EO53" t="s">
        <v>104</v>
      </c>
      <c r="EQ53">
        <v>131072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0.34</v>
      </c>
      <c r="EX53">
        <v>0.13</v>
      </c>
      <c r="EY53">
        <v>0</v>
      </c>
      <c r="FQ53">
        <v>0</v>
      </c>
      <c r="FR53">
        <f t="shared" si="34"/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1230054450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5"/>
        <v>0</v>
      </c>
      <c r="GM53">
        <f t="shared" si="36"/>
        <v>8225.6299999999992</v>
      </c>
      <c r="GN53">
        <f t="shared" si="37"/>
        <v>8225.6299999999992</v>
      </c>
      <c r="GO53">
        <f t="shared" si="38"/>
        <v>0</v>
      </c>
      <c r="GP53">
        <f t="shared" si="39"/>
        <v>0</v>
      </c>
      <c r="GR53">
        <v>0</v>
      </c>
      <c r="GS53">
        <v>3</v>
      </c>
      <c r="GT53">
        <v>0</v>
      </c>
      <c r="GU53" t="s">
        <v>3</v>
      </c>
      <c r="GV53">
        <f t="shared" si="40"/>
        <v>0</v>
      </c>
      <c r="GW53">
        <v>1</v>
      </c>
      <c r="GX53">
        <f t="shared" si="41"/>
        <v>0</v>
      </c>
      <c r="HA53">
        <v>0</v>
      </c>
      <c r="HB53">
        <v>0</v>
      </c>
      <c r="HC53">
        <f t="shared" si="42"/>
        <v>0</v>
      </c>
      <c r="HE53" t="s">
        <v>3</v>
      </c>
      <c r="HF53" t="s">
        <v>3</v>
      </c>
      <c r="HM53" t="s">
        <v>3</v>
      </c>
      <c r="HN53" t="s">
        <v>29</v>
      </c>
      <c r="HO53" t="s">
        <v>30</v>
      </c>
      <c r="HP53" t="s">
        <v>26</v>
      </c>
      <c r="HQ53" t="s">
        <v>26</v>
      </c>
      <c r="IK53">
        <v>0</v>
      </c>
    </row>
    <row r="54" spans="1:245" x14ac:dyDescent="0.2">
      <c r="A54">
        <v>17</v>
      </c>
      <c r="B54">
        <v>1</v>
      </c>
      <c r="C54">
        <f>ROW(SmtRes!A31)</f>
        <v>31</v>
      </c>
      <c r="D54">
        <f>ROW(EtalonRes!A36)</f>
        <v>36</v>
      </c>
      <c r="E54" t="s">
        <v>105</v>
      </c>
      <c r="F54" t="s">
        <v>106</v>
      </c>
      <c r="G54" t="s">
        <v>107</v>
      </c>
      <c r="H54" t="s">
        <v>108</v>
      </c>
      <c r="I54">
        <v>1</v>
      </c>
      <c r="J54">
        <v>0</v>
      </c>
      <c r="K54">
        <v>1</v>
      </c>
      <c r="O54">
        <f t="shared" si="21"/>
        <v>5859.4</v>
      </c>
      <c r="P54">
        <f>SUMIF(SmtRes!AQ29:'SmtRes'!AQ31,"=1",SmtRes!DF29:'SmtRes'!DF31)</f>
        <v>0</v>
      </c>
      <c r="Q54">
        <f>SUMIF(SmtRes!AQ29:'SmtRes'!AQ31,"=1",SmtRes!DG29:'SmtRes'!DG31)</f>
        <v>338.26</v>
      </c>
      <c r="R54">
        <f>SUMIF(SmtRes!AQ29:'SmtRes'!AQ31,"=1",SmtRes!DH29:'SmtRes'!DH31)</f>
        <v>296.83</v>
      </c>
      <c r="S54">
        <f>SUMIF(SmtRes!AQ29:'SmtRes'!AQ31,"=1",SmtRes!DI29:'SmtRes'!DI31)</f>
        <v>5224.3100000000004</v>
      </c>
      <c r="T54">
        <f t="shared" si="22"/>
        <v>0</v>
      </c>
      <c r="U54">
        <f>SUMIF(SmtRes!AQ29:'SmtRes'!AQ31,"=1",SmtRes!CV29:'SmtRes'!CV31)</f>
        <v>11.442270000000001</v>
      </c>
      <c r="V54">
        <f>SUMIF(SmtRes!AQ29:'SmtRes'!AQ31,"=1",SmtRes!CW29:'SmtRes'!CW31)</f>
        <v>0.621</v>
      </c>
      <c r="W54">
        <f t="shared" si="23"/>
        <v>0</v>
      </c>
      <c r="X54">
        <f t="shared" si="24"/>
        <v>5686.77</v>
      </c>
      <c r="Y54">
        <f t="shared" si="25"/>
        <v>3312.68</v>
      </c>
      <c r="AA54">
        <v>334404964</v>
      </c>
      <c r="AB54">
        <f t="shared" si="26"/>
        <v>5562.5703370000001</v>
      </c>
      <c r="AC54">
        <f>ROUND((0),6)</f>
        <v>0</v>
      </c>
      <c r="AD54">
        <f>ROUND((((SUM(SmtRes!BR29:'SmtRes'!BR31))-(SUM(SmtRes!BS29:'SmtRes'!BS31)))+AE54),6)</f>
        <v>338.25869999999998</v>
      </c>
      <c r="AE54">
        <f>ROUND((SUM(SmtRes!BS29:'SmtRes'!BS31)),6)</f>
        <v>296.82558</v>
      </c>
      <c r="AF54">
        <f>ROUND((SUM(SmtRes!BT29:'SmtRes'!BT31)),6)</f>
        <v>5224.3116369999998</v>
      </c>
      <c r="AG54">
        <f t="shared" si="27"/>
        <v>0</v>
      </c>
      <c r="AH54">
        <f>(SUM(SmtRes!BU29:'SmtRes'!BU31))</f>
        <v>11.442269999999997</v>
      </c>
      <c r="AI54">
        <f>(SUM(SmtRes!BV29:'SmtRes'!BV31))</f>
        <v>0.62099999999999989</v>
      </c>
      <c r="AJ54">
        <f t="shared" si="28"/>
        <v>0</v>
      </c>
      <c r="AK54">
        <v>3660.1066000000001</v>
      </c>
      <c r="AL54">
        <v>0</v>
      </c>
      <c r="AM54">
        <v>196.09200000000001</v>
      </c>
      <c r="AN54">
        <v>172.0728</v>
      </c>
      <c r="AO54">
        <v>3291.9418000000001</v>
      </c>
      <c r="AP54">
        <v>0</v>
      </c>
      <c r="AQ54">
        <v>7.21</v>
      </c>
      <c r="AR54">
        <v>0.36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109</v>
      </c>
      <c r="BM54">
        <v>33001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737</v>
      </c>
      <c r="CO54">
        <v>0</v>
      </c>
      <c r="CP54">
        <f t="shared" si="29"/>
        <v>5859.4000000000005</v>
      </c>
      <c r="CQ54">
        <f>SUMIF(SmtRes!AQ29:'SmtRes'!AQ31,"=1",SmtRes!AA29:'SmtRes'!AA31)</f>
        <v>0</v>
      </c>
      <c r="CR54">
        <f>SUMIF(SmtRes!AQ29:'SmtRes'!AQ31,"=1",SmtRes!AB29:'SmtRes'!AB31)</f>
        <v>544.70000000000005</v>
      </c>
      <c r="CS54">
        <f>SUMIF(SmtRes!AQ29:'SmtRes'!AQ31,"=1",SmtRes!AC29:'SmtRes'!AC31)</f>
        <v>477.98</v>
      </c>
      <c r="CT54">
        <f>SUMIF(SmtRes!AQ29:'SmtRes'!AQ31,"=1",SmtRes!AD29:'SmtRes'!AD31)</f>
        <v>456.58</v>
      </c>
      <c r="CU54">
        <f t="shared" si="30"/>
        <v>0</v>
      </c>
      <c r="CV54">
        <f>SUMIF(SmtRes!AQ29:'SmtRes'!AQ31,"=1",SmtRes!BU29:'SmtRes'!BU31)</f>
        <v>11.442269999999997</v>
      </c>
      <c r="CW54">
        <f>SUMIF(SmtRes!AQ29:'SmtRes'!AQ31,"=1",SmtRes!BV29:'SmtRes'!BV31)</f>
        <v>0.62099999999999989</v>
      </c>
      <c r="CX54">
        <f t="shared" si="31"/>
        <v>0</v>
      </c>
      <c r="CY54">
        <f t="shared" si="79"/>
        <v>5686.7742000000007</v>
      </c>
      <c r="CZ54">
        <f t="shared" si="80"/>
        <v>3312.6840000000002</v>
      </c>
      <c r="DC54" t="s">
        <v>3</v>
      </c>
      <c r="DD54" t="s">
        <v>3</v>
      </c>
      <c r="DE54" t="s">
        <v>110</v>
      </c>
      <c r="DF54" t="s">
        <v>110</v>
      </c>
      <c r="DG54" t="s">
        <v>23</v>
      </c>
      <c r="DH54" t="s">
        <v>3</v>
      </c>
      <c r="DI54" t="s">
        <v>23</v>
      </c>
      <c r="DJ54" t="s">
        <v>110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108</v>
      </c>
      <c r="DW54" t="s">
        <v>108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293259405</v>
      </c>
      <c r="EF54">
        <v>2</v>
      </c>
      <c r="EG54" t="s">
        <v>25</v>
      </c>
      <c r="EH54">
        <v>27</v>
      </c>
      <c r="EI54" t="s">
        <v>26</v>
      </c>
      <c r="EJ54">
        <v>1</v>
      </c>
      <c r="EK54">
        <v>33001</v>
      </c>
      <c r="EL54" t="s">
        <v>26</v>
      </c>
      <c r="EM54" t="s">
        <v>27</v>
      </c>
      <c r="EO54" t="s">
        <v>111</v>
      </c>
      <c r="EQ54">
        <v>131072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7.21</v>
      </c>
      <c r="EX54">
        <v>0.36</v>
      </c>
      <c r="EY54">
        <v>0</v>
      </c>
      <c r="FQ54">
        <v>0</v>
      </c>
      <c r="FR54">
        <f t="shared" si="34"/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2052455705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5"/>
        <v>0</v>
      </c>
      <c r="GM54">
        <f t="shared" si="36"/>
        <v>14858.85</v>
      </c>
      <c r="GN54">
        <f t="shared" si="37"/>
        <v>14858.85</v>
      </c>
      <c r="GO54">
        <f t="shared" si="38"/>
        <v>0</v>
      </c>
      <c r="GP54">
        <f t="shared" si="39"/>
        <v>0</v>
      </c>
      <c r="GR54">
        <v>0</v>
      </c>
      <c r="GS54">
        <v>3</v>
      </c>
      <c r="GT54">
        <v>0</v>
      </c>
      <c r="GU54" t="s">
        <v>3</v>
      </c>
      <c r="GV54">
        <f t="shared" si="40"/>
        <v>0</v>
      </c>
      <c r="GW54">
        <v>1</v>
      </c>
      <c r="GX54">
        <f t="shared" si="41"/>
        <v>0</v>
      </c>
      <c r="HA54">
        <v>0</v>
      </c>
      <c r="HB54">
        <v>0</v>
      </c>
      <c r="HC54">
        <f t="shared" si="42"/>
        <v>0</v>
      </c>
      <c r="HE54" t="s">
        <v>3</v>
      </c>
      <c r="HF54" t="s">
        <v>3</v>
      </c>
      <c r="HM54" t="s">
        <v>3</v>
      </c>
      <c r="HN54" t="s">
        <v>29</v>
      </c>
      <c r="HO54" t="s">
        <v>30</v>
      </c>
      <c r="HP54" t="s">
        <v>26</v>
      </c>
      <c r="HQ54" t="s">
        <v>26</v>
      </c>
      <c r="IK54">
        <v>0</v>
      </c>
    </row>
    <row r="55" spans="1:245" x14ac:dyDescent="0.2">
      <c r="A55">
        <v>17</v>
      </c>
      <c r="B55">
        <v>1</v>
      </c>
      <c r="E55" t="s">
        <v>112</v>
      </c>
      <c r="F55" t="s">
        <v>32</v>
      </c>
      <c r="G55" t="s">
        <v>85</v>
      </c>
      <c r="H55" t="s">
        <v>34</v>
      </c>
      <c r="I55">
        <v>2</v>
      </c>
      <c r="J55">
        <v>0</v>
      </c>
      <c r="K55">
        <v>2</v>
      </c>
      <c r="O55">
        <f t="shared" si="21"/>
        <v>339.86</v>
      </c>
      <c r="P55">
        <f t="shared" ref="P55:P61" si="81">ROUND(CQ55*I55,2)</f>
        <v>339.86</v>
      </c>
      <c r="Q55">
        <f t="shared" ref="Q55:Q61" si="82">ROUND(CR55*I55,2)</f>
        <v>0</v>
      </c>
      <c r="R55">
        <f t="shared" ref="R55:R61" si="83">ROUND(CS55*I55,2)</f>
        <v>0</v>
      </c>
      <c r="S55">
        <f t="shared" ref="S55:S61" si="84">ROUND(CT55*I55,2)</f>
        <v>0</v>
      </c>
      <c r="T55">
        <f t="shared" si="22"/>
        <v>0</v>
      </c>
      <c r="U55">
        <f t="shared" ref="U55:U61" si="85">ROUND(CV55*I55,7)</f>
        <v>0</v>
      </c>
      <c r="V55">
        <f t="shared" ref="V55:V61" si="86">ROUND(CW55*I55,7)</f>
        <v>0</v>
      </c>
      <c r="W55">
        <f t="shared" si="23"/>
        <v>0</v>
      </c>
      <c r="X55">
        <f t="shared" si="24"/>
        <v>0</v>
      </c>
      <c r="Y55">
        <f t="shared" si="25"/>
        <v>0</v>
      </c>
      <c r="AA55">
        <v>334404964</v>
      </c>
      <c r="AB55">
        <f t="shared" si="26"/>
        <v>169.93199999999999</v>
      </c>
      <c r="AC55">
        <f>ROUND(((ES55*ROUND(1.02,7))),6)</f>
        <v>169.93199999999999</v>
      </c>
      <c r="AD55">
        <f t="shared" ref="AD55:AD61" si="87">ROUND((((ET55)-(EU55))+AE55),6)</f>
        <v>0</v>
      </c>
      <c r="AE55">
        <f t="shared" ref="AE55:AF61" si="88">ROUND((EU55),6)</f>
        <v>0</v>
      </c>
      <c r="AF55">
        <f t="shared" si="88"/>
        <v>0</v>
      </c>
      <c r="AG55">
        <f t="shared" si="27"/>
        <v>0</v>
      </c>
      <c r="AH55">
        <f t="shared" ref="AH55:AI61" si="89">(EW55)</f>
        <v>0</v>
      </c>
      <c r="AI55">
        <f t="shared" si="89"/>
        <v>0</v>
      </c>
      <c r="AJ55">
        <f t="shared" si="28"/>
        <v>0</v>
      </c>
      <c r="AK55">
        <v>166.6</v>
      </c>
      <c r="AL55">
        <v>166.6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3</v>
      </c>
      <c r="BM55">
        <v>1100</v>
      </c>
      <c r="BN55">
        <v>0</v>
      </c>
      <c r="BO55" t="s">
        <v>3</v>
      </c>
      <c r="BP55">
        <v>0</v>
      </c>
      <c r="BQ55">
        <v>8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64</v>
      </c>
      <c r="CO55">
        <v>0</v>
      </c>
      <c r="CP55">
        <f t="shared" si="29"/>
        <v>339.86</v>
      </c>
      <c r="CQ55">
        <f>(ROUND(AL55*BC55,2)*ROUND(1.02,7))</f>
        <v>169.93199999999999</v>
      </c>
      <c r="CR55">
        <f t="shared" ref="CR55:CR61" si="90">ROUND(AM55*BB55,2)</f>
        <v>0</v>
      </c>
      <c r="CS55">
        <f t="shared" ref="CS55:CS61" si="91">ROUND(AN55*BS55,2)</f>
        <v>0</v>
      </c>
      <c r="CT55">
        <f t="shared" ref="CT55:CT61" si="92">ROUND(AO55*BA55,2)</f>
        <v>0</v>
      </c>
      <c r="CU55">
        <f t="shared" si="30"/>
        <v>0</v>
      </c>
      <c r="CV55">
        <f t="shared" ref="CV55:CW61" si="93">AH55</f>
        <v>0</v>
      </c>
      <c r="CW55">
        <f t="shared" si="93"/>
        <v>0</v>
      </c>
      <c r="CX55">
        <f t="shared" si="31"/>
        <v>0</v>
      </c>
      <c r="CY55">
        <f t="shared" si="79"/>
        <v>0</v>
      </c>
      <c r="CZ55">
        <f t="shared" si="80"/>
        <v>0</v>
      </c>
      <c r="DC55" t="s">
        <v>3</v>
      </c>
      <c r="DD55" t="s">
        <v>65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34</v>
      </c>
      <c r="DW55" t="s">
        <v>34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293259530</v>
      </c>
      <c r="EF55">
        <v>8</v>
      </c>
      <c r="EG55" t="s">
        <v>36</v>
      </c>
      <c r="EH55">
        <v>0</v>
      </c>
      <c r="EI55" t="s">
        <v>3</v>
      </c>
      <c r="EJ55">
        <v>1</v>
      </c>
      <c r="EK55">
        <v>1100</v>
      </c>
      <c r="EL55" t="s">
        <v>37</v>
      </c>
      <c r="EM55" t="s">
        <v>38</v>
      </c>
      <c r="EO55" t="s">
        <v>66</v>
      </c>
      <c r="EQ55">
        <v>2228224</v>
      </c>
      <c r="ER55">
        <v>166.6</v>
      </c>
      <c r="ES55">
        <v>166.6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f t="shared" si="34"/>
        <v>0</v>
      </c>
      <c r="FS55">
        <v>0</v>
      </c>
      <c r="FX55">
        <v>0</v>
      </c>
      <c r="FY55">
        <v>0</v>
      </c>
      <c r="GA55" t="s">
        <v>39</v>
      </c>
      <c r="GD55">
        <v>1</v>
      </c>
      <c r="GF55">
        <v>315571777</v>
      </c>
      <c r="GG55">
        <v>2</v>
      </c>
      <c r="GH55">
        <v>0</v>
      </c>
      <c r="GI55">
        <v>-2</v>
      </c>
      <c r="GJ55">
        <v>0</v>
      </c>
      <c r="GK55">
        <v>0</v>
      </c>
      <c r="GL55">
        <f t="shared" si="35"/>
        <v>0</v>
      </c>
      <c r="GM55">
        <f t="shared" si="36"/>
        <v>339.86</v>
      </c>
      <c r="GN55">
        <f t="shared" si="37"/>
        <v>339.86</v>
      </c>
      <c r="GO55">
        <f t="shared" si="38"/>
        <v>0</v>
      </c>
      <c r="GP55">
        <f t="shared" si="39"/>
        <v>0</v>
      </c>
      <c r="GR55">
        <v>0</v>
      </c>
      <c r="GS55">
        <v>4</v>
      </c>
      <c r="GT55">
        <v>0</v>
      </c>
      <c r="GU55" t="s">
        <v>3</v>
      </c>
      <c r="GV55">
        <f t="shared" si="40"/>
        <v>0</v>
      </c>
      <c r="GW55">
        <v>1</v>
      </c>
      <c r="GX55">
        <f t="shared" si="41"/>
        <v>0</v>
      </c>
      <c r="HA55">
        <v>0</v>
      </c>
      <c r="HB55">
        <v>0</v>
      </c>
      <c r="HC55">
        <f t="shared" si="42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45" x14ac:dyDescent="0.2">
      <c r="A56">
        <v>17</v>
      </c>
      <c r="B56">
        <v>1</v>
      </c>
      <c r="E56" t="s">
        <v>113</v>
      </c>
      <c r="F56" t="s">
        <v>32</v>
      </c>
      <c r="G56" t="s">
        <v>87</v>
      </c>
      <c r="H56" t="s">
        <v>34</v>
      </c>
      <c r="I56">
        <v>2</v>
      </c>
      <c r="J56">
        <v>0</v>
      </c>
      <c r="K56">
        <v>2</v>
      </c>
      <c r="O56">
        <f t="shared" si="21"/>
        <v>611.65</v>
      </c>
      <c r="P56">
        <f t="shared" si="81"/>
        <v>611.65</v>
      </c>
      <c r="Q56">
        <f t="shared" si="82"/>
        <v>0</v>
      </c>
      <c r="R56">
        <f t="shared" si="83"/>
        <v>0</v>
      </c>
      <c r="S56">
        <f t="shared" si="84"/>
        <v>0</v>
      </c>
      <c r="T56">
        <f t="shared" si="22"/>
        <v>0</v>
      </c>
      <c r="U56">
        <f t="shared" si="85"/>
        <v>0</v>
      </c>
      <c r="V56">
        <f t="shared" si="86"/>
        <v>0</v>
      </c>
      <c r="W56">
        <f t="shared" si="23"/>
        <v>0</v>
      </c>
      <c r="X56">
        <f t="shared" si="24"/>
        <v>0</v>
      </c>
      <c r="Y56">
        <f t="shared" si="25"/>
        <v>0</v>
      </c>
      <c r="AA56">
        <v>334404964</v>
      </c>
      <c r="AB56">
        <f t="shared" si="26"/>
        <v>305.82659999999998</v>
      </c>
      <c r="AC56">
        <f>ROUND(((ES56*ROUND(1.02,7))),6)</f>
        <v>305.82659999999998</v>
      </c>
      <c r="AD56">
        <f t="shared" si="87"/>
        <v>0</v>
      </c>
      <c r="AE56">
        <f t="shared" si="88"/>
        <v>0</v>
      </c>
      <c r="AF56">
        <f t="shared" si="88"/>
        <v>0</v>
      </c>
      <c r="AG56">
        <f t="shared" si="27"/>
        <v>0</v>
      </c>
      <c r="AH56">
        <f t="shared" si="89"/>
        <v>0</v>
      </c>
      <c r="AI56">
        <f t="shared" si="89"/>
        <v>0</v>
      </c>
      <c r="AJ56">
        <f t="shared" si="28"/>
        <v>0</v>
      </c>
      <c r="AK56">
        <v>299.83</v>
      </c>
      <c r="AL56">
        <v>299.83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3</v>
      </c>
      <c r="BI56">
        <v>1</v>
      </c>
      <c r="BJ56" t="s">
        <v>3</v>
      </c>
      <c r="BM56">
        <v>1100</v>
      </c>
      <c r="BN56">
        <v>0</v>
      </c>
      <c r="BO56" t="s">
        <v>3</v>
      </c>
      <c r="BP56">
        <v>0</v>
      </c>
      <c r="BQ56">
        <v>8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0</v>
      </c>
      <c r="CA56">
        <v>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29"/>
        <v>611.65</v>
      </c>
      <c r="CQ56">
        <f>(ROUND(AL56*BC56,2)*ROUND(1.02,7))</f>
        <v>305.82659999999998</v>
      </c>
      <c r="CR56">
        <f t="shared" si="90"/>
        <v>0</v>
      </c>
      <c r="CS56">
        <f t="shared" si="91"/>
        <v>0</v>
      </c>
      <c r="CT56">
        <f t="shared" si="92"/>
        <v>0</v>
      </c>
      <c r="CU56">
        <f t="shared" si="30"/>
        <v>0</v>
      </c>
      <c r="CV56">
        <f t="shared" si="93"/>
        <v>0</v>
      </c>
      <c r="CW56">
        <f t="shared" si="93"/>
        <v>0</v>
      </c>
      <c r="CX56">
        <f t="shared" si="31"/>
        <v>0</v>
      </c>
      <c r="CY56">
        <f t="shared" si="79"/>
        <v>0</v>
      </c>
      <c r="CZ56">
        <f t="shared" si="80"/>
        <v>0</v>
      </c>
      <c r="DC56" t="s">
        <v>3</v>
      </c>
      <c r="DD56" t="s">
        <v>35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34</v>
      </c>
      <c r="DW56" t="s">
        <v>34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293259530</v>
      </c>
      <c r="EF56">
        <v>8</v>
      </c>
      <c r="EG56" t="s">
        <v>36</v>
      </c>
      <c r="EH56">
        <v>0</v>
      </c>
      <c r="EI56" t="s">
        <v>3</v>
      </c>
      <c r="EJ56">
        <v>1</v>
      </c>
      <c r="EK56">
        <v>1100</v>
      </c>
      <c r="EL56" t="s">
        <v>37</v>
      </c>
      <c r="EM56" t="s">
        <v>38</v>
      </c>
      <c r="EO56" t="s">
        <v>3</v>
      </c>
      <c r="EQ56">
        <v>131072</v>
      </c>
      <c r="ER56">
        <v>299.83</v>
      </c>
      <c r="ES56">
        <v>299.83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FQ56">
        <v>0</v>
      </c>
      <c r="FR56">
        <f t="shared" si="34"/>
        <v>0</v>
      </c>
      <c r="FS56">
        <v>0</v>
      </c>
      <c r="FX56">
        <v>0</v>
      </c>
      <c r="FY56">
        <v>0</v>
      </c>
      <c r="GA56" t="s">
        <v>39</v>
      </c>
      <c r="GD56">
        <v>1</v>
      </c>
      <c r="GF56">
        <v>2144685533</v>
      </c>
      <c r="GG56">
        <v>2</v>
      </c>
      <c r="GH56">
        <v>0</v>
      </c>
      <c r="GI56">
        <v>-2</v>
      </c>
      <c r="GJ56">
        <v>0</v>
      </c>
      <c r="GK56">
        <v>0</v>
      </c>
      <c r="GL56">
        <f t="shared" si="35"/>
        <v>0</v>
      </c>
      <c r="GM56">
        <f t="shared" si="36"/>
        <v>611.65</v>
      </c>
      <c r="GN56">
        <f t="shared" si="37"/>
        <v>611.65</v>
      </c>
      <c r="GO56">
        <f t="shared" si="38"/>
        <v>0</v>
      </c>
      <c r="GP56">
        <f t="shared" si="39"/>
        <v>0</v>
      </c>
      <c r="GR56">
        <v>0</v>
      </c>
      <c r="GS56">
        <v>4</v>
      </c>
      <c r="GT56">
        <v>0</v>
      </c>
      <c r="GU56" t="s">
        <v>3</v>
      </c>
      <c r="GV56">
        <f t="shared" si="40"/>
        <v>0</v>
      </c>
      <c r="GW56">
        <v>1</v>
      </c>
      <c r="GX56">
        <f t="shared" si="41"/>
        <v>0</v>
      </c>
      <c r="HA56">
        <v>0</v>
      </c>
      <c r="HB56">
        <v>0</v>
      </c>
      <c r="HC56">
        <f t="shared" si="42"/>
        <v>0</v>
      </c>
      <c r="HE56" t="s">
        <v>3</v>
      </c>
      <c r="HF56" t="s">
        <v>3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IK56">
        <v>0</v>
      </c>
    </row>
    <row r="57" spans="1:245" x14ac:dyDescent="0.2">
      <c r="A57">
        <v>17</v>
      </c>
      <c r="B57">
        <v>1</v>
      </c>
      <c r="E57" t="s">
        <v>114</v>
      </c>
      <c r="F57" t="s">
        <v>32</v>
      </c>
      <c r="G57" t="s">
        <v>89</v>
      </c>
      <c r="H57" t="s">
        <v>34</v>
      </c>
      <c r="I57">
        <v>2</v>
      </c>
      <c r="J57">
        <v>0</v>
      </c>
      <c r="K57">
        <v>2</v>
      </c>
      <c r="O57">
        <f t="shared" si="21"/>
        <v>97.1</v>
      </c>
      <c r="P57">
        <f t="shared" si="81"/>
        <v>97.1</v>
      </c>
      <c r="Q57">
        <f t="shared" si="82"/>
        <v>0</v>
      </c>
      <c r="R57">
        <f t="shared" si="83"/>
        <v>0</v>
      </c>
      <c r="S57">
        <f t="shared" si="84"/>
        <v>0</v>
      </c>
      <c r="T57">
        <f t="shared" si="22"/>
        <v>0</v>
      </c>
      <c r="U57">
        <f t="shared" si="85"/>
        <v>0</v>
      </c>
      <c r="V57">
        <f t="shared" si="86"/>
        <v>0</v>
      </c>
      <c r="W57">
        <f t="shared" si="23"/>
        <v>0</v>
      </c>
      <c r="X57">
        <f t="shared" si="24"/>
        <v>0</v>
      </c>
      <c r="Y57">
        <f t="shared" si="25"/>
        <v>0</v>
      </c>
      <c r="AA57">
        <v>334404964</v>
      </c>
      <c r="AB57">
        <f t="shared" si="26"/>
        <v>48.552</v>
      </c>
      <c r="AC57">
        <f>ROUND(((ES57*ROUND(1.02,7))),6)</f>
        <v>48.552</v>
      </c>
      <c r="AD57">
        <f t="shared" si="87"/>
        <v>0</v>
      </c>
      <c r="AE57">
        <f t="shared" si="88"/>
        <v>0</v>
      </c>
      <c r="AF57">
        <f t="shared" si="88"/>
        <v>0</v>
      </c>
      <c r="AG57">
        <f t="shared" si="27"/>
        <v>0</v>
      </c>
      <c r="AH57">
        <f t="shared" si="89"/>
        <v>0</v>
      </c>
      <c r="AI57">
        <f t="shared" si="89"/>
        <v>0</v>
      </c>
      <c r="AJ57">
        <f t="shared" si="28"/>
        <v>0</v>
      </c>
      <c r="AK57">
        <v>47.6</v>
      </c>
      <c r="AL57">
        <v>47.6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3</v>
      </c>
      <c r="BM57">
        <v>1100</v>
      </c>
      <c r="BN57">
        <v>0</v>
      </c>
      <c r="BO57" t="s">
        <v>3</v>
      </c>
      <c r="BP57">
        <v>0</v>
      </c>
      <c r="BQ57">
        <v>8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29"/>
        <v>97.1</v>
      </c>
      <c r="CQ57">
        <f>(ROUND(AL57*BC57,2)*ROUND(1.02,7))</f>
        <v>48.552</v>
      </c>
      <c r="CR57">
        <f t="shared" si="90"/>
        <v>0</v>
      </c>
      <c r="CS57">
        <f t="shared" si="91"/>
        <v>0</v>
      </c>
      <c r="CT57">
        <f t="shared" si="92"/>
        <v>0</v>
      </c>
      <c r="CU57">
        <f t="shared" si="30"/>
        <v>0</v>
      </c>
      <c r="CV57">
        <f t="shared" si="93"/>
        <v>0</v>
      </c>
      <c r="CW57">
        <f t="shared" si="93"/>
        <v>0</v>
      </c>
      <c r="CX57">
        <f t="shared" si="31"/>
        <v>0</v>
      </c>
      <c r="CY57">
        <f t="shared" si="79"/>
        <v>0</v>
      </c>
      <c r="CZ57">
        <f t="shared" si="80"/>
        <v>0</v>
      </c>
      <c r="DC57" t="s">
        <v>3</v>
      </c>
      <c r="DD57" t="s">
        <v>35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34</v>
      </c>
      <c r="DW57" t="s">
        <v>34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293259530</v>
      </c>
      <c r="EF57">
        <v>8</v>
      </c>
      <c r="EG57" t="s">
        <v>36</v>
      </c>
      <c r="EH57">
        <v>0</v>
      </c>
      <c r="EI57" t="s">
        <v>3</v>
      </c>
      <c r="EJ57">
        <v>1</v>
      </c>
      <c r="EK57">
        <v>1100</v>
      </c>
      <c r="EL57" t="s">
        <v>37</v>
      </c>
      <c r="EM57" t="s">
        <v>38</v>
      </c>
      <c r="EO57" t="s">
        <v>3</v>
      </c>
      <c r="EQ57">
        <v>131072</v>
      </c>
      <c r="ER57">
        <v>47.6</v>
      </c>
      <c r="ES57">
        <v>47.6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f t="shared" si="34"/>
        <v>0</v>
      </c>
      <c r="FS57">
        <v>0</v>
      </c>
      <c r="FX57">
        <v>0</v>
      </c>
      <c r="FY57">
        <v>0</v>
      </c>
      <c r="GA57" t="s">
        <v>39</v>
      </c>
      <c r="GD57">
        <v>1</v>
      </c>
      <c r="GF57">
        <v>1680782720</v>
      </c>
      <c r="GG57">
        <v>2</v>
      </c>
      <c r="GH57">
        <v>0</v>
      </c>
      <c r="GI57">
        <v>-2</v>
      </c>
      <c r="GJ57">
        <v>0</v>
      </c>
      <c r="GK57">
        <v>0</v>
      </c>
      <c r="GL57">
        <f t="shared" si="35"/>
        <v>0</v>
      </c>
      <c r="GM57">
        <f t="shared" si="36"/>
        <v>97.1</v>
      </c>
      <c r="GN57">
        <f t="shared" si="37"/>
        <v>97.1</v>
      </c>
      <c r="GO57">
        <f t="shared" si="38"/>
        <v>0</v>
      </c>
      <c r="GP57">
        <f t="shared" si="39"/>
        <v>0</v>
      </c>
      <c r="GR57">
        <v>0</v>
      </c>
      <c r="GS57">
        <v>4</v>
      </c>
      <c r="GT57">
        <v>0</v>
      </c>
      <c r="GU57" t="s">
        <v>3</v>
      </c>
      <c r="GV57">
        <f t="shared" si="40"/>
        <v>0</v>
      </c>
      <c r="GW57">
        <v>1</v>
      </c>
      <c r="GX57">
        <f t="shared" si="41"/>
        <v>0</v>
      </c>
      <c r="HA57">
        <v>0</v>
      </c>
      <c r="HB57">
        <v>0</v>
      </c>
      <c r="HC57">
        <f t="shared" si="42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8" spans="1:245" x14ac:dyDescent="0.2">
      <c r="A58">
        <v>17</v>
      </c>
      <c r="B58">
        <v>1</v>
      </c>
      <c r="E58" t="s">
        <v>115</v>
      </c>
      <c r="F58" t="s">
        <v>56</v>
      </c>
      <c r="G58" t="s">
        <v>57</v>
      </c>
      <c r="H58" t="s">
        <v>34</v>
      </c>
      <c r="I58">
        <v>4</v>
      </c>
      <c r="J58">
        <v>0</v>
      </c>
      <c r="K58">
        <v>4</v>
      </c>
      <c r="O58">
        <f t="shared" si="21"/>
        <v>23331.32</v>
      </c>
      <c r="P58">
        <f t="shared" si="81"/>
        <v>23331.32</v>
      </c>
      <c r="Q58">
        <f t="shared" si="82"/>
        <v>0</v>
      </c>
      <c r="R58">
        <f t="shared" si="83"/>
        <v>0</v>
      </c>
      <c r="S58">
        <f t="shared" si="84"/>
        <v>0</v>
      </c>
      <c r="T58">
        <f t="shared" si="22"/>
        <v>0</v>
      </c>
      <c r="U58">
        <f t="shared" si="85"/>
        <v>0</v>
      </c>
      <c r="V58">
        <f t="shared" si="86"/>
        <v>0</v>
      </c>
      <c r="W58">
        <f t="shared" si="23"/>
        <v>0</v>
      </c>
      <c r="X58">
        <f t="shared" si="24"/>
        <v>0</v>
      </c>
      <c r="Y58">
        <f t="shared" si="25"/>
        <v>0</v>
      </c>
      <c r="AA58">
        <v>334404964</v>
      </c>
      <c r="AB58">
        <f t="shared" si="26"/>
        <v>4136.76</v>
      </c>
      <c r="AC58">
        <f>ROUND((ES58),6)</f>
        <v>4136.76</v>
      </c>
      <c r="AD58">
        <f t="shared" si="87"/>
        <v>0</v>
      </c>
      <c r="AE58">
        <f t="shared" si="88"/>
        <v>0</v>
      </c>
      <c r="AF58">
        <f t="shared" si="88"/>
        <v>0</v>
      </c>
      <c r="AG58">
        <f t="shared" si="27"/>
        <v>0</v>
      </c>
      <c r="AH58">
        <f t="shared" si="89"/>
        <v>0</v>
      </c>
      <c r="AI58">
        <f t="shared" si="89"/>
        <v>0</v>
      </c>
      <c r="AJ58">
        <f t="shared" si="28"/>
        <v>0</v>
      </c>
      <c r="AK58">
        <v>4136.76</v>
      </c>
      <c r="AL58">
        <v>4136.76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1.41</v>
      </c>
      <c r="BD58" t="s">
        <v>3</v>
      </c>
      <c r="BE58" t="s">
        <v>3</v>
      </c>
      <c r="BF58" t="s">
        <v>3</v>
      </c>
      <c r="BG58" t="s">
        <v>3</v>
      </c>
      <c r="BH58">
        <v>3</v>
      </c>
      <c r="BI58">
        <v>1</v>
      </c>
      <c r="BJ58" t="s">
        <v>58</v>
      </c>
      <c r="BM58">
        <v>500001</v>
      </c>
      <c r="BN58">
        <v>0</v>
      </c>
      <c r="BO58" t="s">
        <v>56</v>
      </c>
      <c r="BP58">
        <v>1</v>
      </c>
      <c r="BQ58">
        <v>8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0</v>
      </c>
      <c r="CA58">
        <v>0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29"/>
        <v>23331.32</v>
      </c>
      <c r="CQ58">
        <f>ROUND(AL58*BC58,2)</f>
        <v>5832.83</v>
      </c>
      <c r="CR58">
        <f t="shared" si="90"/>
        <v>0</v>
      </c>
      <c r="CS58">
        <f t="shared" si="91"/>
        <v>0</v>
      </c>
      <c r="CT58">
        <f t="shared" si="92"/>
        <v>0</v>
      </c>
      <c r="CU58">
        <f t="shared" si="30"/>
        <v>0</v>
      </c>
      <c r="CV58">
        <f t="shared" si="93"/>
        <v>0</v>
      </c>
      <c r="CW58">
        <f t="shared" si="93"/>
        <v>0</v>
      </c>
      <c r="CX58">
        <f t="shared" si="31"/>
        <v>0</v>
      </c>
      <c r="CY58">
        <f>0</f>
        <v>0</v>
      </c>
      <c r="CZ58">
        <f>0</f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34</v>
      </c>
      <c r="DW58" t="s">
        <v>34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293259284</v>
      </c>
      <c r="EF58">
        <v>8</v>
      </c>
      <c r="EG58" t="s">
        <v>36</v>
      </c>
      <c r="EH58">
        <v>0</v>
      </c>
      <c r="EI58" t="s">
        <v>3</v>
      </c>
      <c r="EJ58">
        <v>1</v>
      </c>
      <c r="EK58">
        <v>500001</v>
      </c>
      <c r="EL58" t="s">
        <v>59</v>
      </c>
      <c r="EM58" t="s">
        <v>60</v>
      </c>
      <c r="EO58" t="s">
        <v>3</v>
      </c>
      <c r="EQ58">
        <v>131072</v>
      </c>
      <c r="ER58">
        <v>4136.76</v>
      </c>
      <c r="ES58">
        <v>4136.76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FQ58">
        <v>0</v>
      </c>
      <c r="FR58">
        <f t="shared" si="34"/>
        <v>0</v>
      </c>
      <c r="FS58">
        <v>0</v>
      </c>
      <c r="FX58">
        <v>0</v>
      </c>
      <c r="FY58">
        <v>0</v>
      </c>
      <c r="GA58" t="s">
        <v>3</v>
      </c>
      <c r="GD58">
        <v>1</v>
      </c>
      <c r="GF58">
        <v>1683779831</v>
      </c>
      <c r="GG58">
        <v>2</v>
      </c>
      <c r="GH58">
        <v>1</v>
      </c>
      <c r="GI58">
        <v>2</v>
      </c>
      <c r="GJ58">
        <v>0</v>
      </c>
      <c r="GK58">
        <v>0</v>
      </c>
      <c r="GL58">
        <f t="shared" si="35"/>
        <v>0</v>
      </c>
      <c r="GM58">
        <f t="shared" si="36"/>
        <v>23331.32</v>
      </c>
      <c r="GN58">
        <f t="shared" si="37"/>
        <v>23331.32</v>
      </c>
      <c r="GO58">
        <f t="shared" si="38"/>
        <v>0</v>
      </c>
      <c r="GP58">
        <f t="shared" si="39"/>
        <v>0</v>
      </c>
      <c r="GR58">
        <v>0</v>
      </c>
      <c r="GS58">
        <v>3</v>
      </c>
      <c r="GT58">
        <v>0</v>
      </c>
      <c r="GU58" t="s">
        <v>3</v>
      </c>
      <c r="GV58">
        <f t="shared" si="40"/>
        <v>0</v>
      </c>
      <c r="GW58">
        <v>1</v>
      </c>
      <c r="GX58">
        <f t="shared" si="41"/>
        <v>0</v>
      </c>
      <c r="HA58">
        <v>0</v>
      </c>
      <c r="HB58">
        <v>0</v>
      </c>
      <c r="HC58">
        <f t="shared" si="42"/>
        <v>0</v>
      </c>
      <c r="HE58" t="s">
        <v>3</v>
      </c>
      <c r="HF58" t="s">
        <v>3</v>
      </c>
      <c r="HM58" t="s">
        <v>3</v>
      </c>
      <c r="HN58" t="s">
        <v>3</v>
      </c>
      <c r="HO58" t="s">
        <v>3</v>
      </c>
      <c r="HP58" t="s">
        <v>3</v>
      </c>
      <c r="HQ58" t="s">
        <v>3</v>
      </c>
      <c r="IK58">
        <v>0</v>
      </c>
    </row>
    <row r="59" spans="1:245" x14ac:dyDescent="0.2">
      <c r="A59">
        <v>17</v>
      </c>
      <c r="B59">
        <v>1</v>
      </c>
      <c r="E59" t="s">
        <v>116</v>
      </c>
      <c r="F59" t="s">
        <v>32</v>
      </c>
      <c r="G59" t="s">
        <v>93</v>
      </c>
      <c r="H59" t="s">
        <v>50</v>
      </c>
      <c r="I59">
        <v>25.5</v>
      </c>
      <c r="J59">
        <v>0</v>
      </c>
      <c r="K59">
        <v>25.5</v>
      </c>
      <c r="O59">
        <f t="shared" si="21"/>
        <v>1435.49</v>
      </c>
      <c r="P59">
        <f t="shared" si="81"/>
        <v>1435.49</v>
      </c>
      <c r="Q59">
        <f t="shared" si="82"/>
        <v>0</v>
      </c>
      <c r="R59">
        <f t="shared" si="83"/>
        <v>0</v>
      </c>
      <c r="S59">
        <f t="shared" si="84"/>
        <v>0</v>
      </c>
      <c r="T59">
        <f t="shared" si="22"/>
        <v>0</v>
      </c>
      <c r="U59">
        <f t="shared" si="85"/>
        <v>0</v>
      </c>
      <c r="V59">
        <f t="shared" si="86"/>
        <v>0</v>
      </c>
      <c r="W59">
        <f t="shared" si="23"/>
        <v>0</v>
      </c>
      <c r="X59">
        <f t="shared" si="24"/>
        <v>0</v>
      </c>
      <c r="Y59">
        <f t="shared" si="25"/>
        <v>0</v>
      </c>
      <c r="AA59">
        <v>334404964</v>
      </c>
      <c r="AB59">
        <f t="shared" si="26"/>
        <v>56.293799999999997</v>
      </c>
      <c r="AC59">
        <f>ROUND(((ES59*ROUND(1.02,7))),6)</f>
        <v>56.293799999999997</v>
      </c>
      <c r="AD59">
        <f t="shared" si="87"/>
        <v>0</v>
      </c>
      <c r="AE59">
        <f t="shared" si="88"/>
        <v>0</v>
      </c>
      <c r="AF59">
        <f t="shared" si="88"/>
        <v>0</v>
      </c>
      <c r="AG59">
        <f t="shared" si="27"/>
        <v>0</v>
      </c>
      <c r="AH59">
        <f t="shared" si="89"/>
        <v>0</v>
      </c>
      <c r="AI59">
        <f t="shared" si="89"/>
        <v>0</v>
      </c>
      <c r="AJ59">
        <f t="shared" si="28"/>
        <v>0</v>
      </c>
      <c r="AK59">
        <v>55.19</v>
      </c>
      <c r="AL59">
        <v>55.19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3</v>
      </c>
      <c r="BM59">
        <v>1100</v>
      </c>
      <c r="BN59">
        <v>0</v>
      </c>
      <c r="BO59" t="s">
        <v>3</v>
      </c>
      <c r="BP59">
        <v>0</v>
      </c>
      <c r="BQ59">
        <v>8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29"/>
        <v>1435.49</v>
      </c>
      <c r="CQ59">
        <f>(ROUND(AL59*BC59,2)*ROUND(1.02,7))</f>
        <v>56.293799999999997</v>
      </c>
      <c r="CR59">
        <f t="shared" si="90"/>
        <v>0</v>
      </c>
      <c r="CS59">
        <f t="shared" si="91"/>
        <v>0</v>
      </c>
      <c r="CT59">
        <f t="shared" si="92"/>
        <v>0</v>
      </c>
      <c r="CU59">
        <f t="shared" si="30"/>
        <v>0</v>
      </c>
      <c r="CV59">
        <f t="shared" si="93"/>
        <v>0</v>
      </c>
      <c r="CW59">
        <f t="shared" si="93"/>
        <v>0</v>
      </c>
      <c r="CX59">
        <f t="shared" si="31"/>
        <v>0</v>
      </c>
      <c r="CY59">
        <f t="shared" ref="CY59:CY80" si="94">(((S59+R59)*AT59)/100)</f>
        <v>0</v>
      </c>
      <c r="CZ59">
        <f t="shared" ref="CZ59:CZ80" si="95">(((S59+R59)*AU59)/100)</f>
        <v>0</v>
      </c>
      <c r="DC59" t="s">
        <v>3</v>
      </c>
      <c r="DD59" t="s">
        <v>35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1003</v>
      </c>
      <c r="DV59" t="s">
        <v>50</v>
      </c>
      <c r="DW59" t="s">
        <v>50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293259530</v>
      </c>
      <c r="EF59">
        <v>8</v>
      </c>
      <c r="EG59" t="s">
        <v>36</v>
      </c>
      <c r="EH59">
        <v>0</v>
      </c>
      <c r="EI59" t="s">
        <v>3</v>
      </c>
      <c r="EJ59">
        <v>1</v>
      </c>
      <c r="EK59">
        <v>1100</v>
      </c>
      <c r="EL59" t="s">
        <v>37</v>
      </c>
      <c r="EM59" t="s">
        <v>38</v>
      </c>
      <c r="EO59" t="s">
        <v>3</v>
      </c>
      <c r="EQ59">
        <v>131072</v>
      </c>
      <c r="ER59">
        <v>55.19</v>
      </c>
      <c r="ES59">
        <v>55.19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f t="shared" si="34"/>
        <v>0</v>
      </c>
      <c r="FS59">
        <v>0</v>
      </c>
      <c r="FX59">
        <v>0</v>
      </c>
      <c r="FY59">
        <v>0</v>
      </c>
      <c r="GA59" t="s">
        <v>39</v>
      </c>
      <c r="GD59">
        <v>1</v>
      </c>
      <c r="GF59">
        <v>-1662033977</v>
      </c>
      <c r="GG59">
        <v>2</v>
      </c>
      <c r="GH59">
        <v>0</v>
      </c>
      <c r="GI59">
        <v>-2</v>
      </c>
      <c r="GJ59">
        <v>0</v>
      </c>
      <c r="GK59">
        <v>0</v>
      </c>
      <c r="GL59">
        <f t="shared" si="35"/>
        <v>0</v>
      </c>
      <c r="GM59">
        <f t="shared" si="36"/>
        <v>1435.49</v>
      </c>
      <c r="GN59">
        <f t="shared" si="37"/>
        <v>1435.49</v>
      </c>
      <c r="GO59">
        <f t="shared" si="38"/>
        <v>0</v>
      </c>
      <c r="GP59">
        <f t="shared" si="39"/>
        <v>0</v>
      </c>
      <c r="GR59">
        <v>0</v>
      </c>
      <c r="GS59">
        <v>4</v>
      </c>
      <c r="GT59">
        <v>0</v>
      </c>
      <c r="GU59" t="s">
        <v>3</v>
      </c>
      <c r="GV59">
        <f t="shared" si="40"/>
        <v>0</v>
      </c>
      <c r="GW59">
        <v>1</v>
      </c>
      <c r="GX59">
        <f t="shared" si="41"/>
        <v>0</v>
      </c>
      <c r="HA59">
        <v>0</v>
      </c>
      <c r="HB59">
        <v>0</v>
      </c>
      <c r="HC59">
        <f t="shared" si="42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IK59">
        <v>0</v>
      </c>
    </row>
    <row r="60" spans="1:245" x14ac:dyDescent="0.2">
      <c r="A60">
        <v>17</v>
      </c>
      <c r="B60">
        <v>1</v>
      </c>
      <c r="E60" t="s">
        <v>117</v>
      </c>
      <c r="F60" t="s">
        <v>32</v>
      </c>
      <c r="G60" t="s">
        <v>76</v>
      </c>
      <c r="H60" t="s">
        <v>34</v>
      </c>
      <c r="I60">
        <v>4</v>
      </c>
      <c r="J60">
        <v>0</v>
      </c>
      <c r="K60">
        <v>4</v>
      </c>
      <c r="O60">
        <f t="shared" ref="O60:O80" si="96">ROUND(CP60,2)</f>
        <v>116.69</v>
      </c>
      <c r="P60">
        <f t="shared" si="81"/>
        <v>116.69</v>
      </c>
      <c r="Q60">
        <f t="shared" si="82"/>
        <v>0</v>
      </c>
      <c r="R60">
        <f t="shared" si="83"/>
        <v>0</v>
      </c>
      <c r="S60">
        <f t="shared" si="84"/>
        <v>0</v>
      </c>
      <c r="T60">
        <f t="shared" ref="T60:T80" si="97">ROUND(CU60*I60,2)</f>
        <v>0</v>
      </c>
      <c r="U60">
        <f t="shared" si="85"/>
        <v>0</v>
      </c>
      <c r="V60">
        <f t="shared" si="86"/>
        <v>0</v>
      </c>
      <c r="W60">
        <f t="shared" ref="W60:W80" si="98">ROUND(CX60*I60,2)</f>
        <v>0</v>
      </c>
      <c r="X60">
        <f t="shared" ref="X60:X80" si="99">ROUND(CY60,2)</f>
        <v>0</v>
      </c>
      <c r="Y60">
        <f t="shared" ref="Y60:Y80" si="100">ROUND(CZ60,2)</f>
        <v>0</v>
      </c>
      <c r="AA60">
        <v>334404964</v>
      </c>
      <c r="AB60">
        <f t="shared" ref="AB60:AB80" si="101">ROUND((AC60+AD60+AF60),6)</f>
        <v>29.172000000000001</v>
      </c>
      <c r="AC60">
        <f>ROUND(((ES60*ROUND(1.02,7))),6)</f>
        <v>29.172000000000001</v>
      </c>
      <c r="AD60">
        <f t="shared" si="87"/>
        <v>0</v>
      </c>
      <c r="AE60">
        <f t="shared" si="88"/>
        <v>0</v>
      </c>
      <c r="AF60">
        <f t="shared" si="88"/>
        <v>0</v>
      </c>
      <c r="AG60">
        <f t="shared" ref="AG60:AG80" si="102">ROUND((AP60),6)</f>
        <v>0</v>
      </c>
      <c r="AH60">
        <f t="shared" si="89"/>
        <v>0</v>
      </c>
      <c r="AI60">
        <f t="shared" si="89"/>
        <v>0</v>
      </c>
      <c r="AJ60">
        <f t="shared" ref="AJ60:AJ80" si="103">(AS60)</f>
        <v>0</v>
      </c>
      <c r="AK60">
        <v>28.6</v>
      </c>
      <c r="AL60">
        <v>28.6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3</v>
      </c>
      <c r="BI60">
        <v>1</v>
      </c>
      <c r="BJ60" t="s">
        <v>3</v>
      </c>
      <c r="BM60">
        <v>1100</v>
      </c>
      <c r="BN60">
        <v>0</v>
      </c>
      <c r="BO60" t="s">
        <v>3</v>
      </c>
      <c r="BP60">
        <v>0</v>
      </c>
      <c r="BQ60">
        <v>8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0</v>
      </c>
      <c r="CA60">
        <v>0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3</v>
      </c>
      <c r="CO60">
        <v>0</v>
      </c>
      <c r="CP60">
        <f t="shared" ref="CP60:CP80" si="104">(P60+Q60+S60+R60)</f>
        <v>116.69</v>
      </c>
      <c r="CQ60">
        <f>(ROUND(AL60*BC60,2)*ROUND(1.02,7))</f>
        <v>29.172000000000001</v>
      </c>
      <c r="CR60">
        <f t="shared" si="90"/>
        <v>0</v>
      </c>
      <c r="CS60">
        <f t="shared" si="91"/>
        <v>0</v>
      </c>
      <c r="CT60">
        <f t="shared" si="92"/>
        <v>0</v>
      </c>
      <c r="CU60">
        <f t="shared" ref="CU60:CU80" si="105">AG60</f>
        <v>0</v>
      </c>
      <c r="CV60">
        <f t="shared" si="93"/>
        <v>0</v>
      </c>
      <c r="CW60">
        <f t="shared" si="93"/>
        <v>0</v>
      </c>
      <c r="CX60">
        <f t="shared" ref="CX60:CX80" si="106">AJ60</f>
        <v>0</v>
      </c>
      <c r="CY60">
        <f t="shared" si="94"/>
        <v>0</v>
      </c>
      <c r="CZ60">
        <f t="shared" si="95"/>
        <v>0</v>
      </c>
      <c r="DC60" t="s">
        <v>3</v>
      </c>
      <c r="DD60" t="s">
        <v>35</v>
      </c>
      <c r="DE60" t="s">
        <v>3</v>
      </c>
      <c r="DF60" t="s">
        <v>3</v>
      </c>
      <c r="DG60" t="s">
        <v>3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34</v>
      </c>
      <c r="DW60" t="s">
        <v>34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293259530</v>
      </c>
      <c r="EF60">
        <v>8</v>
      </c>
      <c r="EG60" t="s">
        <v>36</v>
      </c>
      <c r="EH60">
        <v>0</v>
      </c>
      <c r="EI60" t="s">
        <v>3</v>
      </c>
      <c r="EJ60">
        <v>1</v>
      </c>
      <c r="EK60">
        <v>1100</v>
      </c>
      <c r="EL60" t="s">
        <v>37</v>
      </c>
      <c r="EM60" t="s">
        <v>38</v>
      </c>
      <c r="EO60" t="s">
        <v>3</v>
      </c>
      <c r="EQ60">
        <v>131072</v>
      </c>
      <c r="ER60">
        <v>28.6</v>
      </c>
      <c r="ES60">
        <v>28.6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FQ60">
        <v>0</v>
      </c>
      <c r="FR60">
        <f t="shared" ref="FR60:FR85" si="107">ROUND(IF(BI60=3,GM60,0),2)</f>
        <v>0</v>
      </c>
      <c r="FS60">
        <v>0</v>
      </c>
      <c r="FX60">
        <v>0</v>
      </c>
      <c r="FY60">
        <v>0</v>
      </c>
      <c r="GA60" t="s">
        <v>39</v>
      </c>
      <c r="GD60">
        <v>1</v>
      </c>
      <c r="GF60">
        <v>-1208573681</v>
      </c>
      <c r="GG60">
        <v>2</v>
      </c>
      <c r="GH60">
        <v>0</v>
      </c>
      <c r="GI60">
        <v>-2</v>
      </c>
      <c r="GJ60">
        <v>0</v>
      </c>
      <c r="GK60">
        <v>0</v>
      </c>
      <c r="GL60">
        <f t="shared" ref="GL60:GL85" si="108">ROUND(IF(AND(BH60=3,BI60=3,FS60&lt;&gt;0),P60,0),2)</f>
        <v>0</v>
      </c>
      <c r="GM60">
        <f t="shared" ref="GM60:GM80" si="109">ROUND(O60+X60+Y60,2)+GX60</f>
        <v>116.69</v>
      </c>
      <c r="GN60">
        <f t="shared" ref="GN60:GN85" si="110">IF(OR(BI60=0,BI60=1),GM60-GX60,0)</f>
        <v>116.69</v>
      </c>
      <c r="GO60">
        <f t="shared" ref="GO60:GO85" si="111">IF(BI60=2,GM60-GX60,0)</f>
        <v>0</v>
      </c>
      <c r="GP60">
        <f t="shared" ref="GP60:GP85" si="112">IF(BI60=4,GM60-GX60,0)</f>
        <v>0</v>
      </c>
      <c r="GR60">
        <v>0</v>
      </c>
      <c r="GS60">
        <v>4</v>
      </c>
      <c r="GT60">
        <v>0</v>
      </c>
      <c r="GU60" t="s">
        <v>3</v>
      </c>
      <c r="GV60">
        <f t="shared" ref="GV60:GV80" si="113">ROUND((GT60),6)</f>
        <v>0</v>
      </c>
      <c r="GW60">
        <v>1</v>
      </c>
      <c r="GX60">
        <f t="shared" ref="GX60:GX80" si="114">ROUND(HC60*I60,2)</f>
        <v>0</v>
      </c>
      <c r="HA60">
        <v>0</v>
      </c>
      <c r="HB60">
        <v>0</v>
      </c>
      <c r="HC60">
        <f t="shared" ref="HC60:HC80" si="115">GV60*GW60</f>
        <v>0</v>
      </c>
      <c r="HE60" t="s">
        <v>3</v>
      </c>
      <c r="HF60" t="s">
        <v>3</v>
      </c>
      <c r="HM60" t="s">
        <v>3</v>
      </c>
      <c r="HN60" t="s">
        <v>3</v>
      </c>
      <c r="HO60" t="s">
        <v>3</v>
      </c>
      <c r="HP60" t="s">
        <v>3</v>
      </c>
      <c r="HQ60" t="s">
        <v>3</v>
      </c>
      <c r="IK60">
        <v>0</v>
      </c>
    </row>
    <row r="61" spans="1:245" x14ac:dyDescent="0.2">
      <c r="A61">
        <v>17</v>
      </c>
      <c r="B61">
        <v>1</v>
      </c>
      <c r="E61" t="s">
        <v>118</v>
      </c>
      <c r="F61" t="s">
        <v>32</v>
      </c>
      <c r="G61" t="s">
        <v>78</v>
      </c>
      <c r="H61" t="s">
        <v>34</v>
      </c>
      <c r="I61">
        <v>4</v>
      </c>
      <c r="J61">
        <v>0</v>
      </c>
      <c r="K61">
        <v>4</v>
      </c>
      <c r="O61">
        <f t="shared" si="96"/>
        <v>45.12</v>
      </c>
      <c r="P61">
        <f t="shared" si="81"/>
        <v>45.12</v>
      </c>
      <c r="Q61">
        <f t="shared" si="82"/>
        <v>0</v>
      </c>
      <c r="R61">
        <f t="shared" si="83"/>
        <v>0</v>
      </c>
      <c r="S61">
        <f t="shared" si="84"/>
        <v>0</v>
      </c>
      <c r="T61">
        <f t="shared" si="97"/>
        <v>0</v>
      </c>
      <c r="U61">
        <f t="shared" si="85"/>
        <v>0</v>
      </c>
      <c r="V61">
        <f t="shared" si="86"/>
        <v>0</v>
      </c>
      <c r="W61">
        <f t="shared" si="98"/>
        <v>0</v>
      </c>
      <c r="X61">
        <f t="shared" si="99"/>
        <v>0</v>
      </c>
      <c r="Y61">
        <f t="shared" si="100"/>
        <v>0</v>
      </c>
      <c r="AA61">
        <v>334404964</v>
      </c>
      <c r="AB61">
        <f t="shared" si="101"/>
        <v>11.2812</v>
      </c>
      <c r="AC61">
        <f>ROUND(((ES61*ROUND(1.02,7))),6)</f>
        <v>11.2812</v>
      </c>
      <c r="AD61">
        <f t="shared" si="87"/>
        <v>0</v>
      </c>
      <c r="AE61">
        <f t="shared" si="88"/>
        <v>0</v>
      </c>
      <c r="AF61">
        <f t="shared" si="88"/>
        <v>0</v>
      </c>
      <c r="AG61">
        <f t="shared" si="102"/>
        <v>0</v>
      </c>
      <c r="AH61">
        <f t="shared" si="89"/>
        <v>0</v>
      </c>
      <c r="AI61">
        <f t="shared" si="89"/>
        <v>0</v>
      </c>
      <c r="AJ61">
        <f t="shared" si="103"/>
        <v>0</v>
      </c>
      <c r="AK61">
        <v>11.06</v>
      </c>
      <c r="AL61">
        <v>11.06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3</v>
      </c>
      <c r="BM61">
        <v>1100</v>
      </c>
      <c r="BN61">
        <v>0</v>
      </c>
      <c r="BO61" t="s">
        <v>3</v>
      </c>
      <c r="BP61">
        <v>0</v>
      </c>
      <c r="BQ61">
        <v>8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104"/>
        <v>45.12</v>
      </c>
      <c r="CQ61">
        <f>(ROUND(AL61*BC61,2)*ROUND(1.02,7))</f>
        <v>11.2812</v>
      </c>
      <c r="CR61">
        <f t="shared" si="90"/>
        <v>0</v>
      </c>
      <c r="CS61">
        <f t="shared" si="91"/>
        <v>0</v>
      </c>
      <c r="CT61">
        <f t="shared" si="92"/>
        <v>0</v>
      </c>
      <c r="CU61">
        <f t="shared" si="105"/>
        <v>0</v>
      </c>
      <c r="CV61">
        <f t="shared" si="93"/>
        <v>0</v>
      </c>
      <c r="CW61">
        <f t="shared" si="93"/>
        <v>0</v>
      </c>
      <c r="CX61">
        <f t="shared" si="106"/>
        <v>0</v>
      </c>
      <c r="CY61">
        <f t="shared" si="94"/>
        <v>0</v>
      </c>
      <c r="CZ61">
        <f t="shared" si="95"/>
        <v>0</v>
      </c>
      <c r="DC61" t="s">
        <v>3</v>
      </c>
      <c r="DD61" t="s">
        <v>35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34</v>
      </c>
      <c r="DW61" t="s">
        <v>34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293259530</v>
      </c>
      <c r="EF61">
        <v>8</v>
      </c>
      <c r="EG61" t="s">
        <v>36</v>
      </c>
      <c r="EH61">
        <v>0</v>
      </c>
      <c r="EI61" t="s">
        <v>3</v>
      </c>
      <c r="EJ61">
        <v>1</v>
      </c>
      <c r="EK61">
        <v>1100</v>
      </c>
      <c r="EL61" t="s">
        <v>37</v>
      </c>
      <c r="EM61" t="s">
        <v>38</v>
      </c>
      <c r="EO61" t="s">
        <v>3</v>
      </c>
      <c r="EQ61">
        <v>131072</v>
      </c>
      <c r="ER61">
        <v>11.06</v>
      </c>
      <c r="ES61">
        <v>11.06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FQ61">
        <v>0</v>
      </c>
      <c r="FR61">
        <f t="shared" si="107"/>
        <v>0</v>
      </c>
      <c r="FS61">
        <v>0</v>
      </c>
      <c r="FX61">
        <v>0</v>
      </c>
      <c r="FY61">
        <v>0</v>
      </c>
      <c r="GA61" t="s">
        <v>39</v>
      </c>
      <c r="GD61">
        <v>1</v>
      </c>
      <c r="GF61">
        <v>957295992</v>
      </c>
      <c r="GG61">
        <v>2</v>
      </c>
      <c r="GH61">
        <v>0</v>
      </c>
      <c r="GI61">
        <v>-2</v>
      </c>
      <c r="GJ61">
        <v>0</v>
      </c>
      <c r="GK61">
        <v>0</v>
      </c>
      <c r="GL61">
        <f t="shared" si="108"/>
        <v>0</v>
      </c>
      <c r="GM61">
        <f t="shared" si="109"/>
        <v>45.12</v>
      </c>
      <c r="GN61">
        <f t="shared" si="110"/>
        <v>45.12</v>
      </c>
      <c r="GO61">
        <f t="shared" si="111"/>
        <v>0</v>
      </c>
      <c r="GP61">
        <f t="shared" si="112"/>
        <v>0</v>
      </c>
      <c r="GR61">
        <v>0</v>
      </c>
      <c r="GS61">
        <v>4</v>
      </c>
      <c r="GT61">
        <v>0</v>
      </c>
      <c r="GU61" t="s">
        <v>3</v>
      </c>
      <c r="GV61">
        <f t="shared" si="113"/>
        <v>0</v>
      </c>
      <c r="GW61">
        <v>1</v>
      </c>
      <c r="GX61">
        <f t="shared" si="114"/>
        <v>0</v>
      </c>
      <c r="HA61">
        <v>0</v>
      </c>
      <c r="HB61">
        <v>0</v>
      </c>
      <c r="HC61">
        <f t="shared" si="115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IK61">
        <v>0</v>
      </c>
    </row>
    <row r="62" spans="1:245" x14ac:dyDescent="0.2">
      <c r="A62">
        <v>17</v>
      </c>
      <c r="B62">
        <v>1</v>
      </c>
      <c r="C62">
        <f>ROW(SmtRes!A35)</f>
        <v>35</v>
      </c>
      <c r="D62">
        <f>ROW(EtalonRes!A40)</f>
        <v>40</v>
      </c>
      <c r="E62" t="s">
        <v>119</v>
      </c>
      <c r="F62" t="s">
        <v>120</v>
      </c>
      <c r="G62" t="s">
        <v>121</v>
      </c>
      <c r="H62" t="s">
        <v>34</v>
      </c>
      <c r="I62">
        <v>18</v>
      </c>
      <c r="J62">
        <v>0</v>
      </c>
      <c r="K62">
        <v>18</v>
      </c>
      <c r="O62">
        <f t="shared" si="96"/>
        <v>34170.61</v>
      </c>
      <c r="P62">
        <f>SUMIF(SmtRes!AQ32:'SmtRes'!AQ35,"=1",SmtRes!DF32:'SmtRes'!DF35)</f>
        <v>0</v>
      </c>
      <c r="Q62">
        <f>SUMIF(SmtRes!AQ32:'SmtRes'!AQ35,"=1",SmtRes!DG32:'SmtRes'!DG35)</f>
        <v>6236.4699999999993</v>
      </c>
      <c r="R62">
        <f>SUMIF(SmtRes!AQ32:'SmtRes'!AQ35,"=1",SmtRes!DH32:'SmtRes'!DH35)</f>
        <v>6530.16</v>
      </c>
      <c r="S62">
        <f>SUMIF(SmtRes!AQ32:'SmtRes'!AQ35,"=1",SmtRes!DI32:'SmtRes'!DI35)</f>
        <v>21403.98</v>
      </c>
      <c r="T62">
        <f t="shared" si="97"/>
        <v>0</v>
      </c>
      <c r="U62">
        <f>SUMIF(SmtRes!AQ32:'SmtRes'!AQ35,"=1",SmtRes!CV32:'SmtRes'!CV35)</f>
        <v>50.425199999999997</v>
      </c>
      <c r="V62">
        <f>SUMIF(SmtRes!AQ32:'SmtRes'!AQ35,"=1",SmtRes!CW32:'SmtRes'!CW35)</f>
        <v>13.662000000000001</v>
      </c>
      <c r="W62">
        <f t="shared" si="98"/>
        <v>0</v>
      </c>
      <c r="X62">
        <f t="shared" si="99"/>
        <v>28772.16</v>
      </c>
      <c r="Y62">
        <f t="shared" si="100"/>
        <v>16760.48</v>
      </c>
      <c r="AA62">
        <v>334404964</v>
      </c>
      <c r="AB62">
        <f t="shared" si="101"/>
        <v>1479.5981879999999</v>
      </c>
      <c r="AC62">
        <f t="shared" ref="AC62:AC80" si="116">ROUND((0),6)</f>
        <v>0</v>
      </c>
      <c r="AD62">
        <f>ROUND((((SUM(SmtRes!BR32:'SmtRes'!BR35))-(SUM(SmtRes!BS32:'SmtRes'!BS35)))+AE62),6)</f>
        <v>290.48793000000001</v>
      </c>
      <c r="AE62">
        <f>ROUND((SUM(SmtRes!BS32:'SmtRes'!BS35)),6)</f>
        <v>362.78681999999998</v>
      </c>
      <c r="AF62">
        <f>ROUND((SUM(SmtRes!BT32:'SmtRes'!BT35)),6)</f>
        <v>1189.1102579999999</v>
      </c>
      <c r="AG62">
        <f t="shared" si="102"/>
        <v>0</v>
      </c>
      <c r="AH62">
        <f>(SUM(SmtRes!BU32:'SmtRes'!BU35))</f>
        <v>2.8013999999999997</v>
      </c>
      <c r="AI62">
        <f>(SUM(SmtRes!BV32:'SmtRes'!BV35))</f>
        <v>0.7589999999999999</v>
      </c>
      <c r="AJ62">
        <f t="shared" si="103"/>
        <v>0</v>
      </c>
      <c r="AK62">
        <v>1335.0616</v>
      </c>
      <c r="AL62">
        <v>0</v>
      </c>
      <c r="AM62">
        <v>210.49850000000001</v>
      </c>
      <c r="AN62">
        <v>262.88900000000001</v>
      </c>
      <c r="AO62">
        <v>861.67409999999995</v>
      </c>
      <c r="AP62">
        <v>0</v>
      </c>
      <c r="AQ62">
        <v>2.0299999999999998</v>
      </c>
      <c r="AR62">
        <v>0.55000000000000004</v>
      </c>
      <c r="AS62">
        <v>0</v>
      </c>
      <c r="AT62">
        <v>103</v>
      </c>
      <c r="AU62">
        <v>60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1</v>
      </c>
      <c r="BJ62" t="s">
        <v>122</v>
      </c>
      <c r="BM62">
        <v>33002</v>
      </c>
      <c r="BN62">
        <v>0</v>
      </c>
      <c r="BO62" t="s">
        <v>3</v>
      </c>
      <c r="BP62">
        <v>0</v>
      </c>
      <c r="BQ62">
        <v>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103</v>
      </c>
      <c r="CA62">
        <v>60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738</v>
      </c>
      <c r="CO62">
        <v>0</v>
      </c>
      <c r="CP62">
        <f t="shared" si="104"/>
        <v>34170.61</v>
      </c>
      <c r="CQ62">
        <f>SUMIF(SmtRes!AQ32:'SmtRes'!AQ35,"=1",SmtRes!AA32:'SmtRes'!AA35)</f>
        <v>0</v>
      </c>
      <c r="CR62">
        <f>SUMIF(SmtRes!AQ32:'SmtRes'!AQ35,"=1",SmtRes!AB32:'SmtRes'!AB35)</f>
        <v>981.58</v>
      </c>
      <c r="CS62">
        <f>SUMIF(SmtRes!AQ32:'SmtRes'!AQ35,"=1",SmtRes!AC32:'SmtRes'!AC35)</f>
        <v>955.96</v>
      </c>
      <c r="CT62">
        <f>SUMIF(SmtRes!AQ32:'SmtRes'!AQ35,"=1",SmtRes!AD32:'SmtRes'!AD35)</f>
        <v>424.47</v>
      </c>
      <c r="CU62">
        <f t="shared" si="105"/>
        <v>0</v>
      </c>
      <c r="CV62">
        <f>SUMIF(SmtRes!AQ32:'SmtRes'!AQ35,"=1",SmtRes!BU32:'SmtRes'!BU35)</f>
        <v>2.8013999999999997</v>
      </c>
      <c r="CW62">
        <f>SUMIF(SmtRes!AQ32:'SmtRes'!AQ35,"=1",SmtRes!BV32:'SmtRes'!BV35)</f>
        <v>0.7589999999999999</v>
      </c>
      <c r="CX62">
        <f t="shared" si="106"/>
        <v>0</v>
      </c>
      <c r="CY62">
        <f t="shared" si="94"/>
        <v>28772.164199999999</v>
      </c>
      <c r="CZ62">
        <f t="shared" si="95"/>
        <v>16760.484</v>
      </c>
      <c r="DC62" t="s">
        <v>3</v>
      </c>
      <c r="DD62" t="s">
        <v>3</v>
      </c>
      <c r="DE62" t="s">
        <v>123</v>
      </c>
      <c r="DF62" t="s">
        <v>123</v>
      </c>
      <c r="DG62" t="s">
        <v>123</v>
      </c>
      <c r="DH62" t="s">
        <v>3</v>
      </c>
      <c r="DI62" t="s">
        <v>123</v>
      </c>
      <c r="DJ62" t="s">
        <v>123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34</v>
      </c>
      <c r="DW62" t="s">
        <v>34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293259713</v>
      </c>
      <c r="EF62">
        <v>2</v>
      </c>
      <c r="EG62" t="s">
        <v>25</v>
      </c>
      <c r="EH62">
        <v>27</v>
      </c>
      <c r="EI62" t="s">
        <v>26</v>
      </c>
      <c r="EJ62">
        <v>1</v>
      </c>
      <c r="EK62">
        <v>33002</v>
      </c>
      <c r="EL62" t="s">
        <v>26</v>
      </c>
      <c r="EM62" t="s">
        <v>27</v>
      </c>
      <c r="EO62" t="s">
        <v>124</v>
      </c>
      <c r="EQ62">
        <v>131072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1.27</v>
      </c>
      <c r="EX62">
        <v>0.41</v>
      </c>
      <c r="EY62">
        <v>0</v>
      </c>
      <c r="FQ62">
        <v>0</v>
      </c>
      <c r="FR62">
        <f t="shared" si="107"/>
        <v>0</v>
      </c>
      <c r="FS62">
        <v>0</v>
      </c>
      <c r="FX62">
        <v>103</v>
      </c>
      <c r="FY62">
        <v>60</v>
      </c>
      <c r="GA62" t="s">
        <v>3</v>
      </c>
      <c r="GD62">
        <v>1</v>
      </c>
      <c r="GF62">
        <v>-2080053868</v>
      </c>
      <c r="GG62">
        <v>2</v>
      </c>
      <c r="GH62">
        <v>1</v>
      </c>
      <c r="GI62">
        <v>-2</v>
      </c>
      <c r="GJ62">
        <v>0</v>
      </c>
      <c r="GK62">
        <v>0</v>
      </c>
      <c r="GL62">
        <f t="shared" si="108"/>
        <v>0</v>
      </c>
      <c r="GM62">
        <f t="shared" si="109"/>
        <v>79703.25</v>
      </c>
      <c r="GN62">
        <f t="shared" si="110"/>
        <v>79703.25</v>
      </c>
      <c r="GO62">
        <f t="shared" si="111"/>
        <v>0</v>
      </c>
      <c r="GP62">
        <f t="shared" si="112"/>
        <v>0</v>
      </c>
      <c r="GR62">
        <v>0</v>
      </c>
      <c r="GS62">
        <v>3</v>
      </c>
      <c r="GT62">
        <v>0</v>
      </c>
      <c r="GU62" t="s">
        <v>3</v>
      </c>
      <c r="GV62">
        <f t="shared" si="113"/>
        <v>0</v>
      </c>
      <c r="GW62">
        <v>1</v>
      </c>
      <c r="GX62">
        <f t="shared" si="114"/>
        <v>0</v>
      </c>
      <c r="HA62">
        <v>0</v>
      </c>
      <c r="HB62">
        <v>0</v>
      </c>
      <c r="HC62">
        <f t="shared" si="115"/>
        <v>0</v>
      </c>
      <c r="HE62" t="s">
        <v>3</v>
      </c>
      <c r="HF62" t="s">
        <v>3</v>
      </c>
      <c r="HM62" t="s">
        <v>3</v>
      </c>
      <c r="HN62" t="s">
        <v>29</v>
      </c>
      <c r="HO62" t="s">
        <v>30</v>
      </c>
      <c r="HP62" t="s">
        <v>26</v>
      </c>
      <c r="HQ62" t="s">
        <v>26</v>
      </c>
      <c r="IK62">
        <v>0</v>
      </c>
    </row>
    <row r="63" spans="1:245" x14ac:dyDescent="0.2">
      <c r="A63">
        <v>17</v>
      </c>
      <c r="B63">
        <v>1</v>
      </c>
      <c r="C63">
        <f>ROW(SmtRes!A39)</f>
        <v>39</v>
      </c>
      <c r="D63">
        <f>ROW(EtalonRes!A44)</f>
        <v>44</v>
      </c>
      <c r="E63" t="s">
        <v>125</v>
      </c>
      <c r="F63" t="s">
        <v>126</v>
      </c>
      <c r="G63" t="s">
        <v>127</v>
      </c>
      <c r="H63" t="s">
        <v>34</v>
      </c>
      <c r="I63">
        <v>18</v>
      </c>
      <c r="J63">
        <v>0</v>
      </c>
      <c r="K63">
        <v>18</v>
      </c>
      <c r="O63">
        <f t="shared" si="96"/>
        <v>34170.61</v>
      </c>
      <c r="P63">
        <f>SUMIF(SmtRes!AQ36:'SmtRes'!AQ39,"=1",SmtRes!DF36:'SmtRes'!DF39)</f>
        <v>0</v>
      </c>
      <c r="Q63">
        <f>SUMIF(SmtRes!AQ36:'SmtRes'!AQ39,"=1",SmtRes!DG36:'SmtRes'!DG39)</f>
        <v>6236.4699999999993</v>
      </c>
      <c r="R63">
        <f>SUMIF(SmtRes!AQ36:'SmtRes'!AQ39,"=1",SmtRes!DH36:'SmtRes'!DH39)</f>
        <v>6530.16</v>
      </c>
      <c r="S63">
        <f>SUMIF(SmtRes!AQ36:'SmtRes'!AQ39,"=1",SmtRes!DI36:'SmtRes'!DI39)</f>
        <v>21403.98</v>
      </c>
      <c r="T63">
        <f t="shared" si="97"/>
        <v>0</v>
      </c>
      <c r="U63">
        <f>SUMIF(SmtRes!AQ36:'SmtRes'!AQ39,"=1",SmtRes!CV36:'SmtRes'!CV39)</f>
        <v>50.425199999999997</v>
      </c>
      <c r="V63">
        <f>SUMIF(SmtRes!AQ36:'SmtRes'!AQ39,"=1",SmtRes!CW36:'SmtRes'!CW39)</f>
        <v>13.662000000000001</v>
      </c>
      <c r="W63">
        <f t="shared" si="98"/>
        <v>0</v>
      </c>
      <c r="X63">
        <f t="shared" si="99"/>
        <v>28772.16</v>
      </c>
      <c r="Y63">
        <f t="shared" si="100"/>
        <v>16760.48</v>
      </c>
      <c r="AA63">
        <v>334404964</v>
      </c>
      <c r="AB63">
        <f t="shared" si="101"/>
        <v>1479.5981879999999</v>
      </c>
      <c r="AC63">
        <f t="shared" si="116"/>
        <v>0</v>
      </c>
      <c r="AD63">
        <f>ROUND((((SUM(SmtRes!BR36:'SmtRes'!BR39))-(SUM(SmtRes!BS36:'SmtRes'!BS39)))+AE63),6)</f>
        <v>290.48793000000001</v>
      </c>
      <c r="AE63">
        <f>ROUND((SUM(SmtRes!BS36:'SmtRes'!BS39)),6)</f>
        <v>362.78681999999998</v>
      </c>
      <c r="AF63">
        <f>ROUND((SUM(SmtRes!BT36:'SmtRes'!BT39)),6)</f>
        <v>1189.1102579999999</v>
      </c>
      <c r="AG63">
        <f t="shared" si="102"/>
        <v>0</v>
      </c>
      <c r="AH63">
        <f>(SUM(SmtRes!BU36:'SmtRes'!BU39))</f>
        <v>2.8013999999999997</v>
      </c>
      <c r="AI63">
        <f>(SUM(SmtRes!BV36:'SmtRes'!BV39))</f>
        <v>0.7589999999999999</v>
      </c>
      <c r="AJ63">
        <f t="shared" si="103"/>
        <v>0</v>
      </c>
      <c r="AK63">
        <v>1335.0616</v>
      </c>
      <c r="AL63">
        <v>0</v>
      </c>
      <c r="AM63">
        <v>210.49850000000001</v>
      </c>
      <c r="AN63">
        <v>262.88900000000001</v>
      </c>
      <c r="AO63">
        <v>861.67409999999995</v>
      </c>
      <c r="AP63">
        <v>0</v>
      </c>
      <c r="AQ63">
        <v>2.0299999999999998</v>
      </c>
      <c r="AR63">
        <v>0.55000000000000004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128</v>
      </c>
      <c r="BM63">
        <v>33002</v>
      </c>
      <c r="BN63">
        <v>0</v>
      </c>
      <c r="BO63" t="s">
        <v>3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738</v>
      </c>
      <c r="CO63">
        <v>0</v>
      </c>
      <c r="CP63">
        <f t="shared" si="104"/>
        <v>34170.61</v>
      </c>
      <c r="CQ63">
        <f>SUMIF(SmtRes!AQ36:'SmtRes'!AQ39,"=1",SmtRes!AA36:'SmtRes'!AA39)</f>
        <v>0</v>
      </c>
      <c r="CR63">
        <f>SUMIF(SmtRes!AQ36:'SmtRes'!AQ39,"=1",SmtRes!AB36:'SmtRes'!AB39)</f>
        <v>981.58</v>
      </c>
      <c r="CS63">
        <f>SUMIF(SmtRes!AQ36:'SmtRes'!AQ39,"=1",SmtRes!AC36:'SmtRes'!AC39)</f>
        <v>955.96</v>
      </c>
      <c r="CT63">
        <f>SUMIF(SmtRes!AQ36:'SmtRes'!AQ39,"=1",SmtRes!AD36:'SmtRes'!AD39)</f>
        <v>424.47</v>
      </c>
      <c r="CU63">
        <f t="shared" si="105"/>
        <v>0</v>
      </c>
      <c r="CV63">
        <f>SUMIF(SmtRes!AQ36:'SmtRes'!AQ39,"=1",SmtRes!BU36:'SmtRes'!BU39)</f>
        <v>2.8013999999999997</v>
      </c>
      <c r="CW63">
        <f>SUMIF(SmtRes!AQ36:'SmtRes'!AQ39,"=1",SmtRes!BV36:'SmtRes'!BV39)</f>
        <v>0.7589999999999999</v>
      </c>
      <c r="CX63">
        <f t="shared" si="106"/>
        <v>0</v>
      </c>
      <c r="CY63">
        <f t="shared" si="94"/>
        <v>28772.164199999999</v>
      </c>
      <c r="CZ63">
        <f t="shared" si="95"/>
        <v>16760.484</v>
      </c>
      <c r="DC63" t="s">
        <v>3</v>
      </c>
      <c r="DD63" t="s">
        <v>3</v>
      </c>
      <c r="DE63" t="s">
        <v>123</v>
      </c>
      <c r="DF63" t="s">
        <v>123</v>
      </c>
      <c r="DG63" t="s">
        <v>123</v>
      </c>
      <c r="DH63" t="s">
        <v>3</v>
      </c>
      <c r="DI63" t="s">
        <v>123</v>
      </c>
      <c r="DJ63" t="s">
        <v>123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34</v>
      </c>
      <c r="DW63" t="s">
        <v>34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293259713</v>
      </c>
      <c r="EF63">
        <v>2</v>
      </c>
      <c r="EG63" t="s">
        <v>25</v>
      </c>
      <c r="EH63">
        <v>27</v>
      </c>
      <c r="EI63" t="s">
        <v>26</v>
      </c>
      <c r="EJ63">
        <v>1</v>
      </c>
      <c r="EK63">
        <v>33002</v>
      </c>
      <c r="EL63" t="s">
        <v>26</v>
      </c>
      <c r="EM63" t="s">
        <v>27</v>
      </c>
      <c r="EO63" t="s">
        <v>124</v>
      </c>
      <c r="EQ63">
        <v>131072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0.15</v>
      </c>
      <c r="EX63">
        <v>0.08</v>
      </c>
      <c r="EY63">
        <v>0</v>
      </c>
      <c r="FQ63">
        <v>0</v>
      </c>
      <c r="FR63">
        <f t="shared" si="107"/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211252595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108"/>
        <v>0</v>
      </c>
      <c r="GM63">
        <f t="shared" si="109"/>
        <v>79703.25</v>
      </c>
      <c r="GN63">
        <f t="shared" si="110"/>
        <v>79703.25</v>
      </c>
      <c r="GO63">
        <f t="shared" si="111"/>
        <v>0</v>
      </c>
      <c r="GP63">
        <f t="shared" si="112"/>
        <v>0</v>
      </c>
      <c r="GR63">
        <v>0</v>
      </c>
      <c r="GS63">
        <v>3</v>
      </c>
      <c r="GT63">
        <v>0</v>
      </c>
      <c r="GU63" t="s">
        <v>3</v>
      </c>
      <c r="GV63">
        <f t="shared" si="113"/>
        <v>0</v>
      </c>
      <c r="GW63">
        <v>1</v>
      </c>
      <c r="GX63">
        <f t="shared" si="114"/>
        <v>0</v>
      </c>
      <c r="HA63">
        <v>0</v>
      </c>
      <c r="HB63">
        <v>0</v>
      </c>
      <c r="HC63">
        <f t="shared" si="115"/>
        <v>0</v>
      </c>
      <c r="HE63" t="s">
        <v>3</v>
      </c>
      <c r="HF63" t="s">
        <v>3</v>
      </c>
      <c r="HM63" t="s">
        <v>3</v>
      </c>
      <c r="HN63" t="s">
        <v>29</v>
      </c>
      <c r="HO63" t="s">
        <v>30</v>
      </c>
      <c r="HP63" t="s">
        <v>26</v>
      </c>
      <c r="HQ63" t="s">
        <v>26</v>
      </c>
      <c r="IK63">
        <v>0</v>
      </c>
    </row>
    <row r="64" spans="1:245" x14ac:dyDescent="0.2">
      <c r="A64">
        <v>17</v>
      </c>
      <c r="B64">
        <v>1</v>
      </c>
      <c r="C64">
        <f>ROW(SmtRes!A43)</f>
        <v>43</v>
      </c>
      <c r="D64">
        <f>ROW(EtalonRes!A48)</f>
        <v>48</v>
      </c>
      <c r="E64" t="s">
        <v>129</v>
      </c>
      <c r="F64" t="s">
        <v>126</v>
      </c>
      <c r="G64" t="s">
        <v>127</v>
      </c>
      <c r="H64" t="s">
        <v>34</v>
      </c>
      <c r="I64">
        <v>18</v>
      </c>
      <c r="J64">
        <v>0</v>
      </c>
      <c r="K64">
        <v>18</v>
      </c>
      <c r="O64">
        <f t="shared" si="96"/>
        <v>22643.73</v>
      </c>
      <c r="P64">
        <f>SUMIF(SmtRes!AQ40:'SmtRes'!AQ43,"=1",SmtRes!DF40:'SmtRes'!DF43)</f>
        <v>0</v>
      </c>
      <c r="Q64">
        <f>SUMIF(SmtRes!AQ40:'SmtRes'!AQ43,"=1",SmtRes!DG40:'SmtRes'!DG43)</f>
        <v>4610.05</v>
      </c>
      <c r="R64">
        <f>SUMIF(SmtRes!AQ40:'SmtRes'!AQ43,"=1",SmtRes!DH40:'SmtRes'!DH43)</f>
        <v>4867.9400000000005</v>
      </c>
      <c r="S64">
        <f>SUMIF(SmtRes!AQ40:'SmtRes'!AQ43,"=1",SmtRes!DI40:'SmtRes'!DI43)</f>
        <v>13165.74</v>
      </c>
      <c r="T64">
        <f t="shared" si="97"/>
        <v>0</v>
      </c>
      <c r="U64">
        <f>SUMIF(SmtRes!AQ40:'SmtRes'!AQ43,"=1",SmtRes!CV40:'SmtRes'!CV43)</f>
        <v>31.546800000000001</v>
      </c>
      <c r="V64">
        <f>SUMIF(SmtRes!AQ40:'SmtRes'!AQ43,"=1",SmtRes!CW40:'SmtRes'!CW43)</f>
        <v>10.1844</v>
      </c>
      <c r="W64">
        <f t="shared" si="98"/>
        <v>0</v>
      </c>
      <c r="X64">
        <f t="shared" si="99"/>
        <v>18574.689999999999</v>
      </c>
      <c r="Y64">
        <f t="shared" si="100"/>
        <v>10820.21</v>
      </c>
      <c r="AA64">
        <v>334404964</v>
      </c>
      <c r="AB64">
        <f t="shared" si="101"/>
        <v>944.00183400000003</v>
      </c>
      <c r="AC64">
        <f t="shared" si="116"/>
        <v>0</v>
      </c>
      <c r="AD64">
        <f>ROUND((((SUM(SmtRes!BR40:'SmtRes'!BR43))-(SUM(SmtRes!BS40:'SmtRes'!BS43)))+AE64),6)</f>
        <v>212.57175000000001</v>
      </c>
      <c r="AE64">
        <f>ROUND((SUM(SmtRes!BS40:'SmtRes'!BS43)),6)</f>
        <v>270.44108399999999</v>
      </c>
      <c r="AF64">
        <f>ROUND((SUM(SmtRes!BT40:'SmtRes'!BT43)),6)</f>
        <v>731.43008399999997</v>
      </c>
      <c r="AG64">
        <f t="shared" si="102"/>
        <v>0</v>
      </c>
      <c r="AH64">
        <f>(SUM(SmtRes!BU40:'SmtRes'!BU43))</f>
        <v>1.7525999999999999</v>
      </c>
      <c r="AI64">
        <f>(SUM(SmtRes!BV40:'SmtRes'!BV43))</f>
        <v>0.56579999999999986</v>
      </c>
      <c r="AJ64">
        <f t="shared" si="103"/>
        <v>0</v>
      </c>
      <c r="AK64">
        <v>880.03110000000004</v>
      </c>
      <c r="AL64">
        <v>0</v>
      </c>
      <c r="AM64">
        <v>154.03749999999999</v>
      </c>
      <c r="AN64">
        <v>195.9718</v>
      </c>
      <c r="AO64">
        <v>530.02179999999998</v>
      </c>
      <c r="AP64">
        <v>0</v>
      </c>
      <c r="AQ64">
        <v>1.27</v>
      </c>
      <c r="AR64">
        <v>0.41</v>
      </c>
      <c r="AS64">
        <v>0</v>
      </c>
      <c r="AT64">
        <v>103</v>
      </c>
      <c r="AU64">
        <v>60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1</v>
      </c>
      <c r="BJ64" t="s">
        <v>128</v>
      </c>
      <c r="BM64">
        <v>33002</v>
      </c>
      <c r="BN64">
        <v>0</v>
      </c>
      <c r="BO64" t="s">
        <v>3</v>
      </c>
      <c r="BP64">
        <v>0</v>
      </c>
      <c r="BQ64">
        <v>2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103</v>
      </c>
      <c r="CA64">
        <v>60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738</v>
      </c>
      <c r="CO64">
        <v>0</v>
      </c>
      <c r="CP64">
        <f t="shared" si="104"/>
        <v>22643.730000000003</v>
      </c>
      <c r="CQ64">
        <f>SUMIF(SmtRes!AQ40:'SmtRes'!AQ43,"=1",SmtRes!AA40:'SmtRes'!AA43)</f>
        <v>0</v>
      </c>
      <c r="CR64">
        <f>SUMIF(SmtRes!AQ40:'SmtRes'!AQ43,"=1",SmtRes!AB40:'SmtRes'!AB43)</f>
        <v>981.58</v>
      </c>
      <c r="CS64">
        <f>SUMIF(SmtRes!AQ40:'SmtRes'!AQ43,"=1",SmtRes!AC40:'SmtRes'!AC43)</f>
        <v>955.96</v>
      </c>
      <c r="CT64">
        <f>SUMIF(SmtRes!AQ40:'SmtRes'!AQ43,"=1",SmtRes!AD40:'SmtRes'!AD43)</f>
        <v>417.34</v>
      </c>
      <c r="CU64">
        <f t="shared" si="105"/>
        <v>0</v>
      </c>
      <c r="CV64">
        <f>SUMIF(SmtRes!AQ40:'SmtRes'!AQ43,"=1",SmtRes!BU40:'SmtRes'!BU43)</f>
        <v>1.7525999999999999</v>
      </c>
      <c r="CW64">
        <f>SUMIF(SmtRes!AQ40:'SmtRes'!AQ43,"=1",SmtRes!BV40:'SmtRes'!BV43)</f>
        <v>0.56579999999999986</v>
      </c>
      <c r="CX64">
        <f t="shared" si="106"/>
        <v>0</v>
      </c>
      <c r="CY64">
        <f t="shared" si="94"/>
        <v>18574.690399999999</v>
      </c>
      <c r="CZ64">
        <f t="shared" si="95"/>
        <v>10820.208000000001</v>
      </c>
      <c r="DC64" t="s">
        <v>3</v>
      </c>
      <c r="DD64" t="s">
        <v>3</v>
      </c>
      <c r="DE64" t="s">
        <v>123</v>
      </c>
      <c r="DF64" t="s">
        <v>123</v>
      </c>
      <c r="DG64" t="s">
        <v>123</v>
      </c>
      <c r="DH64" t="s">
        <v>3</v>
      </c>
      <c r="DI64" t="s">
        <v>123</v>
      </c>
      <c r="DJ64" t="s">
        <v>123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34</v>
      </c>
      <c r="DW64" t="s">
        <v>34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293259713</v>
      </c>
      <c r="EF64">
        <v>2</v>
      </c>
      <c r="EG64" t="s">
        <v>25</v>
      </c>
      <c r="EH64">
        <v>27</v>
      </c>
      <c r="EI64" t="s">
        <v>26</v>
      </c>
      <c r="EJ64">
        <v>1</v>
      </c>
      <c r="EK64">
        <v>33002</v>
      </c>
      <c r="EL64" t="s">
        <v>26</v>
      </c>
      <c r="EM64" t="s">
        <v>27</v>
      </c>
      <c r="EO64" t="s">
        <v>124</v>
      </c>
      <c r="EQ64">
        <v>131072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0.15</v>
      </c>
      <c r="EX64">
        <v>0.08</v>
      </c>
      <c r="EY64">
        <v>0</v>
      </c>
      <c r="FQ64">
        <v>0</v>
      </c>
      <c r="FR64">
        <f t="shared" si="107"/>
        <v>0</v>
      </c>
      <c r="FS64">
        <v>0</v>
      </c>
      <c r="FX64">
        <v>103</v>
      </c>
      <c r="FY64">
        <v>60</v>
      </c>
      <c r="GA64" t="s">
        <v>3</v>
      </c>
      <c r="GD64">
        <v>1</v>
      </c>
      <c r="GF64">
        <v>211252595</v>
      </c>
      <c r="GG64">
        <v>2</v>
      </c>
      <c r="GH64">
        <v>1</v>
      </c>
      <c r="GI64">
        <v>-2</v>
      </c>
      <c r="GJ64">
        <v>0</v>
      </c>
      <c r="GK64">
        <v>0</v>
      </c>
      <c r="GL64">
        <f t="shared" si="108"/>
        <v>0</v>
      </c>
      <c r="GM64">
        <f t="shared" si="109"/>
        <v>52038.63</v>
      </c>
      <c r="GN64">
        <f t="shared" si="110"/>
        <v>52038.63</v>
      </c>
      <c r="GO64">
        <f t="shared" si="111"/>
        <v>0</v>
      </c>
      <c r="GP64">
        <f t="shared" si="112"/>
        <v>0</v>
      </c>
      <c r="GR64">
        <v>0</v>
      </c>
      <c r="GS64">
        <v>3</v>
      </c>
      <c r="GT64">
        <v>0</v>
      </c>
      <c r="GU64" t="s">
        <v>3</v>
      </c>
      <c r="GV64">
        <f t="shared" si="113"/>
        <v>0</v>
      </c>
      <c r="GW64">
        <v>1</v>
      </c>
      <c r="GX64">
        <f t="shared" si="114"/>
        <v>0</v>
      </c>
      <c r="HA64">
        <v>0</v>
      </c>
      <c r="HB64">
        <v>0</v>
      </c>
      <c r="HC64">
        <f t="shared" si="115"/>
        <v>0</v>
      </c>
      <c r="HE64" t="s">
        <v>3</v>
      </c>
      <c r="HF64" t="s">
        <v>3</v>
      </c>
      <c r="HM64" t="s">
        <v>3</v>
      </c>
      <c r="HN64" t="s">
        <v>29</v>
      </c>
      <c r="HO64" t="s">
        <v>30</v>
      </c>
      <c r="HP64" t="s">
        <v>26</v>
      </c>
      <c r="HQ64" t="s">
        <v>26</v>
      </c>
      <c r="IK64">
        <v>0</v>
      </c>
    </row>
    <row r="65" spans="1:245" x14ac:dyDescent="0.2">
      <c r="A65">
        <v>17</v>
      </c>
      <c r="B65">
        <v>1</v>
      </c>
      <c r="C65">
        <f>ROW(SmtRes!A47)</f>
        <v>47</v>
      </c>
      <c r="D65">
        <f>ROW(EtalonRes!A52)</f>
        <v>52</v>
      </c>
      <c r="E65" t="s">
        <v>130</v>
      </c>
      <c r="F65" t="s">
        <v>120</v>
      </c>
      <c r="G65" t="s">
        <v>121</v>
      </c>
      <c r="H65" t="s">
        <v>34</v>
      </c>
      <c r="I65">
        <v>2</v>
      </c>
      <c r="J65">
        <v>0</v>
      </c>
      <c r="K65">
        <v>2</v>
      </c>
      <c r="O65">
        <f t="shared" si="96"/>
        <v>374.81</v>
      </c>
      <c r="P65">
        <f>SUMIF(SmtRes!AQ44:'SmtRes'!AQ47,"=1",SmtRes!DF44:'SmtRes'!DF47)</f>
        <v>0</v>
      </c>
      <c r="Q65">
        <f>SUMIF(SmtRes!AQ44:'SmtRes'!AQ47,"=1",SmtRes!DG44:'SmtRes'!DG47)</f>
        <v>99.44</v>
      </c>
      <c r="R65">
        <f>SUMIF(SmtRes!AQ44:'SmtRes'!AQ47,"=1",SmtRes!DH44:'SmtRes'!DH47)</f>
        <v>105.53999999999999</v>
      </c>
      <c r="S65">
        <f>SUMIF(SmtRes!AQ44:'SmtRes'!AQ47,"=1",SmtRes!DI44:'SmtRes'!DI47)</f>
        <v>169.83</v>
      </c>
      <c r="T65">
        <f t="shared" si="97"/>
        <v>0</v>
      </c>
      <c r="U65">
        <f>SUMIF(SmtRes!AQ44:'SmtRes'!AQ47,"=1",SmtRes!CV44:'SmtRes'!CV47)</f>
        <v>0.41399999999999998</v>
      </c>
      <c r="V65">
        <f>SUMIF(SmtRes!AQ44:'SmtRes'!AQ47,"=1",SmtRes!CW44:'SmtRes'!CW47)</f>
        <v>0.2208</v>
      </c>
      <c r="W65">
        <f t="shared" si="98"/>
        <v>0</v>
      </c>
      <c r="X65">
        <f t="shared" si="99"/>
        <v>283.63</v>
      </c>
      <c r="Y65">
        <f t="shared" si="100"/>
        <v>165.22</v>
      </c>
      <c r="AA65">
        <v>334404964</v>
      </c>
      <c r="AB65">
        <f t="shared" si="101"/>
        <v>125.924448</v>
      </c>
      <c r="AC65">
        <f t="shared" si="116"/>
        <v>0</v>
      </c>
      <c r="AD65">
        <f>ROUND((((SUM(SmtRes!BR44:'SmtRes'!BR47))-(SUM(SmtRes!BS44:'SmtRes'!BS47)))+AE65),6)</f>
        <v>41.010978000000001</v>
      </c>
      <c r="AE65">
        <f>ROUND((SUM(SmtRes!BS44:'SmtRes'!BS47)),6)</f>
        <v>52.768991999999997</v>
      </c>
      <c r="AF65">
        <f>ROUND((SUM(SmtRes!BT44:'SmtRes'!BT47)),6)</f>
        <v>84.913470000000004</v>
      </c>
      <c r="AG65">
        <f t="shared" si="102"/>
        <v>0</v>
      </c>
      <c r="AH65">
        <f>(SUM(SmtRes!BU44:'SmtRes'!BU47))</f>
        <v>0.20699999999999999</v>
      </c>
      <c r="AI65">
        <f>(SUM(SmtRes!BV44:'SmtRes'!BV47))</f>
        <v>0.1104</v>
      </c>
      <c r="AJ65">
        <f t="shared" si="103"/>
        <v>0</v>
      </c>
      <c r="AK65">
        <v>129.488</v>
      </c>
      <c r="AL65">
        <v>0</v>
      </c>
      <c r="AM65">
        <v>29.718100000000007</v>
      </c>
      <c r="AN65">
        <v>38.238400000000006</v>
      </c>
      <c r="AO65">
        <v>61.531499999999994</v>
      </c>
      <c r="AP65">
        <v>0</v>
      </c>
      <c r="AQ65">
        <v>0.15</v>
      </c>
      <c r="AR65">
        <v>0.08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122</v>
      </c>
      <c r="BM65">
        <v>33002</v>
      </c>
      <c r="BN65">
        <v>0</v>
      </c>
      <c r="BO65" t="s">
        <v>3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738</v>
      </c>
      <c r="CO65">
        <v>0</v>
      </c>
      <c r="CP65">
        <f t="shared" si="104"/>
        <v>374.80999999999995</v>
      </c>
      <c r="CQ65">
        <f>SUMIF(SmtRes!AQ44:'SmtRes'!AQ47,"=1",SmtRes!AA44:'SmtRes'!AA47)</f>
        <v>0</v>
      </c>
      <c r="CR65">
        <f>SUMIF(SmtRes!AQ44:'SmtRes'!AQ47,"=1",SmtRes!AB44:'SmtRes'!AB47)</f>
        <v>981.58</v>
      </c>
      <c r="CS65">
        <f>SUMIF(SmtRes!AQ44:'SmtRes'!AQ47,"=1",SmtRes!AC44:'SmtRes'!AC47)</f>
        <v>955.96</v>
      </c>
      <c r="CT65">
        <f>SUMIF(SmtRes!AQ44:'SmtRes'!AQ47,"=1",SmtRes!AD44:'SmtRes'!AD47)</f>
        <v>410.21</v>
      </c>
      <c r="CU65">
        <f t="shared" si="105"/>
        <v>0</v>
      </c>
      <c r="CV65">
        <f>SUMIF(SmtRes!AQ44:'SmtRes'!AQ47,"=1",SmtRes!BU44:'SmtRes'!BU47)</f>
        <v>0.20699999999999999</v>
      </c>
      <c r="CW65">
        <f>SUMIF(SmtRes!AQ44:'SmtRes'!AQ47,"=1",SmtRes!BV44:'SmtRes'!BV47)</f>
        <v>0.1104</v>
      </c>
      <c r="CX65">
        <f t="shared" si="106"/>
        <v>0</v>
      </c>
      <c r="CY65">
        <f t="shared" si="94"/>
        <v>283.6311</v>
      </c>
      <c r="CZ65">
        <f t="shared" si="95"/>
        <v>165.22200000000001</v>
      </c>
      <c r="DC65" t="s">
        <v>3</v>
      </c>
      <c r="DD65" t="s">
        <v>3</v>
      </c>
      <c r="DE65" t="s">
        <v>123</v>
      </c>
      <c r="DF65" t="s">
        <v>123</v>
      </c>
      <c r="DG65" t="s">
        <v>123</v>
      </c>
      <c r="DH65" t="s">
        <v>3</v>
      </c>
      <c r="DI65" t="s">
        <v>123</v>
      </c>
      <c r="DJ65" t="s">
        <v>123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34</v>
      </c>
      <c r="DW65" t="s">
        <v>34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293259713</v>
      </c>
      <c r="EF65">
        <v>2</v>
      </c>
      <c r="EG65" t="s">
        <v>25</v>
      </c>
      <c r="EH65">
        <v>27</v>
      </c>
      <c r="EI65" t="s">
        <v>26</v>
      </c>
      <c r="EJ65">
        <v>1</v>
      </c>
      <c r="EK65">
        <v>33002</v>
      </c>
      <c r="EL65" t="s">
        <v>26</v>
      </c>
      <c r="EM65" t="s">
        <v>27</v>
      </c>
      <c r="EO65" t="s">
        <v>124</v>
      </c>
      <c r="EQ65">
        <v>131072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1.27</v>
      </c>
      <c r="EX65">
        <v>0.41</v>
      </c>
      <c r="EY65">
        <v>0</v>
      </c>
      <c r="FQ65">
        <v>0</v>
      </c>
      <c r="FR65">
        <f t="shared" si="107"/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-2080053868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108"/>
        <v>0</v>
      </c>
      <c r="GM65">
        <f t="shared" si="109"/>
        <v>823.66</v>
      </c>
      <c r="GN65">
        <f t="shared" si="110"/>
        <v>823.66</v>
      </c>
      <c r="GO65">
        <f t="shared" si="111"/>
        <v>0</v>
      </c>
      <c r="GP65">
        <f t="shared" si="112"/>
        <v>0</v>
      </c>
      <c r="GR65">
        <v>0</v>
      </c>
      <c r="GS65">
        <v>3</v>
      </c>
      <c r="GT65">
        <v>0</v>
      </c>
      <c r="GU65" t="s">
        <v>3</v>
      </c>
      <c r="GV65">
        <f t="shared" si="113"/>
        <v>0</v>
      </c>
      <c r="GW65">
        <v>1</v>
      </c>
      <c r="GX65">
        <f t="shared" si="114"/>
        <v>0</v>
      </c>
      <c r="HA65">
        <v>0</v>
      </c>
      <c r="HB65">
        <v>0</v>
      </c>
      <c r="HC65">
        <f t="shared" si="115"/>
        <v>0</v>
      </c>
      <c r="HE65" t="s">
        <v>3</v>
      </c>
      <c r="HF65" t="s">
        <v>3</v>
      </c>
      <c r="HM65" t="s">
        <v>3</v>
      </c>
      <c r="HN65" t="s">
        <v>29</v>
      </c>
      <c r="HO65" t="s">
        <v>30</v>
      </c>
      <c r="HP65" t="s">
        <v>26</v>
      </c>
      <c r="HQ65" t="s">
        <v>26</v>
      </c>
      <c r="IK65">
        <v>0</v>
      </c>
    </row>
    <row r="66" spans="1:245" x14ac:dyDescent="0.2">
      <c r="A66">
        <v>17</v>
      </c>
      <c r="B66">
        <v>1</v>
      </c>
      <c r="C66">
        <f>ROW(SmtRes!A51)</f>
        <v>51</v>
      </c>
      <c r="D66">
        <f>ROW(EtalonRes!A56)</f>
        <v>56</v>
      </c>
      <c r="E66" t="s">
        <v>131</v>
      </c>
      <c r="F66" t="s">
        <v>126</v>
      </c>
      <c r="G66" t="s">
        <v>127</v>
      </c>
      <c r="H66" t="s">
        <v>34</v>
      </c>
      <c r="I66">
        <v>2</v>
      </c>
      <c r="J66">
        <v>0</v>
      </c>
      <c r="K66">
        <v>2</v>
      </c>
      <c r="O66">
        <f t="shared" si="96"/>
        <v>374.81</v>
      </c>
      <c r="P66">
        <f>SUMIF(SmtRes!AQ48:'SmtRes'!AQ51,"=1",SmtRes!DF48:'SmtRes'!DF51)</f>
        <v>0</v>
      </c>
      <c r="Q66">
        <f>SUMIF(SmtRes!AQ48:'SmtRes'!AQ51,"=1",SmtRes!DG48:'SmtRes'!DG51)</f>
        <v>99.44</v>
      </c>
      <c r="R66">
        <f>SUMIF(SmtRes!AQ48:'SmtRes'!AQ51,"=1",SmtRes!DH48:'SmtRes'!DH51)</f>
        <v>105.53999999999999</v>
      </c>
      <c r="S66">
        <f>SUMIF(SmtRes!AQ48:'SmtRes'!AQ51,"=1",SmtRes!DI48:'SmtRes'!DI51)</f>
        <v>169.83</v>
      </c>
      <c r="T66">
        <f t="shared" si="97"/>
        <v>0</v>
      </c>
      <c r="U66">
        <f>SUMIF(SmtRes!AQ48:'SmtRes'!AQ51,"=1",SmtRes!CV48:'SmtRes'!CV51)</f>
        <v>0.3</v>
      </c>
      <c r="V66">
        <f>SUMIF(SmtRes!AQ48:'SmtRes'!AQ51,"=1",SmtRes!CW48:'SmtRes'!CW51)</f>
        <v>0.2208</v>
      </c>
      <c r="W66">
        <f t="shared" si="98"/>
        <v>0</v>
      </c>
      <c r="X66">
        <f t="shared" si="99"/>
        <v>283.63</v>
      </c>
      <c r="Y66">
        <f t="shared" si="100"/>
        <v>165.22</v>
      </c>
      <c r="AA66">
        <v>334404964</v>
      </c>
      <c r="AB66">
        <f t="shared" si="101"/>
        <v>102.542478</v>
      </c>
      <c r="AC66">
        <f t="shared" si="116"/>
        <v>0</v>
      </c>
      <c r="AD66">
        <f>ROUND((((SUM(SmtRes!BR48:'SmtRes'!BR51))-(SUM(SmtRes!BS48:'SmtRes'!BS51)))+AE66),6)</f>
        <v>41.010978000000001</v>
      </c>
      <c r="AE66">
        <f>ROUND((SUM(SmtRes!BS48:'SmtRes'!BS51)),6)</f>
        <v>52.768991999999997</v>
      </c>
      <c r="AF66">
        <f>ROUND((SUM(SmtRes!BT48:'SmtRes'!BT51)),6)</f>
        <v>61.531500000000001</v>
      </c>
      <c r="AG66">
        <f t="shared" si="102"/>
        <v>0</v>
      </c>
      <c r="AH66">
        <f>(SUM(SmtRes!BU48:'SmtRes'!BU51))</f>
        <v>0.15</v>
      </c>
      <c r="AI66">
        <f>(SUM(SmtRes!BV48:'SmtRes'!BV51))</f>
        <v>0.1104</v>
      </c>
      <c r="AJ66">
        <f t="shared" si="103"/>
        <v>0</v>
      </c>
      <c r="AK66">
        <v>129.488</v>
      </c>
      <c r="AL66">
        <v>0</v>
      </c>
      <c r="AM66">
        <v>29.718100000000007</v>
      </c>
      <c r="AN66">
        <v>38.238400000000006</v>
      </c>
      <c r="AO66">
        <v>61.531499999999994</v>
      </c>
      <c r="AP66">
        <v>0</v>
      </c>
      <c r="AQ66">
        <v>0.15</v>
      </c>
      <c r="AR66">
        <v>0.08</v>
      </c>
      <c r="AS66">
        <v>0</v>
      </c>
      <c r="AT66">
        <v>103</v>
      </c>
      <c r="AU66">
        <v>60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1</v>
      </c>
      <c r="BJ66" t="s">
        <v>128</v>
      </c>
      <c r="BM66">
        <v>33002</v>
      </c>
      <c r="BN66">
        <v>0</v>
      </c>
      <c r="BO66" t="s">
        <v>3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103</v>
      </c>
      <c r="CA66">
        <v>60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738</v>
      </c>
      <c r="CO66">
        <v>0</v>
      </c>
      <c r="CP66">
        <f t="shared" si="104"/>
        <v>374.80999999999995</v>
      </c>
      <c r="CQ66">
        <f>SUMIF(SmtRes!AQ48:'SmtRes'!AQ51,"=1",SmtRes!AA48:'SmtRes'!AA51)</f>
        <v>0</v>
      </c>
      <c r="CR66">
        <f>SUMIF(SmtRes!AQ48:'SmtRes'!AQ51,"=1",SmtRes!AB48:'SmtRes'!AB51)</f>
        <v>981.58</v>
      </c>
      <c r="CS66">
        <f>SUMIF(SmtRes!AQ48:'SmtRes'!AQ51,"=1",SmtRes!AC48:'SmtRes'!AC51)</f>
        <v>955.96</v>
      </c>
      <c r="CT66">
        <f>SUMIF(SmtRes!AQ48:'SmtRes'!AQ51,"=1",SmtRes!AD48:'SmtRes'!AD51)</f>
        <v>410.21</v>
      </c>
      <c r="CU66">
        <f t="shared" si="105"/>
        <v>0</v>
      </c>
      <c r="CV66">
        <f>SUMIF(SmtRes!AQ48:'SmtRes'!AQ51,"=1",SmtRes!BU48:'SmtRes'!BU51)</f>
        <v>0.15</v>
      </c>
      <c r="CW66">
        <f>SUMIF(SmtRes!AQ48:'SmtRes'!AQ51,"=1",SmtRes!BV48:'SmtRes'!BV51)</f>
        <v>0.1104</v>
      </c>
      <c r="CX66">
        <f t="shared" si="106"/>
        <v>0</v>
      </c>
      <c r="CY66">
        <f t="shared" si="94"/>
        <v>283.6311</v>
      </c>
      <c r="CZ66">
        <f t="shared" si="95"/>
        <v>165.22200000000001</v>
      </c>
      <c r="DC66" t="s">
        <v>3</v>
      </c>
      <c r="DD66" t="s">
        <v>3</v>
      </c>
      <c r="DE66" t="s">
        <v>123</v>
      </c>
      <c r="DF66" t="s">
        <v>123</v>
      </c>
      <c r="DG66" t="s">
        <v>123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34</v>
      </c>
      <c r="DW66" t="s">
        <v>34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293259713</v>
      </c>
      <c r="EF66">
        <v>2</v>
      </c>
      <c r="EG66" t="s">
        <v>25</v>
      </c>
      <c r="EH66">
        <v>27</v>
      </c>
      <c r="EI66" t="s">
        <v>26</v>
      </c>
      <c r="EJ66">
        <v>1</v>
      </c>
      <c r="EK66">
        <v>33002</v>
      </c>
      <c r="EL66" t="s">
        <v>26</v>
      </c>
      <c r="EM66" t="s">
        <v>27</v>
      </c>
      <c r="EO66" t="s">
        <v>124</v>
      </c>
      <c r="EQ66">
        <v>131072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0.15</v>
      </c>
      <c r="EX66">
        <v>0.08</v>
      </c>
      <c r="EY66">
        <v>0</v>
      </c>
      <c r="FQ66">
        <v>0</v>
      </c>
      <c r="FR66">
        <f t="shared" si="107"/>
        <v>0</v>
      </c>
      <c r="FS66">
        <v>0</v>
      </c>
      <c r="FX66">
        <v>103</v>
      </c>
      <c r="FY66">
        <v>60</v>
      </c>
      <c r="GA66" t="s">
        <v>3</v>
      </c>
      <c r="GD66">
        <v>1</v>
      </c>
      <c r="GF66">
        <v>211252595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 t="shared" si="108"/>
        <v>0</v>
      </c>
      <c r="GM66">
        <f t="shared" si="109"/>
        <v>823.66</v>
      </c>
      <c r="GN66">
        <f t="shared" si="110"/>
        <v>823.66</v>
      </c>
      <c r="GO66">
        <f t="shared" si="111"/>
        <v>0</v>
      </c>
      <c r="GP66">
        <f t="shared" si="112"/>
        <v>0</v>
      </c>
      <c r="GR66">
        <v>0</v>
      </c>
      <c r="GS66">
        <v>3</v>
      </c>
      <c r="GT66">
        <v>0</v>
      </c>
      <c r="GU66" t="s">
        <v>3</v>
      </c>
      <c r="GV66">
        <f t="shared" si="113"/>
        <v>0</v>
      </c>
      <c r="GW66">
        <v>1</v>
      </c>
      <c r="GX66">
        <f t="shared" si="114"/>
        <v>0</v>
      </c>
      <c r="HA66">
        <v>0</v>
      </c>
      <c r="HB66">
        <v>0</v>
      </c>
      <c r="HC66">
        <f t="shared" si="115"/>
        <v>0</v>
      </c>
      <c r="HE66" t="s">
        <v>3</v>
      </c>
      <c r="HF66" t="s">
        <v>3</v>
      </c>
      <c r="HM66" t="s">
        <v>3</v>
      </c>
      <c r="HN66" t="s">
        <v>29</v>
      </c>
      <c r="HO66" t="s">
        <v>30</v>
      </c>
      <c r="HP66" t="s">
        <v>26</v>
      </c>
      <c r="HQ66" t="s">
        <v>26</v>
      </c>
      <c r="IK66">
        <v>0</v>
      </c>
    </row>
    <row r="67" spans="1:245" x14ac:dyDescent="0.2">
      <c r="A67">
        <v>17</v>
      </c>
      <c r="B67">
        <v>1</v>
      </c>
      <c r="C67">
        <f>ROW(SmtRes!A55)</f>
        <v>55</v>
      </c>
      <c r="D67">
        <f>ROW(EtalonRes!A60)</f>
        <v>60</v>
      </c>
      <c r="E67" t="s">
        <v>132</v>
      </c>
      <c r="F67" t="s">
        <v>120</v>
      </c>
      <c r="G67" t="s">
        <v>121</v>
      </c>
      <c r="H67" t="s">
        <v>34</v>
      </c>
      <c r="I67">
        <v>4</v>
      </c>
      <c r="J67">
        <v>0</v>
      </c>
      <c r="K67">
        <v>4</v>
      </c>
      <c r="O67">
        <f t="shared" si="96"/>
        <v>749.6</v>
      </c>
      <c r="P67">
        <f>SUMIF(SmtRes!AQ52:'SmtRes'!AQ55,"=1",SmtRes!DF52:'SmtRes'!DF55)</f>
        <v>0</v>
      </c>
      <c r="Q67">
        <f>SUMIF(SmtRes!AQ52:'SmtRes'!AQ55,"=1",SmtRes!DG52:'SmtRes'!DG55)</f>
        <v>198.88</v>
      </c>
      <c r="R67">
        <f>SUMIF(SmtRes!AQ52:'SmtRes'!AQ55,"=1",SmtRes!DH52:'SmtRes'!DH55)</f>
        <v>211.07</v>
      </c>
      <c r="S67">
        <f>SUMIF(SmtRes!AQ52:'SmtRes'!AQ55,"=1",SmtRes!DI52:'SmtRes'!DI55)</f>
        <v>339.65</v>
      </c>
      <c r="T67">
        <f t="shared" si="97"/>
        <v>0</v>
      </c>
      <c r="U67">
        <f>SUMIF(SmtRes!AQ52:'SmtRes'!AQ55,"=1",SmtRes!CV52:'SmtRes'!CV55)</f>
        <v>0.82799999999999996</v>
      </c>
      <c r="V67">
        <f>SUMIF(SmtRes!AQ52:'SmtRes'!AQ55,"=1",SmtRes!CW52:'SmtRes'!CW55)</f>
        <v>0.44159999999999999</v>
      </c>
      <c r="W67">
        <f t="shared" si="98"/>
        <v>0</v>
      </c>
      <c r="X67">
        <f t="shared" si="99"/>
        <v>567.24</v>
      </c>
      <c r="Y67">
        <f t="shared" si="100"/>
        <v>330.43</v>
      </c>
      <c r="AA67">
        <v>334404964</v>
      </c>
      <c r="AB67">
        <f t="shared" si="101"/>
        <v>125.924448</v>
      </c>
      <c r="AC67">
        <f t="shared" si="116"/>
        <v>0</v>
      </c>
      <c r="AD67">
        <f>ROUND((((SUM(SmtRes!BR52:'SmtRes'!BR55))-(SUM(SmtRes!BS52:'SmtRes'!BS55)))+AE67),6)</f>
        <v>41.010978000000001</v>
      </c>
      <c r="AE67">
        <f>ROUND((SUM(SmtRes!BS52:'SmtRes'!BS55)),6)</f>
        <v>52.768991999999997</v>
      </c>
      <c r="AF67">
        <f>ROUND((SUM(SmtRes!BT52:'SmtRes'!BT55)),6)</f>
        <v>84.913470000000004</v>
      </c>
      <c r="AG67">
        <f t="shared" si="102"/>
        <v>0</v>
      </c>
      <c r="AH67">
        <f>(SUM(SmtRes!BU52:'SmtRes'!BU55))</f>
        <v>0.20699999999999999</v>
      </c>
      <c r="AI67">
        <f>(SUM(SmtRes!BV52:'SmtRes'!BV55))</f>
        <v>0.1104</v>
      </c>
      <c r="AJ67">
        <f t="shared" si="103"/>
        <v>0</v>
      </c>
      <c r="AK67">
        <v>129.488</v>
      </c>
      <c r="AL67">
        <v>0</v>
      </c>
      <c r="AM67">
        <v>29.718100000000007</v>
      </c>
      <c r="AN67">
        <v>38.238400000000006</v>
      </c>
      <c r="AO67">
        <v>61.531499999999994</v>
      </c>
      <c r="AP67">
        <v>0</v>
      </c>
      <c r="AQ67">
        <v>0.15</v>
      </c>
      <c r="AR67">
        <v>0.08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122</v>
      </c>
      <c r="BM67">
        <v>33002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738</v>
      </c>
      <c r="CO67">
        <v>0</v>
      </c>
      <c r="CP67">
        <f t="shared" si="104"/>
        <v>749.59999999999991</v>
      </c>
      <c r="CQ67">
        <f>SUMIF(SmtRes!AQ52:'SmtRes'!AQ55,"=1",SmtRes!AA52:'SmtRes'!AA55)</f>
        <v>0</v>
      </c>
      <c r="CR67">
        <f>SUMIF(SmtRes!AQ52:'SmtRes'!AQ55,"=1",SmtRes!AB52:'SmtRes'!AB55)</f>
        <v>981.58</v>
      </c>
      <c r="CS67">
        <f>SUMIF(SmtRes!AQ52:'SmtRes'!AQ55,"=1",SmtRes!AC52:'SmtRes'!AC55)</f>
        <v>955.96</v>
      </c>
      <c r="CT67">
        <f>SUMIF(SmtRes!AQ52:'SmtRes'!AQ55,"=1",SmtRes!AD52:'SmtRes'!AD55)</f>
        <v>410.21</v>
      </c>
      <c r="CU67">
        <f t="shared" si="105"/>
        <v>0</v>
      </c>
      <c r="CV67">
        <f>SUMIF(SmtRes!AQ52:'SmtRes'!AQ55,"=1",SmtRes!BU52:'SmtRes'!BU55)</f>
        <v>0.20699999999999999</v>
      </c>
      <c r="CW67">
        <f>SUMIF(SmtRes!AQ52:'SmtRes'!AQ55,"=1",SmtRes!BV52:'SmtRes'!BV55)</f>
        <v>0.1104</v>
      </c>
      <c r="CX67">
        <f t="shared" si="106"/>
        <v>0</v>
      </c>
      <c r="CY67">
        <f t="shared" si="94"/>
        <v>567.24160000000006</v>
      </c>
      <c r="CZ67">
        <f t="shared" si="95"/>
        <v>330.43200000000002</v>
      </c>
      <c r="DC67" t="s">
        <v>3</v>
      </c>
      <c r="DD67" t="s">
        <v>3</v>
      </c>
      <c r="DE67" t="s">
        <v>123</v>
      </c>
      <c r="DF67" t="s">
        <v>123</v>
      </c>
      <c r="DG67" t="s">
        <v>123</v>
      </c>
      <c r="DH67" t="s">
        <v>3</v>
      </c>
      <c r="DI67" t="s">
        <v>123</v>
      </c>
      <c r="DJ67" t="s">
        <v>123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34</v>
      </c>
      <c r="DW67" t="s">
        <v>34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293259713</v>
      </c>
      <c r="EF67">
        <v>2</v>
      </c>
      <c r="EG67" t="s">
        <v>25</v>
      </c>
      <c r="EH67">
        <v>27</v>
      </c>
      <c r="EI67" t="s">
        <v>26</v>
      </c>
      <c r="EJ67">
        <v>1</v>
      </c>
      <c r="EK67">
        <v>33002</v>
      </c>
      <c r="EL67" t="s">
        <v>26</v>
      </c>
      <c r="EM67" t="s">
        <v>27</v>
      </c>
      <c r="EO67" t="s">
        <v>124</v>
      </c>
      <c r="EQ67">
        <v>131072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1.27</v>
      </c>
      <c r="EX67">
        <v>0.41</v>
      </c>
      <c r="EY67">
        <v>0</v>
      </c>
      <c r="FQ67">
        <v>0</v>
      </c>
      <c r="FR67">
        <f t="shared" si="107"/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-2080053868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108"/>
        <v>0</v>
      </c>
      <c r="GM67">
        <f t="shared" si="109"/>
        <v>1647.27</v>
      </c>
      <c r="GN67">
        <f t="shared" si="110"/>
        <v>1647.27</v>
      </c>
      <c r="GO67">
        <f t="shared" si="111"/>
        <v>0</v>
      </c>
      <c r="GP67">
        <f t="shared" si="112"/>
        <v>0</v>
      </c>
      <c r="GR67">
        <v>0</v>
      </c>
      <c r="GS67">
        <v>3</v>
      </c>
      <c r="GT67">
        <v>0</v>
      </c>
      <c r="GU67" t="s">
        <v>3</v>
      </c>
      <c r="GV67">
        <f t="shared" si="113"/>
        <v>0</v>
      </c>
      <c r="GW67">
        <v>1</v>
      </c>
      <c r="GX67">
        <f t="shared" si="114"/>
        <v>0</v>
      </c>
      <c r="HA67">
        <v>0</v>
      </c>
      <c r="HB67">
        <v>0</v>
      </c>
      <c r="HC67">
        <f t="shared" si="115"/>
        <v>0</v>
      </c>
      <c r="HE67" t="s">
        <v>3</v>
      </c>
      <c r="HF67" t="s">
        <v>3</v>
      </c>
      <c r="HM67" t="s">
        <v>3</v>
      </c>
      <c r="HN67" t="s">
        <v>29</v>
      </c>
      <c r="HO67" t="s">
        <v>30</v>
      </c>
      <c r="HP67" t="s">
        <v>26</v>
      </c>
      <c r="HQ67" t="s">
        <v>26</v>
      </c>
      <c r="IK67">
        <v>0</v>
      </c>
    </row>
    <row r="68" spans="1:245" x14ac:dyDescent="0.2">
      <c r="A68">
        <v>17</v>
      </c>
      <c r="B68">
        <v>1</v>
      </c>
      <c r="C68">
        <f>ROW(SmtRes!A59)</f>
        <v>59</v>
      </c>
      <c r="D68">
        <f>ROW(EtalonRes!A64)</f>
        <v>64</v>
      </c>
      <c r="E68" t="s">
        <v>133</v>
      </c>
      <c r="F68" t="s">
        <v>126</v>
      </c>
      <c r="G68" t="s">
        <v>127</v>
      </c>
      <c r="H68" t="s">
        <v>34</v>
      </c>
      <c r="I68">
        <v>-4</v>
      </c>
      <c r="J68">
        <v>0</v>
      </c>
      <c r="K68">
        <v>-4</v>
      </c>
      <c r="O68">
        <f t="shared" si="96"/>
        <v>-749.6</v>
      </c>
      <c r="P68">
        <f>SUMIF(SmtRes!AQ56:'SmtRes'!AQ59,"=1",SmtRes!DF56:'SmtRes'!DF59)</f>
        <v>0</v>
      </c>
      <c r="Q68">
        <f>SUMIF(SmtRes!AQ56:'SmtRes'!AQ59,"=1",SmtRes!DG56:'SmtRes'!DG59)</f>
        <v>-198.88</v>
      </c>
      <c r="R68">
        <f>SUMIF(SmtRes!AQ56:'SmtRes'!AQ59,"=1",SmtRes!DH56:'SmtRes'!DH59)</f>
        <v>-211.07</v>
      </c>
      <c r="S68">
        <f>SUMIF(SmtRes!AQ56:'SmtRes'!AQ59,"=1",SmtRes!DI56:'SmtRes'!DI59)</f>
        <v>-339.65</v>
      </c>
      <c r="T68">
        <f t="shared" si="97"/>
        <v>0</v>
      </c>
      <c r="U68">
        <f>SUMIF(SmtRes!AQ56:'SmtRes'!AQ59,"=1",SmtRes!CV56:'SmtRes'!CV59)</f>
        <v>-0.82799999999999996</v>
      </c>
      <c r="V68">
        <f>SUMIF(SmtRes!AQ56:'SmtRes'!AQ59,"=1",SmtRes!CW56:'SmtRes'!CW59)</f>
        <v>-0.44159999999999999</v>
      </c>
      <c r="W68">
        <f t="shared" si="98"/>
        <v>0</v>
      </c>
      <c r="X68">
        <f t="shared" si="99"/>
        <v>-567.24</v>
      </c>
      <c r="Y68">
        <f t="shared" si="100"/>
        <v>-330.43</v>
      </c>
      <c r="AA68">
        <v>334404964</v>
      </c>
      <c r="AB68">
        <f t="shared" si="101"/>
        <v>125.924448</v>
      </c>
      <c r="AC68">
        <f t="shared" si="116"/>
        <v>0</v>
      </c>
      <c r="AD68">
        <f>ROUND((((SUM(SmtRes!BR56:'SmtRes'!BR59))-(SUM(SmtRes!BS56:'SmtRes'!BS59)))+AE68),6)</f>
        <v>41.010978000000001</v>
      </c>
      <c r="AE68">
        <f>ROUND((SUM(SmtRes!BS56:'SmtRes'!BS59)),6)</f>
        <v>52.768991999999997</v>
      </c>
      <c r="AF68">
        <f>ROUND((SUM(SmtRes!BT56:'SmtRes'!BT59)),6)</f>
        <v>84.913470000000004</v>
      </c>
      <c r="AG68">
        <f t="shared" si="102"/>
        <v>0</v>
      </c>
      <c r="AH68">
        <f>(SUM(SmtRes!BU56:'SmtRes'!BU59))</f>
        <v>0.20699999999999999</v>
      </c>
      <c r="AI68">
        <f>(SUM(SmtRes!BV56:'SmtRes'!BV59))</f>
        <v>0.1104</v>
      </c>
      <c r="AJ68">
        <f t="shared" si="103"/>
        <v>0</v>
      </c>
      <c r="AK68">
        <v>129.488</v>
      </c>
      <c r="AL68">
        <v>0</v>
      </c>
      <c r="AM68">
        <v>29.718100000000007</v>
      </c>
      <c r="AN68">
        <v>38.238400000000006</v>
      </c>
      <c r="AO68">
        <v>61.531499999999994</v>
      </c>
      <c r="AP68">
        <v>0</v>
      </c>
      <c r="AQ68">
        <v>0.15</v>
      </c>
      <c r="AR68">
        <v>0.08</v>
      </c>
      <c r="AS68">
        <v>0</v>
      </c>
      <c r="AT68">
        <v>103</v>
      </c>
      <c r="AU68">
        <v>60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128</v>
      </c>
      <c r="BM68">
        <v>33002</v>
      </c>
      <c r="BN68">
        <v>0</v>
      </c>
      <c r="BO68" t="s">
        <v>3</v>
      </c>
      <c r="BP68">
        <v>0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103</v>
      </c>
      <c r="CA68">
        <v>60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738</v>
      </c>
      <c r="CO68">
        <v>0</v>
      </c>
      <c r="CP68">
        <f t="shared" si="104"/>
        <v>-749.59999999999991</v>
      </c>
      <c r="CQ68">
        <f>SUMIF(SmtRes!AQ56:'SmtRes'!AQ59,"=1",SmtRes!AA56:'SmtRes'!AA59)</f>
        <v>0</v>
      </c>
      <c r="CR68">
        <f>SUMIF(SmtRes!AQ56:'SmtRes'!AQ59,"=1",SmtRes!AB56:'SmtRes'!AB59)</f>
        <v>981.58</v>
      </c>
      <c r="CS68">
        <f>SUMIF(SmtRes!AQ56:'SmtRes'!AQ59,"=1",SmtRes!AC56:'SmtRes'!AC59)</f>
        <v>955.96</v>
      </c>
      <c r="CT68">
        <f>SUMIF(SmtRes!AQ56:'SmtRes'!AQ59,"=1",SmtRes!AD56:'SmtRes'!AD59)</f>
        <v>410.21</v>
      </c>
      <c r="CU68">
        <f t="shared" si="105"/>
        <v>0</v>
      </c>
      <c r="CV68">
        <f>SUMIF(SmtRes!AQ56:'SmtRes'!AQ59,"=1",SmtRes!BU56:'SmtRes'!BU59)</f>
        <v>0.20699999999999999</v>
      </c>
      <c r="CW68">
        <f>SUMIF(SmtRes!AQ56:'SmtRes'!AQ59,"=1",SmtRes!BV56:'SmtRes'!BV59)</f>
        <v>0.1104</v>
      </c>
      <c r="CX68">
        <f t="shared" si="106"/>
        <v>0</v>
      </c>
      <c r="CY68">
        <f t="shared" si="94"/>
        <v>-567.24160000000006</v>
      </c>
      <c r="CZ68">
        <f t="shared" si="95"/>
        <v>-330.43200000000002</v>
      </c>
      <c r="DC68" t="s">
        <v>3</v>
      </c>
      <c r="DD68" t="s">
        <v>3</v>
      </c>
      <c r="DE68" t="s">
        <v>123</v>
      </c>
      <c r="DF68" t="s">
        <v>123</v>
      </c>
      <c r="DG68" t="s">
        <v>123</v>
      </c>
      <c r="DH68" t="s">
        <v>3</v>
      </c>
      <c r="DI68" t="s">
        <v>123</v>
      </c>
      <c r="DJ68" t="s">
        <v>123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34</v>
      </c>
      <c r="DW68" t="s">
        <v>34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293259713</v>
      </c>
      <c r="EF68">
        <v>2</v>
      </c>
      <c r="EG68" t="s">
        <v>25</v>
      </c>
      <c r="EH68">
        <v>27</v>
      </c>
      <c r="EI68" t="s">
        <v>26</v>
      </c>
      <c r="EJ68">
        <v>1</v>
      </c>
      <c r="EK68">
        <v>33002</v>
      </c>
      <c r="EL68" t="s">
        <v>26</v>
      </c>
      <c r="EM68" t="s">
        <v>27</v>
      </c>
      <c r="EO68" t="s">
        <v>124</v>
      </c>
      <c r="EQ68">
        <v>131072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0.15</v>
      </c>
      <c r="EX68">
        <v>0.08</v>
      </c>
      <c r="EY68">
        <v>0</v>
      </c>
      <c r="FQ68">
        <v>0</v>
      </c>
      <c r="FR68">
        <f t="shared" si="107"/>
        <v>0</v>
      </c>
      <c r="FS68">
        <v>0</v>
      </c>
      <c r="FX68">
        <v>103</v>
      </c>
      <c r="FY68">
        <v>60</v>
      </c>
      <c r="GA68" t="s">
        <v>3</v>
      </c>
      <c r="GD68">
        <v>1</v>
      </c>
      <c r="GF68">
        <v>211252595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 t="shared" si="108"/>
        <v>0</v>
      </c>
      <c r="GM68">
        <f t="shared" si="109"/>
        <v>-1647.27</v>
      </c>
      <c r="GN68">
        <f t="shared" si="110"/>
        <v>-1647.27</v>
      </c>
      <c r="GO68">
        <f t="shared" si="111"/>
        <v>0</v>
      </c>
      <c r="GP68">
        <f t="shared" si="112"/>
        <v>0</v>
      </c>
      <c r="GR68">
        <v>0</v>
      </c>
      <c r="GS68">
        <v>3</v>
      </c>
      <c r="GT68">
        <v>0</v>
      </c>
      <c r="GU68" t="s">
        <v>3</v>
      </c>
      <c r="GV68">
        <f t="shared" si="113"/>
        <v>0</v>
      </c>
      <c r="GW68">
        <v>1</v>
      </c>
      <c r="GX68">
        <f t="shared" si="114"/>
        <v>0</v>
      </c>
      <c r="HA68">
        <v>0</v>
      </c>
      <c r="HB68">
        <v>0</v>
      </c>
      <c r="HC68">
        <f t="shared" si="115"/>
        <v>0</v>
      </c>
      <c r="HE68" t="s">
        <v>3</v>
      </c>
      <c r="HF68" t="s">
        <v>3</v>
      </c>
      <c r="HM68" t="s">
        <v>3</v>
      </c>
      <c r="HN68" t="s">
        <v>29</v>
      </c>
      <c r="HO68" t="s">
        <v>30</v>
      </c>
      <c r="HP68" t="s">
        <v>26</v>
      </c>
      <c r="HQ68" t="s">
        <v>26</v>
      </c>
      <c r="IK68">
        <v>0</v>
      </c>
    </row>
    <row r="69" spans="1:245" x14ac:dyDescent="0.2">
      <c r="A69">
        <v>17</v>
      </c>
      <c r="B69">
        <v>1</v>
      </c>
      <c r="C69">
        <f>ROW(SmtRes!A63)</f>
        <v>63</v>
      </c>
      <c r="D69">
        <f>ROW(EtalonRes!A68)</f>
        <v>68</v>
      </c>
      <c r="E69" t="s">
        <v>134</v>
      </c>
      <c r="F69" t="s">
        <v>126</v>
      </c>
      <c r="G69" t="s">
        <v>127</v>
      </c>
      <c r="H69" t="s">
        <v>34</v>
      </c>
      <c r="I69">
        <v>-4</v>
      </c>
      <c r="J69">
        <v>0</v>
      </c>
      <c r="K69">
        <v>-4</v>
      </c>
      <c r="O69">
        <f t="shared" si="96"/>
        <v>-749.6</v>
      </c>
      <c r="P69">
        <f>SUMIF(SmtRes!AQ60:'SmtRes'!AQ63,"=1",SmtRes!DF60:'SmtRes'!DF63)</f>
        <v>0</v>
      </c>
      <c r="Q69">
        <f>SUMIF(SmtRes!AQ60:'SmtRes'!AQ63,"=1",SmtRes!DG60:'SmtRes'!DG63)</f>
        <v>-198.88</v>
      </c>
      <c r="R69">
        <f>SUMIF(SmtRes!AQ60:'SmtRes'!AQ63,"=1",SmtRes!DH60:'SmtRes'!DH63)</f>
        <v>-211.07</v>
      </c>
      <c r="S69">
        <f>SUMIF(SmtRes!AQ60:'SmtRes'!AQ63,"=1",SmtRes!DI60:'SmtRes'!DI63)</f>
        <v>-339.65</v>
      </c>
      <c r="T69">
        <f t="shared" si="97"/>
        <v>0</v>
      </c>
      <c r="U69">
        <f>SUMIF(SmtRes!AQ60:'SmtRes'!AQ63,"=1",SmtRes!CV60:'SmtRes'!CV63)</f>
        <v>-0.82799999999999996</v>
      </c>
      <c r="V69">
        <f>SUMIF(SmtRes!AQ60:'SmtRes'!AQ63,"=1",SmtRes!CW60:'SmtRes'!CW63)</f>
        <v>-0.44159999999999999</v>
      </c>
      <c r="W69">
        <f t="shared" si="98"/>
        <v>0</v>
      </c>
      <c r="X69">
        <f t="shared" si="99"/>
        <v>-567.24</v>
      </c>
      <c r="Y69">
        <f t="shared" si="100"/>
        <v>-330.43</v>
      </c>
      <c r="AA69">
        <v>334404964</v>
      </c>
      <c r="AB69">
        <f t="shared" si="101"/>
        <v>125.924448</v>
      </c>
      <c r="AC69">
        <f t="shared" si="116"/>
        <v>0</v>
      </c>
      <c r="AD69">
        <f>ROUND((((SUM(SmtRes!BR60:'SmtRes'!BR63))-(SUM(SmtRes!BS60:'SmtRes'!BS63)))+AE69),6)</f>
        <v>41.010978000000001</v>
      </c>
      <c r="AE69">
        <f>ROUND((SUM(SmtRes!BS60:'SmtRes'!BS63)),6)</f>
        <v>52.768991999999997</v>
      </c>
      <c r="AF69">
        <f>ROUND((SUM(SmtRes!BT60:'SmtRes'!BT63)),6)</f>
        <v>84.913470000000004</v>
      </c>
      <c r="AG69">
        <f t="shared" si="102"/>
        <v>0</v>
      </c>
      <c r="AH69">
        <f>(SUM(SmtRes!BU60:'SmtRes'!BU63))</f>
        <v>0.20699999999999999</v>
      </c>
      <c r="AI69">
        <f>(SUM(SmtRes!BV60:'SmtRes'!BV63))</f>
        <v>0.1104</v>
      </c>
      <c r="AJ69">
        <f t="shared" si="103"/>
        <v>0</v>
      </c>
      <c r="AK69">
        <v>129.488</v>
      </c>
      <c r="AL69">
        <v>0</v>
      </c>
      <c r="AM69">
        <v>29.718100000000007</v>
      </c>
      <c r="AN69">
        <v>38.238400000000006</v>
      </c>
      <c r="AO69">
        <v>61.531499999999994</v>
      </c>
      <c r="AP69">
        <v>0</v>
      </c>
      <c r="AQ69">
        <v>0.15</v>
      </c>
      <c r="AR69">
        <v>0.08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128</v>
      </c>
      <c r="BM69">
        <v>33002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738</v>
      </c>
      <c r="CO69">
        <v>0</v>
      </c>
      <c r="CP69">
        <f t="shared" si="104"/>
        <v>-749.59999999999991</v>
      </c>
      <c r="CQ69">
        <f>SUMIF(SmtRes!AQ60:'SmtRes'!AQ63,"=1",SmtRes!AA60:'SmtRes'!AA63)</f>
        <v>0</v>
      </c>
      <c r="CR69">
        <f>SUMIF(SmtRes!AQ60:'SmtRes'!AQ63,"=1",SmtRes!AB60:'SmtRes'!AB63)</f>
        <v>981.58</v>
      </c>
      <c r="CS69">
        <f>SUMIF(SmtRes!AQ60:'SmtRes'!AQ63,"=1",SmtRes!AC60:'SmtRes'!AC63)</f>
        <v>955.96</v>
      </c>
      <c r="CT69">
        <f>SUMIF(SmtRes!AQ60:'SmtRes'!AQ63,"=1",SmtRes!AD60:'SmtRes'!AD63)</f>
        <v>410.21</v>
      </c>
      <c r="CU69">
        <f t="shared" si="105"/>
        <v>0</v>
      </c>
      <c r="CV69">
        <f>SUMIF(SmtRes!AQ60:'SmtRes'!AQ63,"=1",SmtRes!BU60:'SmtRes'!BU63)</f>
        <v>0.20699999999999999</v>
      </c>
      <c r="CW69">
        <f>SUMIF(SmtRes!AQ60:'SmtRes'!AQ63,"=1",SmtRes!BV60:'SmtRes'!BV63)</f>
        <v>0.1104</v>
      </c>
      <c r="CX69">
        <f t="shared" si="106"/>
        <v>0</v>
      </c>
      <c r="CY69">
        <f t="shared" si="94"/>
        <v>-567.24160000000006</v>
      </c>
      <c r="CZ69">
        <f t="shared" si="95"/>
        <v>-330.43200000000002</v>
      </c>
      <c r="DC69" t="s">
        <v>3</v>
      </c>
      <c r="DD69" t="s">
        <v>3</v>
      </c>
      <c r="DE69" t="s">
        <v>123</v>
      </c>
      <c r="DF69" t="s">
        <v>123</v>
      </c>
      <c r="DG69" t="s">
        <v>123</v>
      </c>
      <c r="DH69" t="s">
        <v>3</v>
      </c>
      <c r="DI69" t="s">
        <v>123</v>
      </c>
      <c r="DJ69" t="s">
        <v>123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34</v>
      </c>
      <c r="DW69" t="s">
        <v>34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293259713</v>
      </c>
      <c r="EF69">
        <v>2</v>
      </c>
      <c r="EG69" t="s">
        <v>25</v>
      </c>
      <c r="EH69">
        <v>27</v>
      </c>
      <c r="EI69" t="s">
        <v>26</v>
      </c>
      <c r="EJ69">
        <v>1</v>
      </c>
      <c r="EK69">
        <v>33002</v>
      </c>
      <c r="EL69" t="s">
        <v>26</v>
      </c>
      <c r="EM69" t="s">
        <v>27</v>
      </c>
      <c r="EO69" t="s">
        <v>124</v>
      </c>
      <c r="EQ69">
        <v>131072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0.15</v>
      </c>
      <c r="EX69">
        <v>0.08</v>
      </c>
      <c r="EY69">
        <v>0</v>
      </c>
      <c r="FQ69">
        <v>0</v>
      </c>
      <c r="FR69">
        <f t="shared" si="107"/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211252595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108"/>
        <v>0</v>
      </c>
      <c r="GM69">
        <f t="shared" si="109"/>
        <v>-1647.27</v>
      </c>
      <c r="GN69">
        <f t="shared" si="110"/>
        <v>-1647.27</v>
      </c>
      <c r="GO69">
        <f t="shared" si="111"/>
        <v>0</v>
      </c>
      <c r="GP69">
        <f t="shared" si="112"/>
        <v>0</v>
      </c>
      <c r="GR69">
        <v>0</v>
      </c>
      <c r="GS69">
        <v>3</v>
      </c>
      <c r="GT69">
        <v>0</v>
      </c>
      <c r="GU69" t="s">
        <v>3</v>
      </c>
      <c r="GV69">
        <f t="shared" si="113"/>
        <v>0</v>
      </c>
      <c r="GW69">
        <v>1</v>
      </c>
      <c r="GX69">
        <f t="shared" si="114"/>
        <v>0</v>
      </c>
      <c r="HA69">
        <v>0</v>
      </c>
      <c r="HB69">
        <v>0</v>
      </c>
      <c r="HC69">
        <f t="shared" si="115"/>
        <v>0</v>
      </c>
      <c r="HE69" t="s">
        <v>3</v>
      </c>
      <c r="HF69" t="s">
        <v>3</v>
      </c>
      <c r="HM69" t="s">
        <v>3</v>
      </c>
      <c r="HN69" t="s">
        <v>29</v>
      </c>
      <c r="HO69" t="s">
        <v>30</v>
      </c>
      <c r="HP69" t="s">
        <v>26</v>
      </c>
      <c r="HQ69" t="s">
        <v>26</v>
      </c>
      <c r="IK69">
        <v>0</v>
      </c>
    </row>
    <row r="70" spans="1:245" x14ac:dyDescent="0.2">
      <c r="A70">
        <v>17</v>
      </c>
      <c r="B70">
        <v>1</v>
      </c>
      <c r="C70">
        <f>ROW(SmtRes!A67)</f>
        <v>67</v>
      </c>
      <c r="D70">
        <f>ROW(EtalonRes!A72)</f>
        <v>72</v>
      </c>
      <c r="E70" t="s">
        <v>135</v>
      </c>
      <c r="F70" t="s">
        <v>126</v>
      </c>
      <c r="G70" t="s">
        <v>127</v>
      </c>
      <c r="H70" t="s">
        <v>34</v>
      </c>
      <c r="I70">
        <v>1</v>
      </c>
      <c r="J70">
        <v>0</v>
      </c>
      <c r="K70">
        <v>1</v>
      </c>
      <c r="O70">
        <f t="shared" si="96"/>
        <v>187.4</v>
      </c>
      <c r="P70">
        <f>SUMIF(SmtRes!AQ64:'SmtRes'!AQ67,"=1",SmtRes!DF64:'SmtRes'!DF67)</f>
        <v>0</v>
      </c>
      <c r="Q70">
        <f>SUMIF(SmtRes!AQ64:'SmtRes'!AQ67,"=1",SmtRes!DG64:'SmtRes'!DG67)</f>
        <v>49.72</v>
      </c>
      <c r="R70">
        <f>SUMIF(SmtRes!AQ64:'SmtRes'!AQ67,"=1",SmtRes!DH64:'SmtRes'!DH67)</f>
        <v>52.77</v>
      </c>
      <c r="S70">
        <f>SUMIF(SmtRes!AQ64:'SmtRes'!AQ67,"=1",SmtRes!DI64:'SmtRes'!DI67)</f>
        <v>84.91</v>
      </c>
      <c r="T70">
        <f t="shared" si="97"/>
        <v>0</v>
      </c>
      <c r="U70">
        <f>SUMIF(SmtRes!AQ64:'SmtRes'!AQ67,"=1",SmtRes!CV64:'SmtRes'!CV67)</f>
        <v>0.20699999999999999</v>
      </c>
      <c r="V70">
        <f>SUMIF(SmtRes!AQ64:'SmtRes'!AQ67,"=1",SmtRes!CW64:'SmtRes'!CW67)</f>
        <v>0.1104</v>
      </c>
      <c r="W70">
        <f t="shared" si="98"/>
        <v>0</v>
      </c>
      <c r="X70">
        <f t="shared" si="99"/>
        <v>141.81</v>
      </c>
      <c r="Y70">
        <f t="shared" si="100"/>
        <v>82.61</v>
      </c>
      <c r="AA70">
        <v>334404964</v>
      </c>
      <c r="AB70">
        <f t="shared" si="101"/>
        <v>125.924448</v>
      </c>
      <c r="AC70">
        <f t="shared" si="116"/>
        <v>0</v>
      </c>
      <c r="AD70">
        <f>ROUND((((SUM(SmtRes!BR64:'SmtRes'!BR67))-(SUM(SmtRes!BS64:'SmtRes'!BS67)))+AE70),6)</f>
        <v>41.010978000000001</v>
      </c>
      <c r="AE70">
        <f>ROUND((SUM(SmtRes!BS64:'SmtRes'!BS67)),6)</f>
        <v>52.768991999999997</v>
      </c>
      <c r="AF70">
        <f>ROUND((SUM(SmtRes!BT64:'SmtRes'!BT67)),6)</f>
        <v>84.913470000000004</v>
      </c>
      <c r="AG70">
        <f t="shared" si="102"/>
        <v>0</v>
      </c>
      <c r="AH70">
        <f>(SUM(SmtRes!BU64:'SmtRes'!BU67))</f>
        <v>0.20699999999999999</v>
      </c>
      <c r="AI70">
        <f>(SUM(SmtRes!BV64:'SmtRes'!BV67))</f>
        <v>0.1104</v>
      </c>
      <c r="AJ70">
        <f t="shared" si="103"/>
        <v>0</v>
      </c>
      <c r="AK70">
        <v>129.488</v>
      </c>
      <c r="AL70">
        <v>0</v>
      </c>
      <c r="AM70">
        <v>29.718100000000007</v>
      </c>
      <c r="AN70">
        <v>38.238400000000006</v>
      </c>
      <c r="AO70">
        <v>61.531499999999994</v>
      </c>
      <c r="AP70">
        <v>0</v>
      </c>
      <c r="AQ70">
        <v>0.15</v>
      </c>
      <c r="AR70">
        <v>0.08</v>
      </c>
      <c r="AS70">
        <v>0</v>
      </c>
      <c r="AT70">
        <v>103</v>
      </c>
      <c r="AU70">
        <v>60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128</v>
      </c>
      <c r="BM70">
        <v>33002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103</v>
      </c>
      <c r="CA70">
        <v>60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738</v>
      </c>
      <c r="CO70">
        <v>0</v>
      </c>
      <c r="CP70">
        <f t="shared" si="104"/>
        <v>187.4</v>
      </c>
      <c r="CQ70">
        <f>SUMIF(SmtRes!AQ64:'SmtRes'!AQ67,"=1",SmtRes!AA64:'SmtRes'!AA67)</f>
        <v>0</v>
      </c>
      <c r="CR70">
        <f>SUMIF(SmtRes!AQ64:'SmtRes'!AQ67,"=1",SmtRes!AB64:'SmtRes'!AB67)</f>
        <v>981.58</v>
      </c>
      <c r="CS70">
        <f>SUMIF(SmtRes!AQ64:'SmtRes'!AQ67,"=1",SmtRes!AC64:'SmtRes'!AC67)</f>
        <v>955.96</v>
      </c>
      <c r="CT70">
        <f>SUMIF(SmtRes!AQ64:'SmtRes'!AQ67,"=1",SmtRes!AD64:'SmtRes'!AD67)</f>
        <v>410.21</v>
      </c>
      <c r="CU70">
        <f t="shared" si="105"/>
        <v>0</v>
      </c>
      <c r="CV70">
        <f>SUMIF(SmtRes!AQ64:'SmtRes'!AQ67,"=1",SmtRes!BU64:'SmtRes'!BU67)</f>
        <v>0.20699999999999999</v>
      </c>
      <c r="CW70">
        <f>SUMIF(SmtRes!AQ64:'SmtRes'!AQ67,"=1",SmtRes!BV64:'SmtRes'!BV67)</f>
        <v>0.1104</v>
      </c>
      <c r="CX70">
        <f t="shared" si="106"/>
        <v>0</v>
      </c>
      <c r="CY70">
        <f t="shared" si="94"/>
        <v>141.81040000000002</v>
      </c>
      <c r="CZ70">
        <f t="shared" si="95"/>
        <v>82.608000000000004</v>
      </c>
      <c r="DC70" t="s">
        <v>3</v>
      </c>
      <c r="DD70" t="s">
        <v>3</v>
      </c>
      <c r="DE70" t="s">
        <v>123</v>
      </c>
      <c r="DF70" t="s">
        <v>123</v>
      </c>
      <c r="DG70" t="s">
        <v>123</v>
      </c>
      <c r="DH70" t="s">
        <v>3</v>
      </c>
      <c r="DI70" t="s">
        <v>123</v>
      </c>
      <c r="DJ70" t="s">
        <v>123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34</v>
      </c>
      <c r="DW70" t="s">
        <v>34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293259713</v>
      </c>
      <c r="EF70">
        <v>2</v>
      </c>
      <c r="EG70" t="s">
        <v>25</v>
      </c>
      <c r="EH70">
        <v>27</v>
      </c>
      <c r="EI70" t="s">
        <v>26</v>
      </c>
      <c r="EJ70">
        <v>1</v>
      </c>
      <c r="EK70">
        <v>33002</v>
      </c>
      <c r="EL70" t="s">
        <v>26</v>
      </c>
      <c r="EM70" t="s">
        <v>27</v>
      </c>
      <c r="EO70" t="s">
        <v>124</v>
      </c>
      <c r="EQ70">
        <v>131072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0.15</v>
      </c>
      <c r="EX70">
        <v>0.08</v>
      </c>
      <c r="EY70">
        <v>0</v>
      </c>
      <c r="FQ70">
        <v>0</v>
      </c>
      <c r="FR70">
        <f t="shared" si="107"/>
        <v>0</v>
      </c>
      <c r="FS70">
        <v>0</v>
      </c>
      <c r="FX70">
        <v>103</v>
      </c>
      <c r="FY70">
        <v>60</v>
      </c>
      <c r="GA70" t="s">
        <v>3</v>
      </c>
      <c r="GD70">
        <v>1</v>
      </c>
      <c r="GF70">
        <v>211252595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si="108"/>
        <v>0</v>
      </c>
      <c r="GM70">
        <f t="shared" si="109"/>
        <v>411.82</v>
      </c>
      <c r="GN70">
        <f t="shared" si="110"/>
        <v>411.82</v>
      </c>
      <c r="GO70">
        <f t="shared" si="111"/>
        <v>0</v>
      </c>
      <c r="GP70">
        <f t="shared" si="112"/>
        <v>0</v>
      </c>
      <c r="GR70">
        <v>0</v>
      </c>
      <c r="GS70">
        <v>3</v>
      </c>
      <c r="GT70">
        <v>0</v>
      </c>
      <c r="GU70" t="s">
        <v>3</v>
      </c>
      <c r="GV70">
        <f t="shared" si="113"/>
        <v>0</v>
      </c>
      <c r="GW70">
        <v>1</v>
      </c>
      <c r="GX70">
        <f t="shared" si="114"/>
        <v>0</v>
      </c>
      <c r="HA70">
        <v>0</v>
      </c>
      <c r="HB70">
        <v>0</v>
      </c>
      <c r="HC70">
        <f t="shared" si="115"/>
        <v>0</v>
      </c>
      <c r="HE70" t="s">
        <v>3</v>
      </c>
      <c r="HF70" t="s">
        <v>3</v>
      </c>
      <c r="HM70" t="s">
        <v>3</v>
      </c>
      <c r="HN70" t="s">
        <v>29</v>
      </c>
      <c r="HO70" t="s">
        <v>30</v>
      </c>
      <c r="HP70" t="s">
        <v>26</v>
      </c>
      <c r="HQ70" t="s">
        <v>26</v>
      </c>
      <c r="IK70">
        <v>0</v>
      </c>
    </row>
    <row r="71" spans="1:245" x14ac:dyDescent="0.2">
      <c r="A71">
        <v>17</v>
      </c>
      <c r="B71">
        <v>1</v>
      </c>
      <c r="C71">
        <f>ROW(SmtRes!A70)</f>
        <v>70</v>
      </c>
      <c r="D71">
        <f>ROW(EtalonRes!A75)</f>
        <v>75</v>
      </c>
      <c r="E71" t="s">
        <v>136</v>
      </c>
      <c r="F71" t="s">
        <v>137</v>
      </c>
      <c r="G71" t="s">
        <v>138</v>
      </c>
      <c r="H71" t="s">
        <v>139</v>
      </c>
      <c r="I71">
        <v>32</v>
      </c>
      <c r="J71">
        <v>0</v>
      </c>
      <c r="K71">
        <v>32</v>
      </c>
      <c r="O71">
        <f t="shared" si="96"/>
        <v>13206.62</v>
      </c>
      <c r="P71">
        <f>SUMIF(SmtRes!AQ68:'SmtRes'!AQ70,"=1",SmtRes!DF68:'SmtRes'!DF70)</f>
        <v>0</v>
      </c>
      <c r="Q71">
        <f>SUMIF(SmtRes!AQ68:'SmtRes'!AQ70,"=1",SmtRes!DG68:'SmtRes'!DG70)</f>
        <v>721.62</v>
      </c>
      <c r="R71">
        <f>SUMIF(SmtRes!AQ68:'SmtRes'!AQ70,"=1",SmtRes!DH68:'SmtRes'!DH70)</f>
        <v>633.23</v>
      </c>
      <c r="S71">
        <f>SUMIF(SmtRes!AQ68:'SmtRes'!AQ70,"=1",SmtRes!DI68:'SmtRes'!DI70)</f>
        <v>11851.77</v>
      </c>
      <c r="T71">
        <f t="shared" si="97"/>
        <v>0</v>
      </c>
      <c r="U71">
        <f>SUMIF(SmtRes!AQ68:'SmtRes'!AQ70,"=1",SmtRes!CV68:'SmtRes'!CV70)</f>
        <v>29.145600000000002</v>
      </c>
      <c r="V71">
        <f>SUMIF(SmtRes!AQ68:'SmtRes'!AQ70,"=1",SmtRes!CW68:'SmtRes'!CW70)</f>
        <v>1.3248</v>
      </c>
      <c r="W71">
        <f t="shared" si="98"/>
        <v>0</v>
      </c>
      <c r="X71">
        <f t="shared" si="99"/>
        <v>12859.55</v>
      </c>
      <c r="Y71">
        <f t="shared" si="100"/>
        <v>7491</v>
      </c>
      <c r="AA71">
        <v>334404964</v>
      </c>
      <c r="AB71">
        <f t="shared" si="101"/>
        <v>392.91829200000001</v>
      </c>
      <c r="AC71">
        <f t="shared" si="116"/>
        <v>0</v>
      </c>
      <c r="AD71">
        <f>ROUND((((SUM(SmtRes!BR68:'SmtRes'!BR70))-(SUM(SmtRes!BS68:'SmtRes'!BS70)))+AE71),6)</f>
        <v>22.55058</v>
      </c>
      <c r="AE71">
        <f>ROUND((SUM(SmtRes!BS68:'SmtRes'!BS70)),6)</f>
        <v>19.788371999999999</v>
      </c>
      <c r="AF71">
        <f>ROUND((SUM(SmtRes!BT68:'SmtRes'!BT70)),6)</f>
        <v>370.36771199999998</v>
      </c>
      <c r="AG71">
        <f t="shared" si="102"/>
        <v>0</v>
      </c>
      <c r="AH71">
        <f>(SUM(SmtRes!BU68:'SmtRes'!BU70))</f>
        <v>0.91079999999999994</v>
      </c>
      <c r="AI71">
        <f>(SUM(SmtRes!BV68:'SmtRes'!BV70))</f>
        <v>4.1399999999999992E-2</v>
      </c>
      <c r="AJ71">
        <f t="shared" si="103"/>
        <v>0</v>
      </c>
      <c r="AK71">
        <v>299.06280000000004</v>
      </c>
      <c r="AL71">
        <v>0</v>
      </c>
      <c r="AM71">
        <v>16.341000000000001</v>
      </c>
      <c r="AN71">
        <v>14.339399999999999</v>
      </c>
      <c r="AO71">
        <v>268.38240000000002</v>
      </c>
      <c r="AP71">
        <v>0</v>
      </c>
      <c r="AQ71">
        <v>0.66</v>
      </c>
      <c r="AR71">
        <v>0.03</v>
      </c>
      <c r="AS71">
        <v>0</v>
      </c>
      <c r="AT71">
        <v>103</v>
      </c>
      <c r="AU71">
        <v>60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140</v>
      </c>
      <c r="BM71">
        <v>33001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103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738</v>
      </c>
      <c r="CO71">
        <v>0</v>
      </c>
      <c r="CP71">
        <f t="shared" si="104"/>
        <v>13206.62</v>
      </c>
      <c r="CQ71">
        <f>SUMIF(SmtRes!AQ68:'SmtRes'!AQ70,"=1",SmtRes!AA68:'SmtRes'!AA70)</f>
        <v>0</v>
      </c>
      <c r="CR71">
        <f>SUMIF(SmtRes!AQ68:'SmtRes'!AQ70,"=1",SmtRes!AB68:'SmtRes'!AB70)</f>
        <v>544.70000000000005</v>
      </c>
      <c r="CS71">
        <f>SUMIF(SmtRes!AQ68:'SmtRes'!AQ70,"=1",SmtRes!AC68:'SmtRes'!AC70)</f>
        <v>477.98</v>
      </c>
      <c r="CT71">
        <f>SUMIF(SmtRes!AQ68:'SmtRes'!AQ70,"=1",SmtRes!AD68:'SmtRes'!AD70)</f>
        <v>406.64</v>
      </c>
      <c r="CU71">
        <f t="shared" si="105"/>
        <v>0</v>
      </c>
      <c r="CV71">
        <f>SUMIF(SmtRes!AQ68:'SmtRes'!AQ70,"=1",SmtRes!BU68:'SmtRes'!BU70)</f>
        <v>0.91079999999999994</v>
      </c>
      <c r="CW71">
        <f>SUMIF(SmtRes!AQ68:'SmtRes'!AQ70,"=1",SmtRes!BV68:'SmtRes'!BV70)</f>
        <v>4.1399999999999992E-2</v>
      </c>
      <c r="CX71">
        <f t="shared" si="106"/>
        <v>0</v>
      </c>
      <c r="CY71">
        <f t="shared" si="94"/>
        <v>12859.55</v>
      </c>
      <c r="CZ71">
        <f t="shared" si="95"/>
        <v>7491</v>
      </c>
      <c r="DC71" t="s">
        <v>3</v>
      </c>
      <c r="DD71" t="s">
        <v>3</v>
      </c>
      <c r="DE71" t="s">
        <v>123</v>
      </c>
      <c r="DF71" t="s">
        <v>123</v>
      </c>
      <c r="DG71" t="s">
        <v>123</v>
      </c>
      <c r="DH71" t="s">
        <v>3</v>
      </c>
      <c r="DI71" t="s">
        <v>123</v>
      </c>
      <c r="DJ71" t="s">
        <v>123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139</v>
      </c>
      <c r="DW71" t="s">
        <v>139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293259405</v>
      </c>
      <c r="EF71">
        <v>2</v>
      </c>
      <c r="EG71" t="s">
        <v>25</v>
      </c>
      <c r="EH71">
        <v>27</v>
      </c>
      <c r="EI71" t="s">
        <v>26</v>
      </c>
      <c r="EJ71">
        <v>1</v>
      </c>
      <c r="EK71">
        <v>33001</v>
      </c>
      <c r="EL71" t="s">
        <v>26</v>
      </c>
      <c r="EM71" t="s">
        <v>27</v>
      </c>
      <c r="EO71" t="s">
        <v>124</v>
      </c>
      <c r="EQ71">
        <v>131072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0.66</v>
      </c>
      <c r="EX71">
        <v>0.03</v>
      </c>
      <c r="EY71">
        <v>0</v>
      </c>
      <c r="FQ71">
        <v>0</v>
      </c>
      <c r="FR71">
        <f t="shared" si="107"/>
        <v>0</v>
      </c>
      <c r="FS71">
        <v>0</v>
      </c>
      <c r="FX71">
        <v>103</v>
      </c>
      <c r="FY71">
        <v>60</v>
      </c>
      <c r="GA71" t="s">
        <v>3</v>
      </c>
      <c r="GD71">
        <v>1</v>
      </c>
      <c r="GF71">
        <v>1848473510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108"/>
        <v>0</v>
      </c>
      <c r="GM71">
        <f t="shared" si="109"/>
        <v>33557.17</v>
      </c>
      <c r="GN71">
        <f t="shared" si="110"/>
        <v>33557.17</v>
      </c>
      <c r="GO71">
        <f t="shared" si="111"/>
        <v>0</v>
      </c>
      <c r="GP71">
        <f t="shared" si="112"/>
        <v>0</v>
      </c>
      <c r="GR71">
        <v>0</v>
      </c>
      <c r="GS71">
        <v>3</v>
      </c>
      <c r="GT71">
        <v>0</v>
      </c>
      <c r="GU71" t="s">
        <v>3</v>
      </c>
      <c r="GV71">
        <f t="shared" si="113"/>
        <v>0</v>
      </c>
      <c r="GW71">
        <v>1</v>
      </c>
      <c r="GX71">
        <f t="shared" si="114"/>
        <v>0</v>
      </c>
      <c r="HA71">
        <v>0</v>
      </c>
      <c r="HB71">
        <v>0</v>
      </c>
      <c r="HC71">
        <f t="shared" si="115"/>
        <v>0</v>
      </c>
      <c r="HE71" t="s">
        <v>3</v>
      </c>
      <c r="HF71" t="s">
        <v>3</v>
      </c>
      <c r="HM71" t="s">
        <v>3</v>
      </c>
      <c r="HN71" t="s">
        <v>29</v>
      </c>
      <c r="HO71" t="s">
        <v>30</v>
      </c>
      <c r="HP71" t="s">
        <v>26</v>
      </c>
      <c r="HQ71" t="s">
        <v>26</v>
      </c>
      <c r="IK71">
        <v>0</v>
      </c>
    </row>
    <row r="72" spans="1:245" x14ac:dyDescent="0.2">
      <c r="A72">
        <v>17</v>
      </c>
      <c r="B72">
        <v>1</v>
      </c>
      <c r="C72">
        <f>ROW(SmtRes!A73)</f>
        <v>73</v>
      </c>
      <c r="D72">
        <f>ROW(EtalonRes!A78)</f>
        <v>78</v>
      </c>
      <c r="E72" t="s">
        <v>141</v>
      </c>
      <c r="F72" t="s">
        <v>142</v>
      </c>
      <c r="G72" t="s">
        <v>143</v>
      </c>
      <c r="H72" t="s">
        <v>139</v>
      </c>
      <c r="I72">
        <v>2</v>
      </c>
      <c r="J72">
        <v>0</v>
      </c>
      <c r="K72">
        <v>2</v>
      </c>
      <c r="O72">
        <f t="shared" si="96"/>
        <v>1297.1300000000001</v>
      </c>
      <c r="P72">
        <f>SUMIF(SmtRes!AQ71:'SmtRes'!AQ73,"=1",SmtRes!DF71:'SmtRes'!DF73)</f>
        <v>0</v>
      </c>
      <c r="Q72">
        <f>SUMIF(SmtRes!AQ71:'SmtRes'!AQ73,"=1",SmtRes!DG71:'SmtRes'!DG73)</f>
        <v>75.17</v>
      </c>
      <c r="R72">
        <f>SUMIF(SmtRes!AQ71:'SmtRes'!AQ73,"=1",SmtRes!DH71:'SmtRes'!DH73)</f>
        <v>65.959999999999994</v>
      </c>
      <c r="S72">
        <f>SUMIF(SmtRes!AQ71:'SmtRes'!AQ73,"=1",SmtRes!DI71:'SmtRes'!DI73)</f>
        <v>1156</v>
      </c>
      <c r="T72">
        <f t="shared" si="97"/>
        <v>0</v>
      </c>
      <c r="U72">
        <f>SUMIF(SmtRes!AQ71:'SmtRes'!AQ73,"=1",SmtRes!CV71:'SmtRes'!CV73)</f>
        <v>2.8428</v>
      </c>
      <c r="V72">
        <f>SUMIF(SmtRes!AQ71:'SmtRes'!AQ73,"=1",SmtRes!CW71:'SmtRes'!CW73)</f>
        <v>0.13800000000000001</v>
      </c>
      <c r="W72">
        <f t="shared" si="98"/>
        <v>0</v>
      </c>
      <c r="X72">
        <f t="shared" si="99"/>
        <v>1258.6199999999999</v>
      </c>
      <c r="Y72">
        <f t="shared" si="100"/>
        <v>733.18</v>
      </c>
      <c r="AA72">
        <v>334404964</v>
      </c>
      <c r="AB72">
        <f t="shared" si="101"/>
        <v>615.58239600000002</v>
      </c>
      <c r="AC72">
        <f t="shared" si="116"/>
        <v>0</v>
      </c>
      <c r="AD72">
        <f>ROUND((((SUM(SmtRes!BR71:'SmtRes'!BR73))-(SUM(SmtRes!BS71:'SmtRes'!BS73)))+AE72),6)</f>
        <v>37.584299999999999</v>
      </c>
      <c r="AE72">
        <f>ROUND((SUM(SmtRes!BS71:'SmtRes'!BS73)),6)</f>
        <v>32.980620000000002</v>
      </c>
      <c r="AF72">
        <f>ROUND((SUM(SmtRes!BT71:'SmtRes'!BT73)),6)</f>
        <v>577.99809600000003</v>
      </c>
      <c r="AG72">
        <f t="shared" si="102"/>
        <v>0</v>
      </c>
      <c r="AH72">
        <f>(SUM(SmtRes!BU71:'SmtRes'!BU73))</f>
        <v>1.4213999999999998</v>
      </c>
      <c r="AI72">
        <f>(SUM(SmtRes!BV71:'SmtRes'!BV73))</f>
        <v>6.8999999999999992E-2</v>
      </c>
      <c r="AJ72">
        <f t="shared" si="103"/>
        <v>0</v>
      </c>
      <c r="AK72">
        <v>469.97320000000002</v>
      </c>
      <c r="AL72">
        <v>0</v>
      </c>
      <c r="AM72">
        <v>27.235000000000003</v>
      </c>
      <c r="AN72">
        <v>23.899000000000001</v>
      </c>
      <c r="AO72">
        <v>418.83920000000001</v>
      </c>
      <c r="AP72">
        <v>0</v>
      </c>
      <c r="AQ72">
        <v>1.03</v>
      </c>
      <c r="AR72">
        <v>0.05</v>
      </c>
      <c r="AS72">
        <v>0</v>
      </c>
      <c r="AT72">
        <v>103</v>
      </c>
      <c r="AU72">
        <v>60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144</v>
      </c>
      <c r="BM72">
        <v>33001</v>
      </c>
      <c r="BN72">
        <v>0</v>
      </c>
      <c r="BO72" t="s">
        <v>3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103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738</v>
      </c>
      <c r="CO72">
        <v>0</v>
      </c>
      <c r="CP72">
        <f t="shared" si="104"/>
        <v>1297.1300000000001</v>
      </c>
      <c r="CQ72">
        <f>SUMIF(SmtRes!AQ71:'SmtRes'!AQ73,"=1",SmtRes!AA71:'SmtRes'!AA73)</f>
        <v>0</v>
      </c>
      <c r="CR72">
        <f>SUMIF(SmtRes!AQ71:'SmtRes'!AQ73,"=1",SmtRes!AB71:'SmtRes'!AB73)</f>
        <v>544.70000000000005</v>
      </c>
      <c r="CS72">
        <f>SUMIF(SmtRes!AQ71:'SmtRes'!AQ73,"=1",SmtRes!AC71:'SmtRes'!AC73)</f>
        <v>477.98</v>
      </c>
      <c r="CT72">
        <f>SUMIF(SmtRes!AQ71:'SmtRes'!AQ73,"=1",SmtRes!AD71:'SmtRes'!AD73)</f>
        <v>406.64</v>
      </c>
      <c r="CU72">
        <f t="shared" si="105"/>
        <v>0</v>
      </c>
      <c r="CV72">
        <f>SUMIF(SmtRes!AQ71:'SmtRes'!AQ73,"=1",SmtRes!BU71:'SmtRes'!BU73)</f>
        <v>1.4213999999999998</v>
      </c>
      <c r="CW72">
        <f>SUMIF(SmtRes!AQ71:'SmtRes'!AQ73,"=1",SmtRes!BV71:'SmtRes'!BV73)</f>
        <v>6.8999999999999992E-2</v>
      </c>
      <c r="CX72">
        <f t="shared" si="106"/>
        <v>0</v>
      </c>
      <c r="CY72">
        <f t="shared" si="94"/>
        <v>1258.6188</v>
      </c>
      <c r="CZ72">
        <f t="shared" si="95"/>
        <v>733.17600000000004</v>
      </c>
      <c r="DC72" t="s">
        <v>3</v>
      </c>
      <c r="DD72" t="s">
        <v>3</v>
      </c>
      <c r="DE72" t="s">
        <v>123</v>
      </c>
      <c r="DF72" t="s">
        <v>123</v>
      </c>
      <c r="DG72" t="s">
        <v>123</v>
      </c>
      <c r="DH72" t="s">
        <v>3</v>
      </c>
      <c r="DI72" t="s">
        <v>123</v>
      </c>
      <c r="DJ72" t="s">
        <v>123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139</v>
      </c>
      <c r="DW72" t="s">
        <v>139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293259405</v>
      </c>
      <c r="EF72">
        <v>2</v>
      </c>
      <c r="EG72" t="s">
        <v>25</v>
      </c>
      <c r="EH72">
        <v>27</v>
      </c>
      <c r="EI72" t="s">
        <v>26</v>
      </c>
      <c r="EJ72">
        <v>1</v>
      </c>
      <c r="EK72">
        <v>33001</v>
      </c>
      <c r="EL72" t="s">
        <v>26</v>
      </c>
      <c r="EM72" t="s">
        <v>27</v>
      </c>
      <c r="EO72" t="s">
        <v>124</v>
      </c>
      <c r="EQ72">
        <v>131072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1.03</v>
      </c>
      <c r="EX72">
        <v>0.05</v>
      </c>
      <c r="EY72">
        <v>0</v>
      </c>
      <c r="FQ72">
        <v>0</v>
      </c>
      <c r="FR72">
        <f t="shared" si="107"/>
        <v>0</v>
      </c>
      <c r="FS72">
        <v>0</v>
      </c>
      <c r="FX72">
        <v>103</v>
      </c>
      <c r="FY72">
        <v>60</v>
      </c>
      <c r="GA72" t="s">
        <v>3</v>
      </c>
      <c r="GD72">
        <v>1</v>
      </c>
      <c r="GF72">
        <v>-156780169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108"/>
        <v>0</v>
      </c>
      <c r="GM72">
        <f t="shared" si="109"/>
        <v>3288.93</v>
      </c>
      <c r="GN72">
        <f t="shared" si="110"/>
        <v>3288.93</v>
      </c>
      <c r="GO72">
        <f t="shared" si="111"/>
        <v>0</v>
      </c>
      <c r="GP72">
        <f t="shared" si="112"/>
        <v>0</v>
      </c>
      <c r="GR72">
        <v>0</v>
      </c>
      <c r="GS72">
        <v>3</v>
      </c>
      <c r="GT72">
        <v>0</v>
      </c>
      <c r="GU72" t="s">
        <v>3</v>
      </c>
      <c r="GV72">
        <f t="shared" si="113"/>
        <v>0</v>
      </c>
      <c r="GW72">
        <v>1</v>
      </c>
      <c r="GX72">
        <f t="shared" si="114"/>
        <v>0</v>
      </c>
      <c r="HA72">
        <v>0</v>
      </c>
      <c r="HB72">
        <v>0</v>
      </c>
      <c r="HC72">
        <f t="shared" si="115"/>
        <v>0</v>
      </c>
      <c r="HE72" t="s">
        <v>3</v>
      </c>
      <c r="HF72" t="s">
        <v>3</v>
      </c>
      <c r="HM72" t="s">
        <v>3</v>
      </c>
      <c r="HN72" t="s">
        <v>29</v>
      </c>
      <c r="HO72" t="s">
        <v>30</v>
      </c>
      <c r="HP72" t="s">
        <v>26</v>
      </c>
      <c r="HQ72" t="s">
        <v>26</v>
      </c>
      <c r="IK72">
        <v>0</v>
      </c>
    </row>
    <row r="73" spans="1:245" x14ac:dyDescent="0.2">
      <c r="A73">
        <v>17</v>
      </c>
      <c r="B73">
        <v>1</v>
      </c>
      <c r="C73">
        <f>ROW(SmtRes!A79)</f>
        <v>79</v>
      </c>
      <c r="D73">
        <f>ROW(EtalonRes!A89)</f>
        <v>89</v>
      </c>
      <c r="E73" t="s">
        <v>145</v>
      </c>
      <c r="F73" t="s">
        <v>146</v>
      </c>
      <c r="G73" t="s">
        <v>147</v>
      </c>
      <c r="H73" t="s">
        <v>34</v>
      </c>
      <c r="I73">
        <v>8</v>
      </c>
      <c r="J73">
        <v>0</v>
      </c>
      <c r="K73">
        <v>8</v>
      </c>
      <c r="O73">
        <f t="shared" si="96"/>
        <v>11314.02</v>
      </c>
      <c r="P73">
        <f>SUMIF(SmtRes!AQ74:'SmtRes'!AQ79,"=1",SmtRes!DF74:'SmtRes'!DF79)</f>
        <v>0</v>
      </c>
      <c r="Q73">
        <f>SUMIF(SmtRes!AQ74:'SmtRes'!AQ79,"=1",SmtRes!DG74:'SmtRes'!DG79)</f>
        <v>4013.5600000000004</v>
      </c>
      <c r="R73">
        <f>SUMIF(SmtRes!AQ74:'SmtRes'!AQ79,"=1",SmtRes!DH74:'SmtRes'!DH79)</f>
        <v>2412.8000000000002</v>
      </c>
      <c r="S73">
        <f>SUMIF(SmtRes!AQ74:'SmtRes'!AQ79,"=1",SmtRes!DI74:'SmtRes'!DI79)</f>
        <v>4887.66</v>
      </c>
      <c r="T73">
        <f t="shared" si="97"/>
        <v>0</v>
      </c>
      <c r="U73">
        <f>SUMIF(SmtRes!AQ74:'SmtRes'!AQ79,"=1",SmtRes!CV74:'SmtRes'!CV79)</f>
        <v>11.0952</v>
      </c>
      <c r="V73">
        <f>SUMIF(SmtRes!AQ74:'SmtRes'!AQ79,"=1",SmtRes!CW74:'SmtRes'!CW79)</f>
        <v>4.4711999999999996</v>
      </c>
      <c r="W73">
        <f t="shared" si="98"/>
        <v>0</v>
      </c>
      <c r="X73">
        <f t="shared" si="99"/>
        <v>7519.47</v>
      </c>
      <c r="Y73">
        <f t="shared" si="100"/>
        <v>4380.28</v>
      </c>
      <c r="AA73">
        <v>334404964</v>
      </c>
      <c r="AB73">
        <f t="shared" si="101"/>
        <v>1017.660438</v>
      </c>
      <c r="AC73">
        <f t="shared" si="116"/>
        <v>0</v>
      </c>
      <c r="AD73">
        <f>ROUND((((SUM(SmtRes!BR74:'SmtRes'!BR79))-(SUM(SmtRes!BS74:'SmtRes'!BS79)))+AE73),6)</f>
        <v>406.70325000000003</v>
      </c>
      <c r="AE73">
        <f>ROUND((SUM(SmtRes!BS74:'SmtRes'!BS79)),6)</f>
        <v>301.60024199999998</v>
      </c>
      <c r="AF73">
        <f>ROUND((SUM(SmtRes!BT74:'SmtRes'!BT79)),6)</f>
        <v>610.95718799999997</v>
      </c>
      <c r="AG73">
        <f t="shared" si="102"/>
        <v>0</v>
      </c>
      <c r="AH73">
        <f>(SUM(SmtRes!BU74:'SmtRes'!BU79))</f>
        <v>1.3868999999999996</v>
      </c>
      <c r="AI73">
        <f>(SUM(SmtRes!BV74:'SmtRes'!BV79))</f>
        <v>0.55889999999999995</v>
      </c>
      <c r="AJ73">
        <f t="shared" si="103"/>
        <v>0</v>
      </c>
      <c r="AK73">
        <v>1923.9710999999998</v>
      </c>
      <c r="AL73">
        <v>11.9991</v>
      </c>
      <c r="AM73">
        <v>589.42500000000007</v>
      </c>
      <c r="AN73">
        <v>437.10180000000003</v>
      </c>
      <c r="AO73">
        <v>885.44519999999989</v>
      </c>
      <c r="AP73">
        <v>0</v>
      </c>
      <c r="AQ73">
        <v>2.0099999999999998</v>
      </c>
      <c r="AR73">
        <v>0.80999999999999994</v>
      </c>
      <c r="AS73">
        <v>0</v>
      </c>
      <c r="AT73">
        <v>103</v>
      </c>
      <c r="AU73">
        <v>60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148</v>
      </c>
      <c r="BM73">
        <v>33001</v>
      </c>
      <c r="BN73">
        <v>0</v>
      </c>
      <c r="BO73" t="s">
        <v>3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103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739</v>
      </c>
      <c r="CO73">
        <v>0</v>
      </c>
      <c r="CP73">
        <f t="shared" si="104"/>
        <v>11314.02</v>
      </c>
      <c r="CQ73">
        <f>SUMIF(SmtRes!AQ74:'SmtRes'!AQ79,"=1",SmtRes!AA74:'SmtRes'!AA79)</f>
        <v>664.75</v>
      </c>
      <c r="CR73">
        <f>SUMIF(SmtRes!AQ74:'SmtRes'!AQ79,"=1",SmtRes!AB74:'SmtRes'!AB79)</f>
        <v>1497.81</v>
      </c>
      <c r="CS73">
        <f>SUMIF(SmtRes!AQ74:'SmtRes'!AQ79,"=1",SmtRes!AC74:'SmtRes'!AC79)</f>
        <v>1027.3000000000002</v>
      </c>
      <c r="CT73">
        <f>SUMIF(SmtRes!AQ74:'SmtRes'!AQ79,"=1",SmtRes!AD74:'SmtRes'!AD79)</f>
        <v>440.52</v>
      </c>
      <c r="CU73">
        <f t="shared" si="105"/>
        <v>0</v>
      </c>
      <c r="CV73">
        <f>SUMIF(SmtRes!AQ74:'SmtRes'!AQ79,"=1",SmtRes!BU74:'SmtRes'!BU79)</f>
        <v>1.3868999999999996</v>
      </c>
      <c r="CW73">
        <f>SUMIF(SmtRes!AQ74:'SmtRes'!AQ79,"=1",SmtRes!BV74:'SmtRes'!BV79)</f>
        <v>0.55889999999999995</v>
      </c>
      <c r="CX73">
        <f t="shared" si="106"/>
        <v>0</v>
      </c>
      <c r="CY73">
        <f t="shared" si="94"/>
        <v>7519.4737999999998</v>
      </c>
      <c r="CZ73">
        <f t="shared" si="95"/>
        <v>4380.2759999999998</v>
      </c>
      <c r="DC73" t="s">
        <v>3</v>
      </c>
      <c r="DD73" t="s">
        <v>149</v>
      </c>
      <c r="DE73" t="s">
        <v>150</v>
      </c>
      <c r="DF73" t="s">
        <v>150</v>
      </c>
      <c r="DG73" t="s">
        <v>150</v>
      </c>
      <c r="DH73" t="s">
        <v>3</v>
      </c>
      <c r="DI73" t="s">
        <v>150</v>
      </c>
      <c r="DJ73" t="s">
        <v>150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34</v>
      </c>
      <c r="DW73" t="s">
        <v>34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293259405</v>
      </c>
      <c r="EF73">
        <v>2</v>
      </c>
      <c r="EG73" t="s">
        <v>25</v>
      </c>
      <c r="EH73">
        <v>27</v>
      </c>
      <c r="EI73" t="s">
        <v>26</v>
      </c>
      <c r="EJ73">
        <v>1</v>
      </c>
      <c r="EK73">
        <v>33001</v>
      </c>
      <c r="EL73" t="s">
        <v>26</v>
      </c>
      <c r="EM73" t="s">
        <v>27</v>
      </c>
      <c r="EO73" t="s">
        <v>151</v>
      </c>
      <c r="EQ73">
        <v>131072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2.0099999999999998</v>
      </c>
      <c r="EX73">
        <v>0.81</v>
      </c>
      <c r="EY73">
        <v>0</v>
      </c>
      <c r="FQ73">
        <v>0</v>
      </c>
      <c r="FR73">
        <f t="shared" si="107"/>
        <v>0</v>
      </c>
      <c r="FS73">
        <v>0</v>
      </c>
      <c r="FX73">
        <v>103</v>
      </c>
      <c r="FY73">
        <v>60</v>
      </c>
      <c r="GA73" t="s">
        <v>3</v>
      </c>
      <c r="GD73">
        <v>1</v>
      </c>
      <c r="GF73">
        <v>-371755697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108"/>
        <v>0</v>
      </c>
      <c r="GM73">
        <f t="shared" si="109"/>
        <v>23213.77</v>
      </c>
      <c r="GN73">
        <f t="shared" si="110"/>
        <v>23213.77</v>
      </c>
      <c r="GO73">
        <f t="shared" si="111"/>
        <v>0</v>
      </c>
      <c r="GP73">
        <f t="shared" si="112"/>
        <v>0</v>
      </c>
      <c r="GR73">
        <v>0</v>
      </c>
      <c r="GS73">
        <v>3</v>
      </c>
      <c r="GT73">
        <v>0</v>
      </c>
      <c r="GU73" t="s">
        <v>3</v>
      </c>
      <c r="GV73">
        <f t="shared" si="113"/>
        <v>0</v>
      </c>
      <c r="GW73">
        <v>1</v>
      </c>
      <c r="GX73">
        <f t="shared" si="114"/>
        <v>0</v>
      </c>
      <c r="HA73">
        <v>0</v>
      </c>
      <c r="HB73">
        <v>0</v>
      </c>
      <c r="HC73">
        <f t="shared" si="115"/>
        <v>0</v>
      </c>
      <c r="HE73" t="s">
        <v>3</v>
      </c>
      <c r="HF73" t="s">
        <v>3</v>
      </c>
      <c r="HM73" t="s">
        <v>3</v>
      </c>
      <c r="HN73" t="s">
        <v>29</v>
      </c>
      <c r="HO73" t="s">
        <v>30</v>
      </c>
      <c r="HP73" t="s">
        <v>26</v>
      </c>
      <c r="HQ73" t="s">
        <v>26</v>
      </c>
      <c r="IK73">
        <v>0</v>
      </c>
    </row>
    <row r="74" spans="1:245" x14ac:dyDescent="0.2">
      <c r="A74">
        <v>17</v>
      </c>
      <c r="B74">
        <v>1</v>
      </c>
      <c r="C74">
        <f>ROW(SmtRes!A84)</f>
        <v>84</v>
      </c>
      <c r="D74">
        <f>ROW(EtalonRes!A95)</f>
        <v>95</v>
      </c>
      <c r="E74" t="s">
        <v>152</v>
      </c>
      <c r="F74" t="s">
        <v>153</v>
      </c>
      <c r="G74" t="s">
        <v>154</v>
      </c>
      <c r="H74" t="s">
        <v>34</v>
      </c>
      <c r="I74">
        <v>8</v>
      </c>
      <c r="J74">
        <v>0</v>
      </c>
      <c r="K74">
        <v>8</v>
      </c>
      <c r="O74">
        <f t="shared" si="96"/>
        <v>1166.44</v>
      </c>
      <c r="P74">
        <f>SUMIF(SmtRes!AQ80:'SmtRes'!AQ84,"=1",SmtRes!DF80:'SmtRes'!DF84)</f>
        <v>0</v>
      </c>
      <c r="Q74">
        <f>SUMIF(SmtRes!AQ80:'SmtRes'!AQ84,"=1",SmtRes!DG80:'SmtRes'!DG84)</f>
        <v>133.61000000000001</v>
      </c>
      <c r="R74">
        <f>SUMIF(SmtRes!AQ80:'SmtRes'!AQ84,"=1",SmtRes!DH80:'SmtRes'!DH84)</f>
        <v>74.19</v>
      </c>
      <c r="S74">
        <f>SUMIF(SmtRes!AQ80:'SmtRes'!AQ84,"=1",SmtRes!DI80:'SmtRes'!DI84)</f>
        <v>958.64</v>
      </c>
      <c r="T74">
        <f t="shared" si="97"/>
        <v>0</v>
      </c>
      <c r="U74">
        <f>SUMIF(SmtRes!AQ80:'SmtRes'!AQ84,"=1",SmtRes!CV80:'SmtRes'!CV84)</f>
        <v>1.9474560000000001</v>
      </c>
      <c r="V74">
        <f>SUMIF(SmtRes!AQ80:'SmtRes'!AQ84,"=1",SmtRes!CW80:'SmtRes'!CW84)</f>
        <v>0.13247999999999999</v>
      </c>
      <c r="W74">
        <f t="shared" si="98"/>
        <v>0</v>
      </c>
      <c r="X74">
        <f t="shared" si="99"/>
        <v>1001.85</v>
      </c>
      <c r="Y74">
        <f t="shared" si="100"/>
        <v>526.74</v>
      </c>
      <c r="AA74">
        <v>334404964</v>
      </c>
      <c r="AB74">
        <f t="shared" si="101"/>
        <v>136.53040999999999</v>
      </c>
      <c r="AC74">
        <f t="shared" si="116"/>
        <v>0</v>
      </c>
      <c r="AD74">
        <f>ROUND((((SUM(SmtRes!BR80:'SmtRes'!BR84))-(SUM(SmtRes!BS80:'SmtRes'!BS84)))+AE74),6)</f>
        <v>16.701008000000002</v>
      </c>
      <c r="AE74">
        <f>ROUND((SUM(SmtRes!BS80:'SmtRes'!BS84)),6)</f>
        <v>9.2739309999999993</v>
      </c>
      <c r="AF74">
        <f>ROUND((SUM(SmtRes!BT80:'SmtRes'!BT84)),6)</f>
        <v>119.829402</v>
      </c>
      <c r="AG74">
        <f t="shared" si="102"/>
        <v>0</v>
      </c>
      <c r="AH74">
        <f>(SUM(SmtRes!BU80:'SmtRes'!BU84))</f>
        <v>0.24343200000000001</v>
      </c>
      <c r="AI74">
        <f>(SUM(SmtRes!BV80:'SmtRes'!BV84))</f>
        <v>1.6559999999999998E-2</v>
      </c>
      <c r="AJ74">
        <f t="shared" si="103"/>
        <v>0</v>
      </c>
      <c r="AK74">
        <v>173.02288000000001</v>
      </c>
      <c r="AL74">
        <v>3.8221799999999999</v>
      </c>
      <c r="AM74">
        <v>20.170300000000001</v>
      </c>
      <c r="AN74">
        <v>11.2004</v>
      </c>
      <c r="AO74">
        <v>137.83000000000001</v>
      </c>
      <c r="AP74">
        <v>0</v>
      </c>
      <c r="AQ74">
        <v>0.28000000000000003</v>
      </c>
      <c r="AR74">
        <v>0.02</v>
      </c>
      <c r="AS74">
        <v>0</v>
      </c>
      <c r="AT74">
        <v>97</v>
      </c>
      <c r="AU74">
        <v>51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155</v>
      </c>
      <c r="BM74">
        <v>108001</v>
      </c>
      <c r="BN74">
        <v>0</v>
      </c>
      <c r="BO74" t="s">
        <v>3</v>
      </c>
      <c r="BP74">
        <v>0</v>
      </c>
      <c r="BQ74">
        <v>3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97</v>
      </c>
      <c r="CA74">
        <v>51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740</v>
      </c>
      <c r="CO74">
        <v>0</v>
      </c>
      <c r="CP74">
        <f t="shared" si="104"/>
        <v>1166.44</v>
      </c>
      <c r="CQ74">
        <f>SUMIF(SmtRes!AQ80:'SmtRes'!AQ84,"=1",SmtRes!AA80:'SmtRes'!AA84)</f>
        <v>142694.72</v>
      </c>
      <c r="CR74">
        <f>SUMIF(SmtRes!AQ80:'SmtRes'!AQ84,"=1",SmtRes!AB80:'SmtRes'!AB84)</f>
        <v>2017.03</v>
      </c>
      <c r="CS74">
        <f>SUMIF(SmtRes!AQ80:'SmtRes'!AQ84,"=1",SmtRes!AC80:'SmtRes'!AC84)</f>
        <v>1120.04</v>
      </c>
      <c r="CT74">
        <f>SUMIF(SmtRes!AQ80:'SmtRes'!AQ84,"=1",SmtRes!AD80:'SmtRes'!AD84)</f>
        <v>492.25</v>
      </c>
      <c r="CU74">
        <f t="shared" si="105"/>
        <v>0</v>
      </c>
      <c r="CV74">
        <f>SUMIF(SmtRes!AQ80:'SmtRes'!AQ84,"=1",SmtRes!BU80:'SmtRes'!BU84)</f>
        <v>0.24343200000000001</v>
      </c>
      <c r="CW74">
        <f>SUMIF(SmtRes!AQ80:'SmtRes'!AQ84,"=1",SmtRes!BV80:'SmtRes'!BV84)</f>
        <v>1.6559999999999998E-2</v>
      </c>
      <c r="CX74">
        <f t="shared" si="106"/>
        <v>0</v>
      </c>
      <c r="CY74">
        <f t="shared" si="94"/>
        <v>1001.8451</v>
      </c>
      <c r="CZ74">
        <f t="shared" si="95"/>
        <v>526.74329999999998</v>
      </c>
      <c r="DC74" t="s">
        <v>3</v>
      </c>
      <c r="DD74" t="s">
        <v>149</v>
      </c>
      <c r="DE74" t="s">
        <v>156</v>
      </c>
      <c r="DF74" t="s">
        <v>156</v>
      </c>
      <c r="DG74" t="s">
        <v>157</v>
      </c>
      <c r="DH74" t="s">
        <v>3</v>
      </c>
      <c r="DI74" t="s">
        <v>157</v>
      </c>
      <c r="DJ74" t="s">
        <v>156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34</v>
      </c>
      <c r="DW74" t="s">
        <v>34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293259234</v>
      </c>
      <c r="EF74">
        <v>3</v>
      </c>
      <c r="EG74" t="s">
        <v>158</v>
      </c>
      <c r="EH74">
        <v>0</v>
      </c>
      <c r="EI74" t="s">
        <v>3</v>
      </c>
      <c r="EJ74">
        <v>2</v>
      </c>
      <c r="EK74">
        <v>108001</v>
      </c>
      <c r="EL74" t="s">
        <v>159</v>
      </c>
      <c r="EM74" t="s">
        <v>160</v>
      </c>
      <c r="EO74" t="s">
        <v>161</v>
      </c>
      <c r="EQ74">
        <v>131072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0.28000000000000003</v>
      </c>
      <c r="EX74">
        <v>0.02</v>
      </c>
      <c r="EY74">
        <v>0</v>
      </c>
      <c r="FQ74">
        <v>0</v>
      </c>
      <c r="FR74">
        <f t="shared" si="107"/>
        <v>0</v>
      </c>
      <c r="FS74">
        <v>0</v>
      </c>
      <c r="FX74">
        <v>97</v>
      </c>
      <c r="FY74">
        <v>51</v>
      </c>
      <c r="GA74" t="s">
        <v>3</v>
      </c>
      <c r="GD74">
        <v>1</v>
      </c>
      <c r="GF74">
        <v>2048879503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108"/>
        <v>0</v>
      </c>
      <c r="GM74">
        <f t="shared" si="109"/>
        <v>2695.03</v>
      </c>
      <c r="GN74">
        <f t="shared" si="110"/>
        <v>0</v>
      </c>
      <c r="GO74">
        <f t="shared" si="111"/>
        <v>2695.03</v>
      </c>
      <c r="GP74">
        <f t="shared" si="112"/>
        <v>0</v>
      </c>
      <c r="GR74">
        <v>0</v>
      </c>
      <c r="GS74">
        <v>3</v>
      </c>
      <c r="GT74">
        <v>0</v>
      </c>
      <c r="GU74" t="s">
        <v>3</v>
      </c>
      <c r="GV74">
        <f t="shared" si="113"/>
        <v>0</v>
      </c>
      <c r="GW74">
        <v>1</v>
      </c>
      <c r="GX74">
        <f t="shared" si="114"/>
        <v>0</v>
      </c>
      <c r="HA74">
        <v>0</v>
      </c>
      <c r="HB74">
        <v>0</v>
      </c>
      <c r="HC74">
        <f t="shared" si="115"/>
        <v>0</v>
      </c>
      <c r="HE74" t="s">
        <v>3</v>
      </c>
      <c r="HF74" t="s">
        <v>3</v>
      </c>
      <c r="HM74" t="s">
        <v>3</v>
      </c>
      <c r="HN74" t="s">
        <v>162</v>
      </c>
      <c r="HO74" t="s">
        <v>163</v>
      </c>
      <c r="HP74" t="s">
        <v>159</v>
      </c>
      <c r="HQ74" t="s">
        <v>159</v>
      </c>
      <c r="IK74">
        <v>0</v>
      </c>
    </row>
    <row r="75" spans="1:245" x14ac:dyDescent="0.2">
      <c r="A75">
        <v>17</v>
      </c>
      <c r="B75">
        <v>1</v>
      </c>
      <c r="C75">
        <f>ROW(SmtRes!A89)</f>
        <v>89</v>
      </c>
      <c r="D75">
        <f>ROW(EtalonRes!A101)</f>
        <v>101</v>
      </c>
      <c r="E75" t="s">
        <v>164</v>
      </c>
      <c r="F75" t="s">
        <v>165</v>
      </c>
      <c r="G75" t="s">
        <v>166</v>
      </c>
      <c r="H75" t="s">
        <v>34</v>
      </c>
      <c r="I75">
        <v>2</v>
      </c>
      <c r="J75">
        <v>0</v>
      </c>
      <c r="K75">
        <v>2</v>
      </c>
      <c r="O75">
        <f t="shared" si="96"/>
        <v>651.1</v>
      </c>
      <c r="P75">
        <f>SUMIF(SmtRes!AQ85:'SmtRes'!AQ89,"=1",SmtRes!DF85:'SmtRes'!DF89)</f>
        <v>0</v>
      </c>
      <c r="Q75">
        <f>SUMIF(SmtRes!AQ85:'SmtRes'!AQ89,"=1",SmtRes!DG85:'SmtRes'!DG89)</f>
        <v>33.4</v>
      </c>
      <c r="R75">
        <f>SUMIF(SmtRes!AQ85:'SmtRes'!AQ89,"=1",SmtRes!DH85:'SmtRes'!DH89)</f>
        <v>18.55</v>
      </c>
      <c r="S75">
        <f>SUMIF(SmtRes!AQ85:'SmtRes'!AQ89,"=1",SmtRes!DI85:'SmtRes'!DI89)</f>
        <v>599.15</v>
      </c>
      <c r="T75">
        <f t="shared" si="97"/>
        <v>0</v>
      </c>
      <c r="U75">
        <f>SUMIF(SmtRes!AQ85:'SmtRes'!AQ89,"=1",SmtRes!CV85:'SmtRes'!CV89)</f>
        <v>1.21716</v>
      </c>
      <c r="V75">
        <f>SUMIF(SmtRes!AQ85:'SmtRes'!AQ89,"=1",SmtRes!CW85:'SmtRes'!CW89)</f>
        <v>3.3119999999999997E-2</v>
      </c>
      <c r="W75">
        <f t="shared" si="98"/>
        <v>0</v>
      </c>
      <c r="X75">
        <f t="shared" si="99"/>
        <v>599.16999999999996</v>
      </c>
      <c r="Y75">
        <f t="shared" si="100"/>
        <v>315.02999999999997</v>
      </c>
      <c r="AA75">
        <v>334404964</v>
      </c>
      <c r="AB75">
        <f t="shared" si="101"/>
        <v>316.27451300000001</v>
      </c>
      <c r="AC75">
        <f t="shared" si="116"/>
        <v>0</v>
      </c>
      <c r="AD75">
        <f>ROUND((((SUM(SmtRes!BR85:'SmtRes'!BR89))-(SUM(SmtRes!BS85:'SmtRes'!BS89)))+AE75),6)</f>
        <v>16.701008000000002</v>
      </c>
      <c r="AE75">
        <f>ROUND((SUM(SmtRes!BS85:'SmtRes'!BS89)),6)</f>
        <v>9.2739309999999993</v>
      </c>
      <c r="AF75">
        <f>ROUND((SUM(SmtRes!BT85:'SmtRes'!BT89)),6)</f>
        <v>299.57350500000001</v>
      </c>
      <c r="AG75">
        <f t="shared" si="102"/>
        <v>0</v>
      </c>
      <c r="AH75">
        <f>(SUM(SmtRes!BU85:'SmtRes'!BU89))</f>
        <v>0.6085799999999999</v>
      </c>
      <c r="AI75">
        <f>(SUM(SmtRes!BV85:'SmtRes'!BV89))</f>
        <v>1.6559999999999998E-2</v>
      </c>
      <c r="AJ75">
        <f t="shared" si="103"/>
        <v>0</v>
      </c>
      <c r="AK75">
        <v>379.76787999999999</v>
      </c>
      <c r="AL75">
        <v>3.8221799999999999</v>
      </c>
      <c r="AM75">
        <v>20.170300000000001</v>
      </c>
      <c r="AN75">
        <v>11.2004</v>
      </c>
      <c r="AO75">
        <v>344.57499999999999</v>
      </c>
      <c r="AP75">
        <v>0</v>
      </c>
      <c r="AQ75">
        <v>0.7</v>
      </c>
      <c r="AR75">
        <v>0.02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167</v>
      </c>
      <c r="BM75">
        <v>108001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740</v>
      </c>
      <c r="CO75">
        <v>0</v>
      </c>
      <c r="CP75">
        <f t="shared" si="104"/>
        <v>651.09999999999991</v>
      </c>
      <c r="CQ75">
        <f>SUMIF(SmtRes!AQ85:'SmtRes'!AQ89,"=1",SmtRes!AA85:'SmtRes'!AA89)</f>
        <v>142694.72</v>
      </c>
      <c r="CR75">
        <f>SUMIF(SmtRes!AQ85:'SmtRes'!AQ89,"=1",SmtRes!AB85:'SmtRes'!AB89)</f>
        <v>2017.03</v>
      </c>
      <c r="CS75">
        <f>SUMIF(SmtRes!AQ85:'SmtRes'!AQ89,"=1",SmtRes!AC85:'SmtRes'!AC89)</f>
        <v>1120.04</v>
      </c>
      <c r="CT75">
        <f>SUMIF(SmtRes!AQ85:'SmtRes'!AQ89,"=1",SmtRes!AD85:'SmtRes'!AD89)</f>
        <v>492.25</v>
      </c>
      <c r="CU75">
        <f t="shared" si="105"/>
        <v>0</v>
      </c>
      <c r="CV75">
        <f>SUMIF(SmtRes!AQ85:'SmtRes'!AQ89,"=1",SmtRes!BU85:'SmtRes'!BU89)</f>
        <v>0.6085799999999999</v>
      </c>
      <c r="CW75">
        <f>SUMIF(SmtRes!AQ85:'SmtRes'!AQ89,"=1",SmtRes!BV85:'SmtRes'!BV89)</f>
        <v>1.6559999999999998E-2</v>
      </c>
      <c r="CX75">
        <f t="shared" si="106"/>
        <v>0</v>
      </c>
      <c r="CY75">
        <f t="shared" si="94"/>
        <v>599.16899999999998</v>
      </c>
      <c r="CZ75">
        <f t="shared" si="95"/>
        <v>315.02699999999999</v>
      </c>
      <c r="DC75" t="s">
        <v>3</v>
      </c>
      <c r="DD75" t="s">
        <v>149</v>
      </c>
      <c r="DE75" t="s">
        <v>156</v>
      </c>
      <c r="DF75" t="s">
        <v>156</v>
      </c>
      <c r="DG75" t="s">
        <v>157</v>
      </c>
      <c r="DH75" t="s">
        <v>3</v>
      </c>
      <c r="DI75" t="s">
        <v>157</v>
      </c>
      <c r="DJ75" t="s">
        <v>156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34</v>
      </c>
      <c r="DW75" t="s">
        <v>34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293259234</v>
      </c>
      <c r="EF75">
        <v>3</v>
      </c>
      <c r="EG75" t="s">
        <v>158</v>
      </c>
      <c r="EH75">
        <v>0</v>
      </c>
      <c r="EI75" t="s">
        <v>3</v>
      </c>
      <c r="EJ75">
        <v>2</v>
      </c>
      <c r="EK75">
        <v>108001</v>
      </c>
      <c r="EL75" t="s">
        <v>159</v>
      </c>
      <c r="EM75" t="s">
        <v>160</v>
      </c>
      <c r="EO75" t="s">
        <v>161</v>
      </c>
      <c r="EQ75">
        <v>131072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0.7</v>
      </c>
      <c r="EX75">
        <v>0.02</v>
      </c>
      <c r="EY75">
        <v>0</v>
      </c>
      <c r="FQ75">
        <v>0</v>
      </c>
      <c r="FR75">
        <f t="shared" si="107"/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1980016009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108"/>
        <v>0</v>
      </c>
      <c r="GM75">
        <f t="shared" si="109"/>
        <v>1565.3</v>
      </c>
      <c r="GN75">
        <f t="shared" si="110"/>
        <v>0</v>
      </c>
      <c r="GO75">
        <f t="shared" si="111"/>
        <v>1565.3</v>
      </c>
      <c r="GP75">
        <f t="shared" si="112"/>
        <v>0</v>
      </c>
      <c r="GR75">
        <v>0</v>
      </c>
      <c r="GS75">
        <v>3</v>
      </c>
      <c r="GT75">
        <v>0</v>
      </c>
      <c r="GU75" t="s">
        <v>3</v>
      </c>
      <c r="GV75">
        <f t="shared" si="113"/>
        <v>0</v>
      </c>
      <c r="GW75">
        <v>1</v>
      </c>
      <c r="GX75">
        <f t="shared" si="114"/>
        <v>0</v>
      </c>
      <c r="HA75">
        <v>0</v>
      </c>
      <c r="HB75">
        <v>0</v>
      </c>
      <c r="HC75">
        <f t="shared" si="115"/>
        <v>0</v>
      </c>
      <c r="HE75" t="s">
        <v>3</v>
      </c>
      <c r="HF75" t="s">
        <v>3</v>
      </c>
      <c r="HM75" t="s">
        <v>3</v>
      </c>
      <c r="HN75" t="s">
        <v>162</v>
      </c>
      <c r="HO75" t="s">
        <v>163</v>
      </c>
      <c r="HP75" t="s">
        <v>159</v>
      </c>
      <c r="HQ75" t="s">
        <v>159</v>
      </c>
      <c r="IK75">
        <v>0</v>
      </c>
    </row>
    <row r="76" spans="1:245" x14ac:dyDescent="0.2">
      <c r="A76">
        <v>17</v>
      </c>
      <c r="B76">
        <v>1</v>
      </c>
      <c r="C76">
        <f>ROW(SmtRes!A93)</f>
        <v>93</v>
      </c>
      <c r="D76">
        <f>ROW(EtalonRes!A105)</f>
        <v>105</v>
      </c>
      <c r="E76" t="s">
        <v>168</v>
      </c>
      <c r="F76" t="s">
        <v>169</v>
      </c>
      <c r="G76" t="s">
        <v>170</v>
      </c>
      <c r="H76" t="s">
        <v>34</v>
      </c>
      <c r="I76">
        <v>19</v>
      </c>
      <c r="J76">
        <v>0</v>
      </c>
      <c r="K76">
        <v>19</v>
      </c>
      <c r="O76">
        <f t="shared" si="96"/>
        <v>37895.89</v>
      </c>
      <c r="P76">
        <f>SUMIF(SmtRes!AQ90:'SmtRes'!AQ93,"=1",SmtRes!DF90:'SmtRes'!DF93)</f>
        <v>0</v>
      </c>
      <c r="Q76">
        <f>SUMIF(SmtRes!AQ90:'SmtRes'!AQ93,"=1",SmtRes!DG90:'SmtRes'!DG93)</f>
        <v>21473.879999999997</v>
      </c>
      <c r="R76">
        <f>SUMIF(SmtRes!AQ90:'SmtRes'!AQ93,"=1",SmtRes!DH90:'SmtRes'!DH93)</f>
        <v>6838.7000000000007</v>
      </c>
      <c r="S76">
        <f>SUMIF(SmtRes!AQ90:'SmtRes'!AQ93,"=1",SmtRes!DI90:'SmtRes'!DI93)</f>
        <v>9583.31</v>
      </c>
      <c r="T76">
        <f t="shared" si="97"/>
        <v>0</v>
      </c>
      <c r="U76">
        <f>SUMIF(SmtRes!AQ90:'SmtRes'!AQ93,"=1",SmtRes!CV90:'SmtRes'!CV93)</f>
        <v>21.238199999999999</v>
      </c>
      <c r="V76">
        <f>SUMIF(SmtRes!AQ90:'SmtRes'!AQ93,"=1",SmtRes!CW90:'SmtRes'!CW93)</f>
        <v>12.585599999999999</v>
      </c>
      <c r="W76">
        <f t="shared" si="98"/>
        <v>0</v>
      </c>
      <c r="X76">
        <f t="shared" si="99"/>
        <v>16914.669999999998</v>
      </c>
      <c r="Y76">
        <f t="shared" si="100"/>
        <v>9853.2099999999991</v>
      </c>
      <c r="AA76">
        <v>334404964</v>
      </c>
      <c r="AB76">
        <f t="shared" si="101"/>
        <v>1634.589438</v>
      </c>
      <c r="AC76">
        <f t="shared" si="116"/>
        <v>0</v>
      </c>
      <c r="AD76">
        <f>ROUND((((SUM(SmtRes!BR90:'SmtRes'!BR93))-(SUM(SmtRes!BS90:'SmtRes'!BS93)))+AE76),6)</f>
        <v>1130.2045439999999</v>
      </c>
      <c r="AE76">
        <f>ROUND((SUM(SmtRes!BS90:'SmtRes'!BS93)),6)</f>
        <v>359.9316</v>
      </c>
      <c r="AF76">
        <f>ROUND((SUM(SmtRes!BT90:'SmtRes'!BT93)),6)</f>
        <v>504.38489399999997</v>
      </c>
      <c r="AG76">
        <f t="shared" si="102"/>
        <v>0</v>
      </c>
      <c r="AH76">
        <f>(SUM(SmtRes!BU90:'SmtRes'!BU93))</f>
        <v>1.1177999999999999</v>
      </c>
      <c r="AI76">
        <f>(SUM(SmtRes!BV90:'SmtRes'!BV93))</f>
        <v>0.66239999999999999</v>
      </c>
      <c r="AJ76">
        <f t="shared" si="103"/>
        <v>0</v>
      </c>
      <c r="AK76">
        <v>1445.3050999999998</v>
      </c>
      <c r="AL76">
        <v>0</v>
      </c>
      <c r="AM76">
        <v>818.98879999999997</v>
      </c>
      <c r="AN76">
        <v>260.82</v>
      </c>
      <c r="AO76">
        <v>365.49630000000002</v>
      </c>
      <c r="AP76">
        <v>0</v>
      </c>
      <c r="AQ76">
        <v>0.81</v>
      </c>
      <c r="AR76">
        <v>0.48</v>
      </c>
      <c r="AS76">
        <v>0</v>
      </c>
      <c r="AT76">
        <v>103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171</v>
      </c>
      <c r="BM76">
        <v>33002</v>
      </c>
      <c r="BN76">
        <v>0</v>
      </c>
      <c r="BO76" t="s">
        <v>3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103</v>
      </c>
      <c r="CA76">
        <v>60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738</v>
      </c>
      <c r="CO76">
        <v>0</v>
      </c>
      <c r="CP76">
        <f t="shared" si="104"/>
        <v>37895.89</v>
      </c>
      <c r="CQ76">
        <f>SUMIF(SmtRes!AQ90:'SmtRes'!AQ93,"=1",SmtRes!AA90:'SmtRes'!AA93)</f>
        <v>0</v>
      </c>
      <c r="CR76">
        <f>SUMIF(SmtRes!AQ90:'SmtRes'!AQ93,"=1",SmtRes!AB90:'SmtRes'!AB93)</f>
        <v>2356.52</v>
      </c>
      <c r="CS76">
        <f>SUMIF(SmtRes!AQ90:'SmtRes'!AQ93,"=1",SmtRes!AC90:'SmtRes'!AC93)</f>
        <v>1027.3000000000002</v>
      </c>
      <c r="CT76">
        <f>SUMIF(SmtRes!AQ90:'SmtRes'!AQ93,"=1",SmtRes!AD90:'SmtRes'!AD93)</f>
        <v>451.23</v>
      </c>
      <c r="CU76">
        <f t="shared" si="105"/>
        <v>0</v>
      </c>
      <c r="CV76">
        <f>SUMIF(SmtRes!AQ90:'SmtRes'!AQ93,"=1",SmtRes!BU90:'SmtRes'!BU93)</f>
        <v>1.1177999999999999</v>
      </c>
      <c r="CW76">
        <f>SUMIF(SmtRes!AQ90:'SmtRes'!AQ93,"=1",SmtRes!BV90:'SmtRes'!BV93)</f>
        <v>0.66239999999999999</v>
      </c>
      <c r="CX76">
        <f t="shared" si="106"/>
        <v>0</v>
      </c>
      <c r="CY76">
        <f t="shared" si="94"/>
        <v>16914.670300000002</v>
      </c>
      <c r="CZ76">
        <f t="shared" si="95"/>
        <v>9853.2060000000001</v>
      </c>
      <c r="DC76" t="s">
        <v>3</v>
      </c>
      <c r="DD76" t="s">
        <v>3</v>
      </c>
      <c r="DE76" t="s">
        <v>123</v>
      </c>
      <c r="DF76" t="s">
        <v>123</v>
      </c>
      <c r="DG76" t="s">
        <v>123</v>
      </c>
      <c r="DH76" t="s">
        <v>3</v>
      </c>
      <c r="DI76" t="s">
        <v>123</v>
      </c>
      <c r="DJ76" t="s">
        <v>123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34</v>
      </c>
      <c r="DW76" t="s">
        <v>34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293259713</v>
      </c>
      <c r="EF76">
        <v>2</v>
      </c>
      <c r="EG76" t="s">
        <v>25</v>
      </c>
      <c r="EH76">
        <v>27</v>
      </c>
      <c r="EI76" t="s">
        <v>26</v>
      </c>
      <c r="EJ76">
        <v>1</v>
      </c>
      <c r="EK76">
        <v>33002</v>
      </c>
      <c r="EL76" t="s">
        <v>26</v>
      </c>
      <c r="EM76" t="s">
        <v>27</v>
      </c>
      <c r="EO76" t="s">
        <v>124</v>
      </c>
      <c r="EQ76">
        <v>131072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0.81</v>
      </c>
      <c r="EX76">
        <v>0.48</v>
      </c>
      <c r="EY76">
        <v>0</v>
      </c>
      <c r="FQ76">
        <v>0</v>
      </c>
      <c r="FR76">
        <f t="shared" si="107"/>
        <v>0</v>
      </c>
      <c r="FS76">
        <v>0</v>
      </c>
      <c r="FX76">
        <v>103</v>
      </c>
      <c r="FY76">
        <v>60</v>
      </c>
      <c r="GA76" t="s">
        <v>3</v>
      </c>
      <c r="GD76">
        <v>1</v>
      </c>
      <c r="GF76">
        <v>-819775087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108"/>
        <v>0</v>
      </c>
      <c r="GM76">
        <f t="shared" si="109"/>
        <v>64663.77</v>
      </c>
      <c r="GN76">
        <f t="shared" si="110"/>
        <v>64663.77</v>
      </c>
      <c r="GO76">
        <f t="shared" si="111"/>
        <v>0</v>
      </c>
      <c r="GP76">
        <f t="shared" si="112"/>
        <v>0</v>
      </c>
      <c r="GR76">
        <v>0</v>
      </c>
      <c r="GS76">
        <v>3</v>
      </c>
      <c r="GT76">
        <v>0</v>
      </c>
      <c r="GU76" t="s">
        <v>3</v>
      </c>
      <c r="GV76">
        <f t="shared" si="113"/>
        <v>0</v>
      </c>
      <c r="GW76">
        <v>1</v>
      </c>
      <c r="GX76">
        <f t="shared" si="114"/>
        <v>0</v>
      </c>
      <c r="HA76">
        <v>0</v>
      </c>
      <c r="HB76">
        <v>0</v>
      </c>
      <c r="HC76">
        <f t="shared" si="115"/>
        <v>0</v>
      </c>
      <c r="HE76" t="s">
        <v>3</v>
      </c>
      <c r="HF76" t="s">
        <v>3</v>
      </c>
      <c r="HM76" t="s">
        <v>3</v>
      </c>
      <c r="HN76" t="s">
        <v>29</v>
      </c>
      <c r="HO76" t="s">
        <v>30</v>
      </c>
      <c r="HP76" t="s">
        <v>26</v>
      </c>
      <c r="HQ76" t="s">
        <v>26</v>
      </c>
      <c r="IK76">
        <v>0</v>
      </c>
    </row>
    <row r="77" spans="1:245" x14ac:dyDescent="0.2">
      <c r="A77">
        <v>17</v>
      </c>
      <c r="B77">
        <v>1</v>
      </c>
      <c r="C77">
        <f>ROW(SmtRes!A98)</f>
        <v>98</v>
      </c>
      <c r="D77">
        <f>ROW(EtalonRes!A110)</f>
        <v>110</v>
      </c>
      <c r="E77" t="s">
        <v>172</v>
      </c>
      <c r="F77" t="s">
        <v>173</v>
      </c>
      <c r="G77" t="s">
        <v>174</v>
      </c>
      <c r="H77" t="s">
        <v>34</v>
      </c>
      <c r="I77">
        <v>19</v>
      </c>
      <c r="J77">
        <v>0</v>
      </c>
      <c r="K77">
        <v>19</v>
      </c>
      <c r="O77">
        <f t="shared" si="96"/>
        <v>24614.639999999999</v>
      </c>
      <c r="P77">
        <f>SUMIF(SmtRes!AQ94:'SmtRes'!AQ98,"=1",SmtRes!DF94:'SmtRes'!DF98)</f>
        <v>0</v>
      </c>
      <c r="Q77">
        <f>SUMIF(SmtRes!AQ94:'SmtRes'!AQ98,"=1",SmtRes!DG94:'SmtRes'!DG98)</f>
        <v>12875.13</v>
      </c>
      <c r="R77">
        <f>SUMIF(SmtRes!AQ94:'SmtRes'!AQ98,"=1",SmtRes!DH94:'SmtRes'!DH98)</f>
        <v>7048.1900000000005</v>
      </c>
      <c r="S77">
        <f>SUMIF(SmtRes!AQ94:'SmtRes'!AQ98,"=1",SmtRes!DI94:'SmtRes'!DI98)</f>
        <v>4691.32</v>
      </c>
      <c r="T77">
        <f t="shared" si="97"/>
        <v>0</v>
      </c>
      <c r="U77">
        <f>SUMIF(SmtRes!AQ94:'SmtRes'!AQ98,"=1",SmtRes!CV94:'SmtRes'!CV98)</f>
        <v>11.536799999999999</v>
      </c>
      <c r="V77">
        <f>SUMIF(SmtRes!AQ94:'SmtRes'!AQ98,"=1",SmtRes!CW94:'SmtRes'!CW98)</f>
        <v>12.585599999999999</v>
      </c>
      <c r="W77">
        <f t="shared" si="98"/>
        <v>0</v>
      </c>
      <c r="X77">
        <f t="shared" si="99"/>
        <v>12091.7</v>
      </c>
      <c r="Y77">
        <f t="shared" si="100"/>
        <v>7043.71</v>
      </c>
      <c r="AA77">
        <v>334404964</v>
      </c>
      <c r="AB77">
        <f t="shared" si="101"/>
        <v>924.55032000000006</v>
      </c>
      <c r="AC77">
        <f t="shared" si="116"/>
        <v>0</v>
      </c>
      <c r="AD77">
        <f>ROUND((((SUM(SmtRes!BR94:'SmtRes'!BR98))-(SUM(SmtRes!BS94:'SmtRes'!BS98)))+AE77),6)</f>
        <v>677.63851199999999</v>
      </c>
      <c r="AE77">
        <f>ROUND((SUM(SmtRes!BS94:'SmtRes'!BS98)),6)</f>
        <v>370.95724799999999</v>
      </c>
      <c r="AF77">
        <f>ROUND((SUM(SmtRes!BT94:'SmtRes'!BT98)),6)</f>
        <v>246.91180800000001</v>
      </c>
      <c r="AG77">
        <f t="shared" si="102"/>
        <v>0</v>
      </c>
      <c r="AH77">
        <f>(SUM(SmtRes!BU94:'SmtRes'!BU98))</f>
        <v>0.60719999999999996</v>
      </c>
      <c r="AI77">
        <f>(SUM(SmtRes!BV94:'SmtRes'!BV98))</f>
        <v>0.66239999999999988</v>
      </c>
      <c r="AJ77">
        <f t="shared" si="103"/>
        <v>0</v>
      </c>
      <c r="AK77">
        <v>938.77359999999999</v>
      </c>
      <c r="AL77">
        <v>0</v>
      </c>
      <c r="AM77">
        <v>491.04239999999999</v>
      </c>
      <c r="AN77">
        <v>268.80959999999999</v>
      </c>
      <c r="AO77">
        <v>178.92159999999998</v>
      </c>
      <c r="AP77">
        <v>0</v>
      </c>
      <c r="AQ77">
        <v>0.44</v>
      </c>
      <c r="AR77">
        <v>0.48</v>
      </c>
      <c r="AS77">
        <v>0</v>
      </c>
      <c r="AT77">
        <v>103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175</v>
      </c>
      <c r="BM77">
        <v>33001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103</v>
      </c>
      <c r="CA77">
        <v>60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738</v>
      </c>
      <c r="CO77">
        <v>0</v>
      </c>
      <c r="CP77">
        <f t="shared" si="104"/>
        <v>24614.639999999999</v>
      </c>
      <c r="CQ77">
        <f>SUMIF(SmtRes!AQ94:'SmtRes'!AQ98,"=1",SmtRes!AA94:'SmtRes'!AA98)</f>
        <v>0</v>
      </c>
      <c r="CR77">
        <f>SUMIF(SmtRes!AQ94:'SmtRes'!AQ98,"=1",SmtRes!AB94:'SmtRes'!AB98)</f>
        <v>2046.01</v>
      </c>
      <c r="CS77">
        <f>SUMIF(SmtRes!AQ94:'SmtRes'!AQ98,"=1",SmtRes!AC94:'SmtRes'!AC98)</f>
        <v>1120.04</v>
      </c>
      <c r="CT77">
        <f>SUMIF(SmtRes!AQ94:'SmtRes'!AQ98,"=1",SmtRes!AD94:'SmtRes'!AD98)</f>
        <v>406.64</v>
      </c>
      <c r="CU77">
        <f t="shared" si="105"/>
        <v>0</v>
      </c>
      <c r="CV77">
        <f>SUMIF(SmtRes!AQ94:'SmtRes'!AQ98,"=1",SmtRes!BU94:'SmtRes'!BU98)</f>
        <v>0.60719999999999996</v>
      </c>
      <c r="CW77">
        <f>SUMIF(SmtRes!AQ94:'SmtRes'!AQ98,"=1",SmtRes!BV94:'SmtRes'!BV98)</f>
        <v>0.66239999999999988</v>
      </c>
      <c r="CX77">
        <f t="shared" si="106"/>
        <v>0</v>
      </c>
      <c r="CY77">
        <f t="shared" si="94"/>
        <v>12091.695299999999</v>
      </c>
      <c r="CZ77">
        <f t="shared" si="95"/>
        <v>7043.7060000000001</v>
      </c>
      <c r="DC77" t="s">
        <v>3</v>
      </c>
      <c r="DD77" t="s">
        <v>3</v>
      </c>
      <c r="DE77" t="s">
        <v>123</v>
      </c>
      <c r="DF77" t="s">
        <v>123</v>
      </c>
      <c r="DG77" t="s">
        <v>123</v>
      </c>
      <c r="DH77" t="s">
        <v>3</v>
      </c>
      <c r="DI77" t="s">
        <v>123</v>
      </c>
      <c r="DJ77" t="s">
        <v>123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34</v>
      </c>
      <c r="DW77" t="s">
        <v>34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293259405</v>
      </c>
      <c r="EF77">
        <v>2</v>
      </c>
      <c r="EG77" t="s">
        <v>25</v>
      </c>
      <c r="EH77">
        <v>27</v>
      </c>
      <c r="EI77" t="s">
        <v>26</v>
      </c>
      <c r="EJ77">
        <v>1</v>
      </c>
      <c r="EK77">
        <v>33001</v>
      </c>
      <c r="EL77" t="s">
        <v>26</v>
      </c>
      <c r="EM77" t="s">
        <v>27</v>
      </c>
      <c r="EO77" t="s">
        <v>124</v>
      </c>
      <c r="EQ77">
        <v>131072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0.44</v>
      </c>
      <c r="EX77">
        <v>0.48</v>
      </c>
      <c r="EY77">
        <v>0</v>
      </c>
      <c r="FQ77">
        <v>0</v>
      </c>
      <c r="FR77">
        <f t="shared" si="107"/>
        <v>0</v>
      </c>
      <c r="FS77">
        <v>0</v>
      </c>
      <c r="FX77">
        <v>103</v>
      </c>
      <c r="FY77">
        <v>60</v>
      </c>
      <c r="GA77" t="s">
        <v>3</v>
      </c>
      <c r="GD77">
        <v>1</v>
      </c>
      <c r="GF77">
        <v>-974305191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108"/>
        <v>0</v>
      </c>
      <c r="GM77">
        <f t="shared" si="109"/>
        <v>43750.05</v>
      </c>
      <c r="GN77">
        <f t="shared" si="110"/>
        <v>43750.05</v>
      </c>
      <c r="GO77">
        <f t="shared" si="111"/>
        <v>0</v>
      </c>
      <c r="GP77">
        <f t="shared" si="112"/>
        <v>0</v>
      </c>
      <c r="GR77">
        <v>0</v>
      </c>
      <c r="GS77">
        <v>3</v>
      </c>
      <c r="GT77">
        <v>0</v>
      </c>
      <c r="GU77" t="s">
        <v>3</v>
      </c>
      <c r="GV77">
        <f t="shared" si="113"/>
        <v>0</v>
      </c>
      <c r="GW77">
        <v>1</v>
      </c>
      <c r="GX77">
        <f t="shared" si="114"/>
        <v>0</v>
      </c>
      <c r="HA77">
        <v>0</v>
      </c>
      <c r="HB77">
        <v>0</v>
      </c>
      <c r="HC77">
        <f t="shared" si="115"/>
        <v>0</v>
      </c>
      <c r="HE77" t="s">
        <v>3</v>
      </c>
      <c r="HF77" t="s">
        <v>3</v>
      </c>
      <c r="HM77" t="s">
        <v>3</v>
      </c>
      <c r="HN77" t="s">
        <v>29</v>
      </c>
      <c r="HO77" t="s">
        <v>30</v>
      </c>
      <c r="HP77" t="s">
        <v>26</v>
      </c>
      <c r="HQ77" t="s">
        <v>26</v>
      </c>
      <c r="IK77">
        <v>0</v>
      </c>
    </row>
    <row r="78" spans="1:245" x14ac:dyDescent="0.2">
      <c r="A78">
        <v>17</v>
      </c>
      <c r="B78">
        <v>1</v>
      </c>
      <c r="C78">
        <f>ROW(SmtRes!A101)</f>
        <v>101</v>
      </c>
      <c r="D78">
        <f>ROW(EtalonRes!A114)</f>
        <v>114</v>
      </c>
      <c r="E78" t="s">
        <v>176</v>
      </c>
      <c r="F78" t="s">
        <v>177</v>
      </c>
      <c r="G78" t="s">
        <v>178</v>
      </c>
      <c r="H78" t="s">
        <v>34</v>
      </c>
      <c r="I78">
        <v>4</v>
      </c>
      <c r="J78">
        <v>0</v>
      </c>
      <c r="K78">
        <v>4</v>
      </c>
      <c r="O78">
        <f t="shared" si="96"/>
        <v>572.35</v>
      </c>
      <c r="P78">
        <f>SUMIF(SmtRes!AQ99:'SmtRes'!AQ101,"=1",SmtRes!DF99:'SmtRes'!DF101)</f>
        <v>0</v>
      </c>
      <c r="Q78">
        <f>SUMIF(SmtRes!AQ99:'SmtRes'!AQ101,"=1",SmtRes!DG99:'SmtRes'!DG101)</f>
        <v>265.02</v>
      </c>
      <c r="R78">
        <f>SUMIF(SmtRes!AQ99:'SmtRes'!AQ101,"=1",SmtRes!DH99:'SmtRes'!DH101)</f>
        <v>115.57</v>
      </c>
      <c r="S78">
        <f>SUMIF(SmtRes!AQ99:'SmtRes'!AQ101,"=1",SmtRes!DI99:'SmtRes'!DI101)</f>
        <v>191.76</v>
      </c>
      <c r="T78">
        <f t="shared" si="97"/>
        <v>0</v>
      </c>
      <c r="U78">
        <f>SUMIF(SmtRes!AQ99:'SmtRes'!AQ101,"=1",SmtRes!CV99:'SmtRes'!CV101)</f>
        <v>0.42</v>
      </c>
      <c r="V78">
        <f>SUMIF(SmtRes!AQ99:'SmtRes'!AQ101,"=1",SmtRes!CW99:'SmtRes'!CW101)</f>
        <v>0.18</v>
      </c>
      <c r="W78">
        <f t="shared" si="98"/>
        <v>0</v>
      </c>
      <c r="X78">
        <f t="shared" si="99"/>
        <v>298.11</v>
      </c>
      <c r="Y78">
        <f t="shared" si="100"/>
        <v>156.74</v>
      </c>
      <c r="AA78">
        <v>334404964</v>
      </c>
      <c r="AB78">
        <f t="shared" si="101"/>
        <v>114.19575</v>
      </c>
      <c r="AC78">
        <f t="shared" si="116"/>
        <v>0</v>
      </c>
      <c r="AD78">
        <f>ROUND((((SUM(SmtRes!BR99:'SmtRes'!BR101))-(SUM(SmtRes!BS99:'SmtRes'!BS101)))+AE78),6)</f>
        <v>66.254850000000005</v>
      </c>
      <c r="AE78">
        <f>ROUND((SUM(SmtRes!BS99:'SmtRes'!BS101)),6)</f>
        <v>28.892700000000001</v>
      </c>
      <c r="AF78">
        <f>ROUND((SUM(SmtRes!BT99:'SmtRes'!BT101)),6)</f>
        <v>47.940899999999999</v>
      </c>
      <c r="AG78">
        <f t="shared" si="102"/>
        <v>0</v>
      </c>
      <c r="AH78">
        <f>(SUM(SmtRes!BU99:'SmtRes'!BU101))</f>
        <v>0.105</v>
      </c>
      <c r="AI78">
        <f>(SUM(SmtRes!BV99:'SmtRes'!BV101))</f>
        <v>4.4999999999999998E-2</v>
      </c>
      <c r="AJ78">
        <f t="shared" si="103"/>
        <v>0</v>
      </c>
      <c r="AK78">
        <v>476.96149999999994</v>
      </c>
      <c r="AL78">
        <v>0</v>
      </c>
      <c r="AM78">
        <v>220.84949999999998</v>
      </c>
      <c r="AN78">
        <v>96.308999999999983</v>
      </c>
      <c r="AO78">
        <v>159.803</v>
      </c>
      <c r="AP78">
        <v>0</v>
      </c>
      <c r="AQ78">
        <v>0.35</v>
      </c>
      <c r="AR78">
        <v>0.15</v>
      </c>
      <c r="AS78">
        <v>0</v>
      </c>
      <c r="AT78">
        <v>97</v>
      </c>
      <c r="AU78">
        <v>51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179</v>
      </c>
      <c r="BM78">
        <v>108001</v>
      </c>
      <c r="BN78">
        <v>0</v>
      </c>
      <c r="BO78" t="s">
        <v>3</v>
      </c>
      <c r="BP78">
        <v>0</v>
      </c>
      <c r="BQ78">
        <v>3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97</v>
      </c>
      <c r="CA78">
        <v>51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741</v>
      </c>
      <c r="CO78">
        <v>0</v>
      </c>
      <c r="CP78">
        <f t="shared" si="104"/>
        <v>572.34999999999991</v>
      </c>
      <c r="CQ78">
        <f>SUMIF(SmtRes!AQ99:'SmtRes'!AQ101,"=1",SmtRes!AA99:'SmtRes'!AA101)</f>
        <v>0</v>
      </c>
      <c r="CR78">
        <f>SUMIF(SmtRes!AQ99:'SmtRes'!AQ101,"=1",SmtRes!AB99:'SmtRes'!AB101)</f>
        <v>1472.33</v>
      </c>
      <c r="CS78">
        <f>SUMIF(SmtRes!AQ99:'SmtRes'!AQ101,"=1",SmtRes!AC99:'SmtRes'!AC101)</f>
        <v>642.05999999999995</v>
      </c>
      <c r="CT78">
        <f>SUMIF(SmtRes!AQ99:'SmtRes'!AQ101,"=1",SmtRes!AD99:'SmtRes'!AD101)</f>
        <v>456.58</v>
      </c>
      <c r="CU78">
        <f t="shared" si="105"/>
        <v>0</v>
      </c>
      <c r="CV78">
        <f>SUMIF(SmtRes!AQ99:'SmtRes'!AQ101,"=1",SmtRes!BU99:'SmtRes'!BU101)</f>
        <v>0.105</v>
      </c>
      <c r="CW78">
        <f>SUMIF(SmtRes!AQ99:'SmtRes'!AQ101,"=1",SmtRes!BV99:'SmtRes'!BV101)</f>
        <v>4.4999999999999998E-2</v>
      </c>
      <c r="CX78">
        <f t="shared" si="106"/>
        <v>0</v>
      </c>
      <c r="CY78">
        <f t="shared" si="94"/>
        <v>298.11009999999999</v>
      </c>
      <c r="CZ78">
        <f t="shared" si="95"/>
        <v>156.73830000000001</v>
      </c>
      <c r="DC78" t="s">
        <v>3</v>
      </c>
      <c r="DD78" t="s">
        <v>180</v>
      </c>
      <c r="DE78" t="s">
        <v>181</v>
      </c>
      <c r="DF78" t="s">
        <v>181</v>
      </c>
      <c r="DG78" t="s">
        <v>181</v>
      </c>
      <c r="DH78" t="s">
        <v>3</v>
      </c>
      <c r="DI78" t="s">
        <v>181</v>
      </c>
      <c r="DJ78" t="s">
        <v>181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34</v>
      </c>
      <c r="DW78" t="s">
        <v>34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293259234</v>
      </c>
      <c r="EF78">
        <v>3</v>
      </c>
      <c r="EG78" t="s">
        <v>158</v>
      </c>
      <c r="EH78">
        <v>0</v>
      </c>
      <c r="EI78" t="s">
        <v>3</v>
      </c>
      <c r="EJ78">
        <v>2</v>
      </c>
      <c r="EK78">
        <v>108001</v>
      </c>
      <c r="EL78" t="s">
        <v>159</v>
      </c>
      <c r="EM78" t="s">
        <v>160</v>
      </c>
      <c r="EO78" t="s">
        <v>182</v>
      </c>
      <c r="EQ78">
        <v>131072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0.35</v>
      </c>
      <c r="EX78">
        <v>0.15</v>
      </c>
      <c r="EY78">
        <v>0</v>
      </c>
      <c r="FQ78">
        <v>0</v>
      </c>
      <c r="FR78">
        <f t="shared" si="107"/>
        <v>0</v>
      </c>
      <c r="FS78">
        <v>0</v>
      </c>
      <c r="FX78">
        <v>97</v>
      </c>
      <c r="FY78">
        <v>51</v>
      </c>
      <c r="GA78" t="s">
        <v>3</v>
      </c>
      <c r="GD78">
        <v>1</v>
      </c>
      <c r="GF78">
        <v>-1115029551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108"/>
        <v>0</v>
      </c>
      <c r="GM78">
        <f t="shared" si="109"/>
        <v>1027.2</v>
      </c>
      <c r="GN78">
        <f t="shared" si="110"/>
        <v>0</v>
      </c>
      <c r="GO78">
        <f t="shared" si="111"/>
        <v>1027.2</v>
      </c>
      <c r="GP78">
        <f t="shared" si="112"/>
        <v>0</v>
      </c>
      <c r="GR78">
        <v>0</v>
      </c>
      <c r="GS78">
        <v>3</v>
      </c>
      <c r="GT78">
        <v>0</v>
      </c>
      <c r="GU78" t="s">
        <v>3</v>
      </c>
      <c r="GV78">
        <f t="shared" si="113"/>
        <v>0</v>
      </c>
      <c r="GW78">
        <v>1</v>
      </c>
      <c r="GX78">
        <f t="shared" si="114"/>
        <v>0</v>
      </c>
      <c r="HA78">
        <v>0</v>
      </c>
      <c r="HB78">
        <v>0</v>
      </c>
      <c r="HC78">
        <f t="shared" si="115"/>
        <v>0</v>
      </c>
      <c r="HE78" t="s">
        <v>3</v>
      </c>
      <c r="HF78" t="s">
        <v>3</v>
      </c>
      <c r="HM78" t="s">
        <v>3</v>
      </c>
      <c r="HN78" t="s">
        <v>162</v>
      </c>
      <c r="HO78" t="s">
        <v>163</v>
      </c>
      <c r="HP78" t="s">
        <v>159</v>
      </c>
      <c r="HQ78" t="s">
        <v>159</v>
      </c>
      <c r="IK78">
        <v>0</v>
      </c>
    </row>
    <row r="79" spans="1:245" x14ac:dyDescent="0.2">
      <c r="A79">
        <v>17</v>
      </c>
      <c r="B79">
        <v>1</v>
      </c>
      <c r="C79">
        <f>ROW(SmtRes!A106)</f>
        <v>106</v>
      </c>
      <c r="D79">
        <f>ROW(EtalonRes!A120)</f>
        <v>120</v>
      </c>
      <c r="E79" t="s">
        <v>183</v>
      </c>
      <c r="F79" t="s">
        <v>184</v>
      </c>
      <c r="G79" t="s">
        <v>185</v>
      </c>
      <c r="H79" t="s">
        <v>34</v>
      </c>
      <c r="I79">
        <v>10</v>
      </c>
      <c r="J79">
        <v>0</v>
      </c>
      <c r="K79">
        <v>10</v>
      </c>
      <c r="O79">
        <f t="shared" si="96"/>
        <v>611.23</v>
      </c>
      <c r="P79">
        <f>SUMIF(SmtRes!AQ102:'SmtRes'!AQ106,"=1",SmtRes!DF102:'SmtRes'!DF106)</f>
        <v>0</v>
      </c>
      <c r="Q79">
        <f>SUMIF(SmtRes!AQ102:'SmtRes'!AQ106,"=1",SmtRes!DG102:'SmtRes'!DG106)</f>
        <v>24.21</v>
      </c>
      <c r="R79">
        <f>SUMIF(SmtRes!AQ102:'SmtRes'!AQ106,"=1",SmtRes!DH102:'SmtRes'!DH106)</f>
        <v>13.440000000000001</v>
      </c>
      <c r="S79">
        <f>SUMIF(SmtRes!AQ102:'SmtRes'!AQ106,"=1",SmtRes!DI102:'SmtRes'!DI106)</f>
        <v>573.58000000000004</v>
      </c>
      <c r="T79">
        <f t="shared" si="97"/>
        <v>0</v>
      </c>
      <c r="U79">
        <f>SUMIF(SmtRes!AQ102:'SmtRes'!AQ106,"=1",SmtRes!CV102:'SmtRes'!CV106)</f>
        <v>1.2</v>
      </c>
      <c r="V79">
        <f>SUMIF(SmtRes!AQ102:'SmtRes'!AQ106,"=1",SmtRes!CW102:'SmtRes'!CW106)</f>
        <v>2.4E-2</v>
      </c>
      <c r="W79">
        <f t="shared" si="98"/>
        <v>0</v>
      </c>
      <c r="X79">
        <f t="shared" si="99"/>
        <v>569.41</v>
      </c>
      <c r="Y79">
        <f t="shared" si="100"/>
        <v>299.38</v>
      </c>
      <c r="AA79">
        <v>334404964</v>
      </c>
      <c r="AB79">
        <f t="shared" si="101"/>
        <v>59.778036</v>
      </c>
      <c r="AC79">
        <f t="shared" si="116"/>
        <v>0</v>
      </c>
      <c r="AD79">
        <f>ROUND((((SUM(SmtRes!BR102:'SmtRes'!BR106))-(SUM(SmtRes!BS102:'SmtRes'!BS106)))+AE79),6)</f>
        <v>2.420436</v>
      </c>
      <c r="AE79">
        <f>ROUND((SUM(SmtRes!BS102:'SmtRes'!BS106)),6)</f>
        <v>1.3440479999999999</v>
      </c>
      <c r="AF79">
        <f>ROUND((SUM(SmtRes!BT102:'SmtRes'!BT106)),6)</f>
        <v>57.357599999999998</v>
      </c>
      <c r="AG79">
        <f t="shared" si="102"/>
        <v>0</v>
      </c>
      <c r="AH79">
        <f>(SUM(SmtRes!BU102:'SmtRes'!BU106))</f>
        <v>0.12</v>
      </c>
      <c r="AI79">
        <f>(SUM(SmtRes!BV102:'SmtRes'!BV106))</f>
        <v>2.3999999999999998E-3</v>
      </c>
      <c r="AJ79">
        <f t="shared" si="103"/>
        <v>0</v>
      </c>
      <c r="AK79">
        <v>217.73468000000003</v>
      </c>
      <c r="AL79">
        <v>13.994400000000001</v>
      </c>
      <c r="AM79">
        <v>8.0681200000000004</v>
      </c>
      <c r="AN79">
        <v>4.4801599999999997</v>
      </c>
      <c r="AO79">
        <v>191.19200000000001</v>
      </c>
      <c r="AP79">
        <v>0</v>
      </c>
      <c r="AQ79">
        <v>0.4</v>
      </c>
      <c r="AR79">
        <v>8.0000000000000002E-3</v>
      </c>
      <c r="AS79">
        <v>0</v>
      </c>
      <c r="AT79">
        <v>97</v>
      </c>
      <c r="AU79">
        <v>51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186</v>
      </c>
      <c r="BM79">
        <v>108001</v>
      </c>
      <c r="BN79">
        <v>0</v>
      </c>
      <c r="BO79" t="s">
        <v>3</v>
      </c>
      <c r="BP79">
        <v>0</v>
      </c>
      <c r="BQ79">
        <v>3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97</v>
      </c>
      <c r="CA79">
        <v>51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742</v>
      </c>
      <c r="CO79">
        <v>0</v>
      </c>
      <c r="CP79">
        <f t="shared" si="104"/>
        <v>611.23000000000013</v>
      </c>
      <c r="CQ79">
        <f>SUMIF(SmtRes!AQ102:'SmtRes'!AQ106,"=1",SmtRes!AA102:'SmtRes'!AA106)</f>
        <v>195.92</v>
      </c>
      <c r="CR79">
        <f>SUMIF(SmtRes!AQ102:'SmtRes'!AQ106,"=1",SmtRes!AB102:'SmtRes'!AB106)</f>
        <v>2017.03</v>
      </c>
      <c r="CS79">
        <f>SUMIF(SmtRes!AQ102:'SmtRes'!AQ106,"=1",SmtRes!AC102:'SmtRes'!AC106)</f>
        <v>1120.04</v>
      </c>
      <c r="CT79">
        <f>SUMIF(SmtRes!AQ102:'SmtRes'!AQ106,"=1",SmtRes!AD102:'SmtRes'!AD106)</f>
        <v>477.98</v>
      </c>
      <c r="CU79">
        <f t="shared" si="105"/>
        <v>0</v>
      </c>
      <c r="CV79">
        <f>SUMIF(SmtRes!AQ102:'SmtRes'!AQ106,"=1",SmtRes!BU102:'SmtRes'!BU106)</f>
        <v>0.12</v>
      </c>
      <c r="CW79">
        <f>SUMIF(SmtRes!AQ102:'SmtRes'!AQ106,"=1",SmtRes!BV102:'SmtRes'!BV106)</f>
        <v>2.3999999999999998E-3</v>
      </c>
      <c r="CX79">
        <f t="shared" si="106"/>
        <v>0</v>
      </c>
      <c r="CY79">
        <f t="shared" si="94"/>
        <v>569.40940000000012</v>
      </c>
      <c r="CZ79">
        <f t="shared" si="95"/>
        <v>299.38020000000006</v>
      </c>
      <c r="DC79" t="s">
        <v>3</v>
      </c>
      <c r="DD79" t="s">
        <v>149</v>
      </c>
      <c r="DE79" t="s">
        <v>181</v>
      </c>
      <c r="DF79" t="s">
        <v>181</v>
      </c>
      <c r="DG79" t="s">
        <v>181</v>
      </c>
      <c r="DH79" t="s">
        <v>3</v>
      </c>
      <c r="DI79" t="s">
        <v>181</v>
      </c>
      <c r="DJ79" t="s">
        <v>181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34</v>
      </c>
      <c r="DW79" t="s">
        <v>34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293259234</v>
      </c>
      <c r="EF79">
        <v>3</v>
      </c>
      <c r="EG79" t="s">
        <v>158</v>
      </c>
      <c r="EH79">
        <v>0</v>
      </c>
      <c r="EI79" t="s">
        <v>3</v>
      </c>
      <c r="EJ79">
        <v>2</v>
      </c>
      <c r="EK79">
        <v>108001</v>
      </c>
      <c r="EL79" t="s">
        <v>159</v>
      </c>
      <c r="EM79" t="s">
        <v>160</v>
      </c>
      <c r="EO79" t="s">
        <v>187</v>
      </c>
      <c r="EQ79">
        <v>131072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0.4</v>
      </c>
      <c r="EX79">
        <v>0.01</v>
      </c>
      <c r="EY79">
        <v>0</v>
      </c>
      <c r="FQ79">
        <v>0</v>
      </c>
      <c r="FR79">
        <f t="shared" si="107"/>
        <v>0</v>
      </c>
      <c r="FS79">
        <v>0</v>
      </c>
      <c r="FX79">
        <v>97</v>
      </c>
      <c r="FY79">
        <v>51</v>
      </c>
      <c r="GA79" t="s">
        <v>3</v>
      </c>
      <c r="GD79">
        <v>1</v>
      </c>
      <c r="GF79">
        <v>1611899272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108"/>
        <v>0</v>
      </c>
      <c r="GM79">
        <f t="shared" si="109"/>
        <v>1480.02</v>
      </c>
      <c r="GN79">
        <f t="shared" si="110"/>
        <v>0</v>
      </c>
      <c r="GO79">
        <f t="shared" si="111"/>
        <v>1480.02</v>
      </c>
      <c r="GP79">
        <f t="shared" si="112"/>
        <v>0</v>
      </c>
      <c r="GR79">
        <v>0</v>
      </c>
      <c r="GS79">
        <v>3</v>
      </c>
      <c r="GT79">
        <v>0</v>
      </c>
      <c r="GU79" t="s">
        <v>3</v>
      </c>
      <c r="GV79">
        <f t="shared" si="113"/>
        <v>0</v>
      </c>
      <c r="GW79">
        <v>1</v>
      </c>
      <c r="GX79">
        <f t="shared" si="114"/>
        <v>0</v>
      </c>
      <c r="HA79">
        <v>0</v>
      </c>
      <c r="HB79">
        <v>0</v>
      </c>
      <c r="HC79">
        <f t="shared" si="115"/>
        <v>0</v>
      </c>
      <c r="HE79" t="s">
        <v>3</v>
      </c>
      <c r="HF79" t="s">
        <v>3</v>
      </c>
      <c r="HM79" t="s">
        <v>3</v>
      </c>
      <c r="HN79" t="s">
        <v>162</v>
      </c>
      <c r="HO79" t="s">
        <v>163</v>
      </c>
      <c r="HP79" t="s">
        <v>159</v>
      </c>
      <c r="HQ79" t="s">
        <v>159</v>
      </c>
      <c r="IK79">
        <v>0</v>
      </c>
    </row>
    <row r="80" spans="1:245" x14ac:dyDescent="0.2">
      <c r="A80">
        <v>17</v>
      </c>
      <c r="B80">
        <v>1</v>
      </c>
      <c r="C80">
        <f>ROW(SmtRes!A110)</f>
        <v>110</v>
      </c>
      <c r="D80">
        <f>ROW(EtalonRes!A124)</f>
        <v>124</v>
      </c>
      <c r="E80" t="s">
        <v>188</v>
      </c>
      <c r="F80" t="s">
        <v>189</v>
      </c>
      <c r="G80" t="s">
        <v>190</v>
      </c>
      <c r="H80" t="s">
        <v>34</v>
      </c>
      <c r="I80">
        <v>21</v>
      </c>
      <c r="J80">
        <v>0</v>
      </c>
      <c r="K80">
        <v>21</v>
      </c>
      <c r="O80">
        <f t="shared" si="96"/>
        <v>7212.9</v>
      </c>
      <c r="P80">
        <f>SUMIF(SmtRes!AQ107:'SmtRes'!AQ110,"=1",SmtRes!DF107:'SmtRes'!DF110)</f>
        <v>0</v>
      </c>
      <c r="Q80">
        <f>SUMIF(SmtRes!AQ107:'SmtRes'!AQ110,"=1",SmtRes!DG107:'SmtRes'!DG110)</f>
        <v>2327.5299999999997</v>
      </c>
      <c r="R80">
        <f>SUMIF(SmtRes!AQ107:'SmtRes'!AQ110,"=1",SmtRes!DH107:'SmtRes'!DH110)</f>
        <v>1939.26</v>
      </c>
      <c r="S80">
        <f>SUMIF(SmtRes!AQ107:'SmtRes'!AQ110,"=1",SmtRes!DI107:'SmtRes'!DI110)</f>
        <v>2946.11</v>
      </c>
      <c r="T80">
        <f t="shared" si="97"/>
        <v>0</v>
      </c>
      <c r="U80">
        <f>SUMIF(SmtRes!AQ107:'SmtRes'!AQ110,"=1",SmtRes!CV107:'SmtRes'!CV110)</f>
        <v>6.3</v>
      </c>
      <c r="V80">
        <f>SUMIF(SmtRes!AQ107:'SmtRes'!AQ110,"=1",SmtRes!CW107:'SmtRes'!CW110)</f>
        <v>4.0571999999999999</v>
      </c>
      <c r="W80">
        <f t="shared" si="98"/>
        <v>0</v>
      </c>
      <c r="X80">
        <f t="shared" si="99"/>
        <v>5031.93</v>
      </c>
      <c r="Y80">
        <f t="shared" si="100"/>
        <v>2931.22</v>
      </c>
      <c r="AA80">
        <v>334404964</v>
      </c>
      <c r="AB80">
        <f t="shared" si="101"/>
        <v>232.826976</v>
      </c>
      <c r="AC80">
        <f t="shared" si="116"/>
        <v>0</v>
      </c>
      <c r="AD80">
        <f>ROUND((((SUM(SmtRes!BR107:'SmtRes'!BR110))-(SUM(SmtRes!BS107:'SmtRes'!BS110)))+AE80),6)</f>
        <v>110.834976</v>
      </c>
      <c r="AE80">
        <f>ROUND((SUM(SmtRes!BS107:'SmtRes'!BS110)),6)</f>
        <v>92.345736000000002</v>
      </c>
      <c r="AF80">
        <f>ROUND((SUM(SmtRes!BT107:'SmtRes'!BT110)),6)</f>
        <v>121.992</v>
      </c>
      <c r="AG80">
        <f t="shared" si="102"/>
        <v>0</v>
      </c>
      <c r="AH80">
        <f>(SUM(SmtRes!BU107:'SmtRes'!BU110))</f>
        <v>0.3</v>
      </c>
      <c r="AI80">
        <f>(SUM(SmtRes!BV107:'SmtRes'!BV110))</f>
        <v>0.19320000000000001</v>
      </c>
      <c r="AJ80">
        <f t="shared" si="103"/>
        <v>0</v>
      </c>
      <c r="AK80">
        <v>248.89240000000004</v>
      </c>
      <c r="AL80">
        <v>0</v>
      </c>
      <c r="AM80">
        <v>80.315200000000019</v>
      </c>
      <c r="AN80">
        <v>66.917200000000008</v>
      </c>
      <c r="AO80">
        <v>101.66</v>
      </c>
      <c r="AP80">
        <v>0</v>
      </c>
      <c r="AQ80">
        <v>0.25</v>
      </c>
      <c r="AR80">
        <v>0.14000000000000001</v>
      </c>
      <c r="AS80">
        <v>0</v>
      </c>
      <c r="AT80">
        <v>103</v>
      </c>
      <c r="AU80">
        <v>60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191</v>
      </c>
      <c r="BM80">
        <v>33001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103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738</v>
      </c>
      <c r="CO80">
        <v>0</v>
      </c>
      <c r="CP80">
        <f t="shared" si="104"/>
        <v>7212.9</v>
      </c>
      <c r="CQ80">
        <f>SUMIF(SmtRes!AQ107:'SmtRes'!AQ110,"=1",SmtRes!AA107:'SmtRes'!AA110)</f>
        <v>0</v>
      </c>
      <c r="CR80">
        <f>SUMIF(SmtRes!AQ107:'SmtRes'!AQ110,"=1",SmtRes!AB107:'SmtRes'!AB110)</f>
        <v>573.68000000000006</v>
      </c>
      <c r="CS80">
        <f>SUMIF(SmtRes!AQ107:'SmtRes'!AQ110,"=1",SmtRes!AC107:'SmtRes'!AC110)</f>
        <v>477.98</v>
      </c>
      <c r="CT80">
        <f>SUMIF(SmtRes!AQ107:'SmtRes'!AQ110,"=1",SmtRes!AD107:'SmtRes'!AD110)</f>
        <v>406.64</v>
      </c>
      <c r="CU80">
        <f t="shared" si="105"/>
        <v>0</v>
      </c>
      <c r="CV80">
        <f>SUMIF(SmtRes!AQ107:'SmtRes'!AQ110,"=1",SmtRes!BU107:'SmtRes'!BU110)</f>
        <v>0.3</v>
      </c>
      <c r="CW80">
        <f>SUMIF(SmtRes!AQ107:'SmtRes'!AQ110,"=1",SmtRes!BV107:'SmtRes'!BV110)</f>
        <v>0.19320000000000001</v>
      </c>
      <c r="CX80">
        <f t="shared" si="106"/>
        <v>0</v>
      </c>
      <c r="CY80">
        <f t="shared" si="94"/>
        <v>5031.9310999999998</v>
      </c>
      <c r="CZ80">
        <f t="shared" si="95"/>
        <v>2931.2220000000002</v>
      </c>
      <c r="DC80" t="s">
        <v>3</v>
      </c>
      <c r="DD80" t="s">
        <v>3</v>
      </c>
      <c r="DE80" t="s">
        <v>123</v>
      </c>
      <c r="DF80" t="s">
        <v>123</v>
      </c>
      <c r="DG80" t="s">
        <v>123</v>
      </c>
      <c r="DH80" t="s">
        <v>3</v>
      </c>
      <c r="DI80" t="s">
        <v>192</v>
      </c>
      <c r="DJ80" t="s">
        <v>192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34</v>
      </c>
      <c r="DW80" t="s">
        <v>34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293259405</v>
      </c>
      <c r="EF80">
        <v>2</v>
      </c>
      <c r="EG80" t="s">
        <v>25</v>
      </c>
      <c r="EH80">
        <v>27</v>
      </c>
      <c r="EI80" t="s">
        <v>26</v>
      </c>
      <c r="EJ80">
        <v>1</v>
      </c>
      <c r="EK80">
        <v>33001</v>
      </c>
      <c r="EL80" t="s">
        <v>26</v>
      </c>
      <c r="EM80" t="s">
        <v>27</v>
      </c>
      <c r="EO80" t="s">
        <v>124</v>
      </c>
      <c r="EQ80">
        <v>131072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0.25</v>
      </c>
      <c r="EX80">
        <v>0.14000000000000001</v>
      </c>
      <c r="EY80">
        <v>0</v>
      </c>
      <c r="FQ80">
        <v>0</v>
      </c>
      <c r="FR80">
        <f t="shared" si="107"/>
        <v>0</v>
      </c>
      <c r="FS80">
        <v>0</v>
      </c>
      <c r="FX80">
        <v>103</v>
      </c>
      <c r="FY80">
        <v>60</v>
      </c>
      <c r="GA80" t="s">
        <v>3</v>
      </c>
      <c r="GD80">
        <v>1</v>
      </c>
      <c r="GF80">
        <v>37464510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108"/>
        <v>0</v>
      </c>
      <c r="GM80">
        <f t="shared" si="109"/>
        <v>15176.05</v>
      </c>
      <c r="GN80">
        <f t="shared" si="110"/>
        <v>15176.05</v>
      </c>
      <c r="GO80">
        <f t="shared" si="111"/>
        <v>0</v>
      </c>
      <c r="GP80">
        <f t="shared" si="112"/>
        <v>0</v>
      </c>
      <c r="GR80">
        <v>0</v>
      </c>
      <c r="GS80">
        <v>3</v>
      </c>
      <c r="GT80">
        <v>0</v>
      </c>
      <c r="GU80" t="s">
        <v>3</v>
      </c>
      <c r="GV80">
        <f t="shared" si="113"/>
        <v>0</v>
      </c>
      <c r="GW80">
        <v>1</v>
      </c>
      <c r="GX80">
        <f t="shared" si="114"/>
        <v>0</v>
      </c>
      <c r="HA80">
        <v>0</v>
      </c>
      <c r="HB80">
        <v>0</v>
      </c>
      <c r="HC80">
        <f t="shared" si="115"/>
        <v>0</v>
      </c>
      <c r="HE80" t="s">
        <v>3</v>
      </c>
      <c r="HF80" t="s">
        <v>3</v>
      </c>
      <c r="HM80" t="s">
        <v>3</v>
      </c>
      <c r="HN80" t="s">
        <v>29</v>
      </c>
      <c r="HO80" t="s">
        <v>30</v>
      </c>
      <c r="HP80" t="s">
        <v>26</v>
      </c>
      <c r="HQ80" t="s">
        <v>26</v>
      </c>
      <c r="IK80">
        <v>0</v>
      </c>
    </row>
    <row r="81" spans="1:245" x14ac:dyDescent="0.2">
      <c r="A81">
        <v>17</v>
      </c>
      <c r="B81">
        <v>1</v>
      </c>
      <c r="E81" t="s">
        <v>193</v>
      </c>
      <c r="F81" t="s">
        <v>194</v>
      </c>
      <c r="G81" t="s">
        <v>195</v>
      </c>
      <c r="H81" t="s">
        <v>196</v>
      </c>
      <c r="I81">
        <v>0.19600000000000001</v>
      </c>
      <c r="J81">
        <v>0</v>
      </c>
      <c r="K81">
        <v>0.19600000000000001</v>
      </c>
      <c r="O81">
        <f>0</f>
        <v>0</v>
      </c>
      <c r="P81">
        <f>0</f>
        <v>0</v>
      </c>
      <c r="Q81">
        <f>0</f>
        <v>0</v>
      </c>
      <c r="R81">
        <f>0</f>
        <v>0</v>
      </c>
      <c r="S81">
        <f>0</f>
        <v>0</v>
      </c>
      <c r="T81">
        <f>0</f>
        <v>0</v>
      </c>
      <c r="U81">
        <f>0</f>
        <v>0</v>
      </c>
      <c r="V81">
        <f>0</f>
        <v>0</v>
      </c>
      <c r="W81">
        <f>0</f>
        <v>0</v>
      </c>
      <c r="X81">
        <f>0</f>
        <v>0</v>
      </c>
      <c r="Y81">
        <f>0</f>
        <v>0</v>
      </c>
      <c r="AA81">
        <v>334404964</v>
      </c>
      <c r="AB81">
        <f>ROUND((AK81),6)</f>
        <v>591.5</v>
      </c>
      <c r="AC81">
        <f>0</f>
        <v>0</v>
      </c>
      <c r="AD81">
        <f>0</f>
        <v>0</v>
      </c>
      <c r="AE81">
        <f>0</f>
        <v>0</v>
      </c>
      <c r="AF81">
        <f>0</f>
        <v>0</v>
      </c>
      <c r="AG81">
        <f>0</f>
        <v>0</v>
      </c>
      <c r="AH81">
        <f>0</f>
        <v>0</v>
      </c>
      <c r="AI81">
        <f>0</f>
        <v>0</v>
      </c>
      <c r="AJ81">
        <f>0</f>
        <v>0</v>
      </c>
      <c r="AK81">
        <v>591.5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197</v>
      </c>
      <c r="BM81">
        <v>700007</v>
      </c>
      <c r="BN81">
        <v>0</v>
      </c>
      <c r="BO81" t="s">
        <v>3</v>
      </c>
      <c r="BP81">
        <v>0</v>
      </c>
      <c r="BQ81">
        <v>19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94</v>
      </c>
      <c r="CA81">
        <v>42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>AB81*AZ81</f>
        <v>591.5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196</v>
      </c>
      <c r="DW81" t="s">
        <v>196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293259790</v>
      </c>
      <c r="EF81">
        <v>19</v>
      </c>
      <c r="EG81" t="s">
        <v>198</v>
      </c>
      <c r="EH81">
        <v>106</v>
      </c>
      <c r="EI81" t="s">
        <v>198</v>
      </c>
      <c r="EJ81">
        <v>1</v>
      </c>
      <c r="EK81">
        <v>700007</v>
      </c>
      <c r="EL81" t="s">
        <v>198</v>
      </c>
      <c r="EM81" t="s">
        <v>199</v>
      </c>
      <c r="EO81" t="s">
        <v>3</v>
      </c>
      <c r="EQ81">
        <v>131072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f t="shared" si="107"/>
        <v>0</v>
      </c>
      <c r="FS81">
        <v>0</v>
      </c>
      <c r="FX81">
        <v>0</v>
      </c>
      <c r="FY81">
        <v>0</v>
      </c>
      <c r="GA81" t="s">
        <v>3</v>
      </c>
      <c r="GD81">
        <v>1</v>
      </c>
      <c r="GF81">
        <v>-1586650425</v>
      </c>
      <c r="GG81">
        <v>2</v>
      </c>
      <c r="GH81">
        <v>1</v>
      </c>
      <c r="GI81">
        <v>-2</v>
      </c>
      <c r="GJ81">
        <v>2</v>
      </c>
      <c r="GK81">
        <v>0</v>
      </c>
      <c r="GL81">
        <f t="shared" si="108"/>
        <v>0</v>
      </c>
      <c r="GM81">
        <f>ROUND(CP81*I81,2)</f>
        <v>115.93</v>
      </c>
      <c r="GN81">
        <f t="shared" si="110"/>
        <v>115.93</v>
      </c>
      <c r="GO81">
        <f t="shared" si="111"/>
        <v>0</v>
      </c>
      <c r="GP81">
        <f t="shared" si="112"/>
        <v>0</v>
      </c>
      <c r="GR81">
        <v>0</v>
      </c>
      <c r="GS81">
        <v>3</v>
      </c>
      <c r="GT81">
        <v>0</v>
      </c>
      <c r="GU81" t="s">
        <v>3</v>
      </c>
      <c r="GV81">
        <f>0</f>
        <v>0</v>
      </c>
      <c r="GW81">
        <v>1</v>
      </c>
      <c r="GX81">
        <f>0</f>
        <v>0</v>
      </c>
      <c r="HA81">
        <v>0</v>
      </c>
      <c r="HB81">
        <v>0</v>
      </c>
      <c r="HC81">
        <v>0</v>
      </c>
      <c r="HD81">
        <f>GM81</f>
        <v>115.93</v>
      </c>
      <c r="HE81" t="s">
        <v>3</v>
      </c>
      <c r="HF81" t="s">
        <v>3</v>
      </c>
      <c r="HM81" t="s">
        <v>3</v>
      </c>
      <c r="HN81" t="s">
        <v>200</v>
      </c>
      <c r="HO81" t="s">
        <v>201</v>
      </c>
      <c r="HP81" t="s">
        <v>198</v>
      </c>
      <c r="HQ81" t="s">
        <v>198</v>
      </c>
      <c r="IK81">
        <v>0</v>
      </c>
    </row>
    <row r="82" spans="1:245" x14ac:dyDescent="0.2">
      <c r="A82">
        <v>17</v>
      </c>
      <c r="B82">
        <v>1</v>
      </c>
      <c r="E82" t="s">
        <v>202</v>
      </c>
      <c r="F82" t="s">
        <v>203</v>
      </c>
      <c r="G82" t="s">
        <v>204</v>
      </c>
      <c r="H82" t="s">
        <v>196</v>
      </c>
      <c r="I82">
        <v>14.25</v>
      </c>
      <c r="J82">
        <v>0</v>
      </c>
      <c r="K82">
        <v>14.25</v>
      </c>
      <c r="O82">
        <f>0</f>
        <v>0</v>
      </c>
      <c r="P82">
        <f>0</f>
        <v>0</v>
      </c>
      <c r="Q82">
        <f>0</f>
        <v>0</v>
      </c>
      <c r="R82">
        <f>0</f>
        <v>0</v>
      </c>
      <c r="S82">
        <f>0</f>
        <v>0</v>
      </c>
      <c r="T82">
        <f>0</f>
        <v>0</v>
      </c>
      <c r="U82">
        <f>0</f>
        <v>0</v>
      </c>
      <c r="V82">
        <f>0</f>
        <v>0</v>
      </c>
      <c r="W82">
        <f>0</f>
        <v>0</v>
      </c>
      <c r="X82">
        <f>0</f>
        <v>0</v>
      </c>
      <c r="Y82">
        <f>0</f>
        <v>0</v>
      </c>
      <c r="AA82">
        <v>334404964</v>
      </c>
      <c r="AB82">
        <f>ROUND((AK82),6)</f>
        <v>350.13</v>
      </c>
      <c r="AC82">
        <f>0</f>
        <v>0</v>
      </c>
      <c r="AD82">
        <f>0</f>
        <v>0</v>
      </c>
      <c r="AE82">
        <f>0</f>
        <v>0</v>
      </c>
      <c r="AF82">
        <f>0</f>
        <v>0</v>
      </c>
      <c r="AG82">
        <f>0</f>
        <v>0</v>
      </c>
      <c r="AH82">
        <f>0</f>
        <v>0</v>
      </c>
      <c r="AI82">
        <f>0</f>
        <v>0</v>
      </c>
      <c r="AJ82">
        <f>0</f>
        <v>0</v>
      </c>
      <c r="AK82">
        <v>350.13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205</v>
      </c>
      <c r="BM82">
        <v>700007</v>
      </c>
      <c r="BN82">
        <v>0</v>
      </c>
      <c r="BO82" t="s">
        <v>3</v>
      </c>
      <c r="BP82">
        <v>0</v>
      </c>
      <c r="BQ82">
        <v>19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94</v>
      </c>
      <c r="CA82">
        <v>42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>AB82*AZ82</f>
        <v>350.13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196</v>
      </c>
      <c r="DW82" t="s">
        <v>196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293259790</v>
      </c>
      <c r="EF82">
        <v>19</v>
      </c>
      <c r="EG82" t="s">
        <v>198</v>
      </c>
      <c r="EH82">
        <v>106</v>
      </c>
      <c r="EI82" t="s">
        <v>198</v>
      </c>
      <c r="EJ82">
        <v>1</v>
      </c>
      <c r="EK82">
        <v>700007</v>
      </c>
      <c r="EL82" t="s">
        <v>198</v>
      </c>
      <c r="EM82" t="s">
        <v>199</v>
      </c>
      <c r="EO82" t="s">
        <v>3</v>
      </c>
      <c r="EQ82">
        <v>131072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f t="shared" si="107"/>
        <v>0</v>
      </c>
      <c r="FS82">
        <v>0</v>
      </c>
      <c r="FX82">
        <v>0</v>
      </c>
      <c r="FY82">
        <v>0</v>
      </c>
      <c r="GA82" t="s">
        <v>3</v>
      </c>
      <c r="GD82">
        <v>1</v>
      </c>
      <c r="GF82">
        <v>-769144215</v>
      </c>
      <c r="GG82">
        <v>2</v>
      </c>
      <c r="GH82">
        <v>1</v>
      </c>
      <c r="GI82">
        <v>-2</v>
      </c>
      <c r="GJ82">
        <v>2</v>
      </c>
      <c r="GK82">
        <v>0</v>
      </c>
      <c r="GL82">
        <f t="shared" si="108"/>
        <v>0</v>
      </c>
      <c r="GM82">
        <f>ROUND(CP82*I82,2)</f>
        <v>4989.3500000000004</v>
      </c>
      <c r="GN82">
        <f t="shared" si="110"/>
        <v>4989.3500000000004</v>
      </c>
      <c r="GO82">
        <f t="shared" si="111"/>
        <v>0</v>
      </c>
      <c r="GP82">
        <f t="shared" si="112"/>
        <v>0</v>
      </c>
      <c r="GR82">
        <v>0</v>
      </c>
      <c r="GS82">
        <v>3</v>
      </c>
      <c r="GT82">
        <v>0</v>
      </c>
      <c r="GU82" t="s">
        <v>3</v>
      </c>
      <c r="GV82">
        <f>0</f>
        <v>0</v>
      </c>
      <c r="GW82">
        <v>1</v>
      </c>
      <c r="GX82">
        <f>0</f>
        <v>0</v>
      </c>
      <c r="HA82">
        <v>0</v>
      </c>
      <c r="HB82">
        <v>0</v>
      </c>
      <c r="HC82">
        <v>0</v>
      </c>
      <c r="HD82">
        <f>GM82</f>
        <v>4989.3500000000004</v>
      </c>
      <c r="HE82" t="s">
        <v>3</v>
      </c>
      <c r="HF82" t="s">
        <v>3</v>
      </c>
      <c r="HM82" t="s">
        <v>3</v>
      </c>
      <c r="HN82" t="s">
        <v>200</v>
      </c>
      <c r="HO82" t="s">
        <v>201</v>
      </c>
      <c r="HP82" t="s">
        <v>198</v>
      </c>
      <c r="HQ82" t="s">
        <v>198</v>
      </c>
      <c r="IK82">
        <v>0</v>
      </c>
    </row>
    <row r="83" spans="1:245" x14ac:dyDescent="0.2">
      <c r="A83">
        <v>17</v>
      </c>
      <c r="B83">
        <v>1</v>
      </c>
      <c r="E83" t="s">
        <v>206</v>
      </c>
      <c r="F83" t="s">
        <v>207</v>
      </c>
      <c r="G83" t="s">
        <v>208</v>
      </c>
      <c r="H83" t="s">
        <v>196</v>
      </c>
      <c r="I83">
        <v>14.446</v>
      </c>
      <c r="J83">
        <v>0</v>
      </c>
      <c r="K83">
        <v>14.446</v>
      </c>
      <c r="O83">
        <f>0</f>
        <v>0</v>
      </c>
      <c r="P83">
        <f>0</f>
        <v>0</v>
      </c>
      <c r="Q83">
        <f>0</f>
        <v>0</v>
      </c>
      <c r="R83">
        <f>0</f>
        <v>0</v>
      </c>
      <c r="S83">
        <f>0</f>
        <v>0</v>
      </c>
      <c r="T83">
        <f>0</f>
        <v>0</v>
      </c>
      <c r="U83">
        <f>0</f>
        <v>0</v>
      </c>
      <c r="V83">
        <f>0</f>
        <v>0</v>
      </c>
      <c r="W83">
        <f>0</f>
        <v>0</v>
      </c>
      <c r="X83">
        <f>0</f>
        <v>0</v>
      </c>
      <c r="Y83">
        <f>0</f>
        <v>0</v>
      </c>
      <c r="AA83">
        <v>334404964</v>
      </c>
      <c r="AB83">
        <f>ROUND((AK83),6)</f>
        <v>441.89</v>
      </c>
      <c r="AC83">
        <f>0</f>
        <v>0</v>
      </c>
      <c r="AD83">
        <f>0</f>
        <v>0</v>
      </c>
      <c r="AE83">
        <f>0</f>
        <v>0</v>
      </c>
      <c r="AF83">
        <f>0</f>
        <v>0</v>
      </c>
      <c r="AG83">
        <f>0</f>
        <v>0</v>
      </c>
      <c r="AH83">
        <f>0</f>
        <v>0</v>
      </c>
      <c r="AI83">
        <f>0</f>
        <v>0</v>
      </c>
      <c r="AJ83">
        <f>0</f>
        <v>0</v>
      </c>
      <c r="AK83">
        <v>441.89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209</v>
      </c>
      <c r="BM83">
        <v>700008</v>
      </c>
      <c r="BN83">
        <v>0</v>
      </c>
      <c r="BO83" t="s">
        <v>3</v>
      </c>
      <c r="BP83">
        <v>0</v>
      </c>
      <c r="BQ83">
        <v>10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94</v>
      </c>
      <c r="CA83">
        <v>61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>AB83*AZ83</f>
        <v>441.89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196</v>
      </c>
      <c r="DW83" t="s">
        <v>196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293259791</v>
      </c>
      <c r="EF83">
        <v>10</v>
      </c>
      <c r="EG83" t="s">
        <v>210</v>
      </c>
      <c r="EH83">
        <v>107</v>
      </c>
      <c r="EI83" t="s">
        <v>211</v>
      </c>
      <c r="EJ83">
        <v>1</v>
      </c>
      <c r="EK83">
        <v>700008</v>
      </c>
      <c r="EL83" t="s">
        <v>212</v>
      </c>
      <c r="EM83" t="s">
        <v>213</v>
      </c>
      <c r="EO83" t="s">
        <v>3</v>
      </c>
      <c r="EQ83">
        <v>131072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f t="shared" si="107"/>
        <v>0</v>
      </c>
      <c r="FS83">
        <v>0</v>
      </c>
      <c r="FX83">
        <v>0</v>
      </c>
      <c r="FY83">
        <v>0</v>
      </c>
      <c r="GA83" t="s">
        <v>3</v>
      </c>
      <c r="GD83">
        <v>1</v>
      </c>
      <c r="GF83">
        <v>233520377</v>
      </c>
      <c r="GG83">
        <v>2</v>
      </c>
      <c r="GH83">
        <v>1</v>
      </c>
      <c r="GI83">
        <v>-2</v>
      </c>
      <c r="GJ83">
        <v>2</v>
      </c>
      <c r="GK83">
        <v>0</v>
      </c>
      <c r="GL83">
        <f t="shared" si="108"/>
        <v>0</v>
      </c>
      <c r="GM83">
        <f>ROUND(CP83*I83,2)</f>
        <v>6383.54</v>
      </c>
      <c r="GN83">
        <f t="shared" si="110"/>
        <v>6383.54</v>
      </c>
      <c r="GO83">
        <f t="shared" si="111"/>
        <v>0</v>
      </c>
      <c r="GP83">
        <f t="shared" si="112"/>
        <v>0</v>
      </c>
      <c r="GR83">
        <v>0</v>
      </c>
      <c r="GS83">
        <v>3</v>
      </c>
      <c r="GT83">
        <v>0</v>
      </c>
      <c r="GU83" t="s">
        <v>3</v>
      </c>
      <c r="GV83">
        <f>0</f>
        <v>0</v>
      </c>
      <c r="GW83">
        <v>1</v>
      </c>
      <c r="GX83">
        <f>0</f>
        <v>0</v>
      </c>
      <c r="HA83">
        <v>0</v>
      </c>
      <c r="HB83">
        <v>0</v>
      </c>
      <c r="HC83">
        <v>0</v>
      </c>
      <c r="HD83">
        <f>GM83</f>
        <v>6383.54</v>
      </c>
      <c r="HE83" t="s">
        <v>3</v>
      </c>
      <c r="HF83" t="s">
        <v>3</v>
      </c>
      <c r="HM83" t="s">
        <v>3</v>
      </c>
      <c r="HN83" t="s">
        <v>214</v>
      </c>
      <c r="HO83" t="s">
        <v>215</v>
      </c>
      <c r="HP83" t="s">
        <v>211</v>
      </c>
      <c r="HQ83" t="s">
        <v>211</v>
      </c>
      <c r="IK83">
        <v>0</v>
      </c>
    </row>
    <row r="84" spans="1:245" x14ac:dyDescent="0.2">
      <c r="A84">
        <v>17</v>
      </c>
      <c r="B84">
        <v>1</v>
      </c>
      <c r="E84" t="s">
        <v>216</v>
      </c>
      <c r="F84" t="s">
        <v>217</v>
      </c>
      <c r="G84" t="s">
        <v>218</v>
      </c>
      <c r="H84" t="s">
        <v>196</v>
      </c>
      <c r="I84">
        <v>0.19600000000000001</v>
      </c>
      <c r="J84">
        <v>0</v>
      </c>
      <c r="K84">
        <v>0.19600000000000001</v>
      </c>
      <c r="O84">
        <f>0</f>
        <v>0</v>
      </c>
      <c r="P84">
        <f>0</f>
        <v>0</v>
      </c>
      <c r="Q84">
        <f>0</f>
        <v>0</v>
      </c>
      <c r="R84">
        <f>0</f>
        <v>0</v>
      </c>
      <c r="S84">
        <f>0</f>
        <v>0</v>
      </c>
      <c r="T84">
        <f>0</f>
        <v>0</v>
      </c>
      <c r="U84">
        <f>0</f>
        <v>0</v>
      </c>
      <c r="V84">
        <f>0</f>
        <v>0</v>
      </c>
      <c r="W84">
        <f>0</f>
        <v>0</v>
      </c>
      <c r="X84">
        <f>0</f>
        <v>0</v>
      </c>
      <c r="Y84">
        <f>0</f>
        <v>0</v>
      </c>
      <c r="AA84">
        <v>334404964</v>
      </c>
      <c r="AB84">
        <f>ROUND((AK84),6)</f>
        <v>433.65</v>
      </c>
      <c r="AC84">
        <f>0</f>
        <v>0</v>
      </c>
      <c r="AD84">
        <f>0</f>
        <v>0</v>
      </c>
      <c r="AE84">
        <f>0</f>
        <v>0</v>
      </c>
      <c r="AF84">
        <f>0</f>
        <v>0</v>
      </c>
      <c r="AG84">
        <f>0</f>
        <v>0</v>
      </c>
      <c r="AH84">
        <f>0</f>
        <v>0</v>
      </c>
      <c r="AI84">
        <f>0</f>
        <v>0</v>
      </c>
      <c r="AJ84">
        <f>0</f>
        <v>0</v>
      </c>
      <c r="AK84">
        <v>433.65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219</v>
      </c>
      <c r="BM84">
        <v>700007</v>
      </c>
      <c r="BN84">
        <v>0</v>
      </c>
      <c r="BO84" t="s">
        <v>3</v>
      </c>
      <c r="BP84">
        <v>0</v>
      </c>
      <c r="BQ84">
        <v>19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94</v>
      </c>
      <c r="CA84">
        <v>42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AB84*AZ84</f>
        <v>433.65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196</v>
      </c>
      <c r="DW84" t="s">
        <v>196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293259790</v>
      </c>
      <c r="EF84">
        <v>19</v>
      </c>
      <c r="EG84" t="s">
        <v>198</v>
      </c>
      <c r="EH84">
        <v>106</v>
      </c>
      <c r="EI84" t="s">
        <v>198</v>
      </c>
      <c r="EJ84">
        <v>1</v>
      </c>
      <c r="EK84">
        <v>700007</v>
      </c>
      <c r="EL84" t="s">
        <v>198</v>
      </c>
      <c r="EM84" t="s">
        <v>199</v>
      </c>
      <c r="EO84" t="s">
        <v>3</v>
      </c>
      <c r="EQ84">
        <v>131072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f t="shared" si="107"/>
        <v>0</v>
      </c>
      <c r="FS84">
        <v>0</v>
      </c>
      <c r="FX84">
        <v>0</v>
      </c>
      <c r="FY84">
        <v>0</v>
      </c>
      <c r="GA84" t="s">
        <v>3</v>
      </c>
      <c r="GD84">
        <v>1</v>
      </c>
      <c r="GF84">
        <v>130902558</v>
      </c>
      <c r="GG84">
        <v>2</v>
      </c>
      <c r="GH84">
        <v>1</v>
      </c>
      <c r="GI84">
        <v>-2</v>
      </c>
      <c r="GJ84">
        <v>2</v>
      </c>
      <c r="GK84">
        <v>0</v>
      </c>
      <c r="GL84">
        <f t="shared" si="108"/>
        <v>0</v>
      </c>
      <c r="GM84">
        <f>ROUND(CP84*I84,2)</f>
        <v>85</v>
      </c>
      <c r="GN84">
        <f t="shared" si="110"/>
        <v>85</v>
      </c>
      <c r="GO84">
        <f t="shared" si="111"/>
        <v>0</v>
      </c>
      <c r="GP84">
        <f t="shared" si="112"/>
        <v>0</v>
      </c>
      <c r="GR84">
        <v>0</v>
      </c>
      <c r="GS84">
        <v>3</v>
      </c>
      <c r="GT84">
        <v>0</v>
      </c>
      <c r="GU84" t="s">
        <v>3</v>
      </c>
      <c r="GV84">
        <f>0</f>
        <v>0</v>
      </c>
      <c r="GW84">
        <v>1</v>
      </c>
      <c r="GX84">
        <f>0</f>
        <v>0</v>
      </c>
      <c r="HA84">
        <v>0</v>
      </c>
      <c r="HB84">
        <v>0</v>
      </c>
      <c r="HC84">
        <v>0</v>
      </c>
      <c r="HD84">
        <f>GM84</f>
        <v>85</v>
      </c>
      <c r="HE84" t="s">
        <v>3</v>
      </c>
      <c r="HF84" t="s">
        <v>3</v>
      </c>
      <c r="HM84" t="s">
        <v>3</v>
      </c>
      <c r="HN84" t="s">
        <v>200</v>
      </c>
      <c r="HO84" t="s">
        <v>201</v>
      </c>
      <c r="HP84" t="s">
        <v>198</v>
      </c>
      <c r="HQ84" t="s">
        <v>198</v>
      </c>
      <c r="IK84">
        <v>0</v>
      </c>
    </row>
    <row r="85" spans="1:245" x14ac:dyDescent="0.2">
      <c r="A85">
        <v>17</v>
      </c>
      <c r="B85">
        <v>1</v>
      </c>
      <c r="E85" t="s">
        <v>220</v>
      </c>
      <c r="F85" t="s">
        <v>221</v>
      </c>
      <c r="G85" t="s">
        <v>222</v>
      </c>
      <c r="H85" t="s">
        <v>196</v>
      </c>
      <c r="I85">
        <v>14.25</v>
      </c>
      <c r="J85">
        <v>0</v>
      </c>
      <c r="K85">
        <v>14.25</v>
      </c>
      <c r="O85">
        <f>0</f>
        <v>0</v>
      </c>
      <c r="P85">
        <f>0</f>
        <v>0</v>
      </c>
      <c r="Q85">
        <f>0</f>
        <v>0</v>
      </c>
      <c r="R85">
        <f>0</f>
        <v>0</v>
      </c>
      <c r="S85">
        <f>0</f>
        <v>0</v>
      </c>
      <c r="T85">
        <f>0</f>
        <v>0</v>
      </c>
      <c r="U85">
        <f>0</f>
        <v>0</v>
      </c>
      <c r="V85">
        <f>0</f>
        <v>0</v>
      </c>
      <c r="W85">
        <f>0</f>
        <v>0</v>
      </c>
      <c r="X85">
        <f>0</f>
        <v>0</v>
      </c>
      <c r="Y85">
        <f>0</f>
        <v>0</v>
      </c>
      <c r="AA85">
        <v>334404964</v>
      </c>
      <c r="AB85">
        <f>ROUND((AK85),6)</f>
        <v>350.13</v>
      </c>
      <c r="AC85">
        <f>0</f>
        <v>0</v>
      </c>
      <c r="AD85">
        <f>0</f>
        <v>0</v>
      </c>
      <c r="AE85">
        <f>0</f>
        <v>0</v>
      </c>
      <c r="AF85">
        <f>0</f>
        <v>0</v>
      </c>
      <c r="AG85">
        <f>0</f>
        <v>0</v>
      </c>
      <c r="AH85">
        <f>0</f>
        <v>0</v>
      </c>
      <c r="AI85">
        <f>0</f>
        <v>0</v>
      </c>
      <c r="AJ85">
        <f>0</f>
        <v>0</v>
      </c>
      <c r="AK85">
        <v>350.13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223</v>
      </c>
      <c r="BM85">
        <v>700007</v>
      </c>
      <c r="BN85">
        <v>0</v>
      </c>
      <c r="BO85" t="s">
        <v>3</v>
      </c>
      <c r="BP85">
        <v>0</v>
      </c>
      <c r="BQ85">
        <v>19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94</v>
      </c>
      <c r="CA85">
        <v>42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>AB85*AZ85</f>
        <v>350.13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196</v>
      </c>
      <c r="DW85" t="s">
        <v>196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293259790</v>
      </c>
      <c r="EF85">
        <v>19</v>
      </c>
      <c r="EG85" t="s">
        <v>198</v>
      </c>
      <c r="EH85">
        <v>106</v>
      </c>
      <c r="EI85" t="s">
        <v>198</v>
      </c>
      <c r="EJ85">
        <v>1</v>
      </c>
      <c r="EK85">
        <v>700007</v>
      </c>
      <c r="EL85" t="s">
        <v>198</v>
      </c>
      <c r="EM85" t="s">
        <v>199</v>
      </c>
      <c r="EO85" t="s">
        <v>3</v>
      </c>
      <c r="EQ85">
        <v>131072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FQ85">
        <v>0</v>
      </c>
      <c r="FR85">
        <f t="shared" si="107"/>
        <v>0</v>
      </c>
      <c r="FS85">
        <v>0</v>
      </c>
      <c r="FX85">
        <v>0</v>
      </c>
      <c r="FY85">
        <v>0</v>
      </c>
      <c r="GA85" t="s">
        <v>3</v>
      </c>
      <c r="GD85">
        <v>1</v>
      </c>
      <c r="GF85">
        <v>1598696249</v>
      </c>
      <c r="GG85">
        <v>2</v>
      </c>
      <c r="GH85">
        <v>1</v>
      </c>
      <c r="GI85">
        <v>-2</v>
      </c>
      <c r="GJ85">
        <v>2</v>
      </c>
      <c r="GK85">
        <v>0</v>
      </c>
      <c r="GL85">
        <f t="shared" si="108"/>
        <v>0</v>
      </c>
      <c r="GM85">
        <f>ROUND(CP85*I85,2)</f>
        <v>4989.3500000000004</v>
      </c>
      <c r="GN85">
        <f t="shared" si="110"/>
        <v>4989.3500000000004</v>
      </c>
      <c r="GO85">
        <f t="shared" si="111"/>
        <v>0</v>
      </c>
      <c r="GP85">
        <f t="shared" si="112"/>
        <v>0</v>
      </c>
      <c r="GR85">
        <v>0</v>
      </c>
      <c r="GS85">
        <v>3</v>
      </c>
      <c r="GT85">
        <v>0</v>
      </c>
      <c r="GU85" t="s">
        <v>3</v>
      </c>
      <c r="GV85">
        <f>0</f>
        <v>0</v>
      </c>
      <c r="GW85">
        <v>1</v>
      </c>
      <c r="GX85">
        <f>0</f>
        <v>0</v>
      </c>
      <c r="HA85">
        <v>0</v>
      </c>
      <c r="HB85">
        <v>0</v>
      </c>
      <c r="HC85">
        <v>0</v>
      </c>
      <c r="HD85">
        <f>GM85</f>
        <v>4989.3500000000004</v>
      </c>
      <c r="HE85" t="s">
        <v>3</v>
      </c>
      <c r="HF85" t="s">
        <v>3</v>
      </c>
      <c r="HM85" t="s">
        <v>3</v>
      </c>
      <c r="HN85" t="s">
        <v>200</v>
      </c>
      <c r="HO85" t="s">
        <v>201</v>
      </c>
      <c r="HP85" t="s">
        <v>198</v>
      </c>
      <c r="HQ85" t="s">
        <v>198</v>
      </c>
      <c r="IK85">
        <v>0</v>
      </c>
    </row>
    <row r="87" spans="1:245" x14ac:dyDescent="0.2">
      <c r="A87" s="2">
        <v>51</v>
      </c>
      <c r="B87" s="2">
        <f>B24</f>
        <v>1</v>
      </c>
      <c r="C87" s="2">
        <f>A24</f>
        <v>4</v>
      </c>
      <c r="D87" s="2">
        <f>ROW(A24)</f>
        <v>24</v>
      </c>
      <c r="E87" s="2"/>
      <c r="F87" s="2" t="str">
        <f>IF(F24&lt;&gt;"",F24,"")</f>
        <v>Новый раздел</v>
      </c>
      <c r="G87" s="2" t="str">
        <f>IF(G24&lt;&gt;"",G24,"")</f>
        <v>Демонтажные работы</v>
      </c>
      <c r="H87" s="2">
        <v>0</v>
      </c>
      <c r="I87" s="2"/>
      <c r="J87" s="2"/>
      <c r="K87" s="2"/>
      <c r="L87" s="2"/>
      <c r="M87" s="2"/>
      <c r="N87" s="2"/>
      <c r="O87" s="2">
        <f t="shared" ref="O87:T87" si="117">ROUND(AB87,2)</f>
        <v>751880.49</v>
      </c>
      <c r="P87" s="2">
        <f t="shared" si="117"/>
        <v>483387.27</v>
      </c>
      <c r="Q87" s="2">
        <f t="shared" si="117"/>
        <v>72443.08</v>
      </c>
      <c r="R87" s="2">
        <f t="shared" si="117"/>
        <v>50988.47</v>
      </c>
      <c r="S87" s="2">
        <f t="shared" si="117"/>
        <v>145061.67000000001</v>
      </c>
      <c r="T87" s="2">
        <f t="shared" si="117"/>
        <v>0</v>
      </c>
      <c r="U87" s="2">
        <f>AH87</f>
        <v>330.08111919999993</v>
      </c>
      <c r="V87" s="2">
        <f>AI87</f>
        <v>101.85307519999999</v>
      </c>
      <c r="W87" s="2">
        <f>ROUND(AJ87,2)</f>
        <v>0</v>
      </c>
      <c r="X87" s="2">
        <f>ROUND(AK87,2)</f>
        <v>201778.94</v>
      </c>
      <c r="Y87" s="2">
        <f>ROUND(AL87,2)</f>
        <v>117401.05</v>
      </c>
      <c r="Z87" s="2"/>
      <c r="AA87" s="2"/>
      <c r="AB87" s="2">
        <f>ROUND(SUMIF(AA28:AA85,"=334404964",O28:O85),2)</f>
        <v>751880.49</v>
      </c>
      <c r="AC87" s="2">
        <f>ROUND(SUMIF(AA28:AA85,"=334404964",P28:P85),2)</f>
        <v>483387.27</v>
      </c>
      <c r="AD87" s="2">
        <f>ROUND(SUMIF(AA28:AA85,"=334404964",Q28:Q85),2)</f>
        <v>72443.08</v>
      </c>
      <c r="AE87" s="2">
        <f>ROUND(SUMIF(AA28:AA85,"=334404964",R28:R85),2)</f>
        <v>50988.47</v>
      </c>
      <c r="AF87" s="2">
        <f>ROUND(SUMIF(AA28:AA85,"=334404964",S28:S85),2)</f>
        <v>145061.67000000001</v>
      </c>
      <c r="AG87" s="2">
        <f>ROUND(SUMIF(AA28:AA85,"=334404964",T28:T85),2)</f>
        <v>0</v>
      </c>
      <c r="AH87" s="2">
        <f>SUMIF(AA28:AA85,"=334404964",U28:U85)</f>
        <v>330.08111919999993</v>
      </c>
      <c r="AI87" s="2">
        <f>SUMIF(AA28:AA85,"=334404964",V28:V85)</f>
        <v>101.85307519999999</v>
      </c>
      <c r="AJ87" s="2">
        <f>ROUND(SUMIF(AA28:AA85,"=334404964",W28:W85),2)</f>
        <v>0</v>
      </c>
      <c r="AK87" s="2">
        <f>ROUND(SUMIF(AA28:AA85,"=334404964",X28:X85),2)</f>
        <v>201778.94</v>
      </c>
      <c r="AL87" s="2">
        <f>ROUND(SUMIF(AA28:AA85,"=334404964",Y28:Y85),2)</f>
        <v>117401.05</v>
      </c>
      <c r="AM87" s="2"/>
      <c r="AN87" s="2"/>
      <c r="AO87" s="2">
        <f t="shared" ref="AO87:BD87" si="118">ROUND(BX87,2)</f>
        <v>0</v>
      </c>
      <c r="AP87" s="2">
        <f t="shared" si="118"/>
        <v>0</v>
      </c>
      <c r="AQ87" s="2">
        <f t="shared" si="118"/>
        <v>0</v>
      </c>
      <c r="AR87" s="2">
        <f t="shared" si="118"/>
        <v>1087623.6499999999</v>
      </c>
      <c r="AS87" s="2">
        <f t="shared" si="118"/>
        <v>1080856.1000000001</v>
      </c>
      <c r="AT87" s="2">
        <f t="shared" si="118"/>
        <v>6767.55</v>
      </c>
      <c r="AU87" s="2">
        <f t="shared" si="118"/>
        <v>0</v>
      </c>
      <c r="AV87" s="2">
        <f t="shared" si="118"/>
        <v>483387.27</v>
      </c>
      <c r="AW87" s="2">
        <f t="shared" si="118"/>
        <v>483387.27</v>
      </c>
      <c r="AX87" s="2">
        <f t="shared" si="118"/>
        <v>0</v>
      </c>
      <c r="AY87" s="2">
        <f t="shared" si="118"/>
        <v>483387.27</v>
      </c>
      <c r="AZ87" s="2">
        <f t="shared" si="118"/>
        <v>0</v>
      </c>
      <c r="BA87" s="2">
        <f t="shared" si="118"/>
        <v>0</v>
      </c>
      <c r="BB87" s="2">
        <f t="shared" si="118"/>
        <v>0</v>
      </c>
      <c r="BC87" s="2">
        <f t="shared" si="118"/>
        <v>0</v>
      </c>
      <c r="BD87" s="2">
        <f t="shared" si="118"/>
        <v>16563.169999999998</v>
      </c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>
        <f>ROUND(SUMIF(AA28:AA85,"=334404964",FQ28:FQ85),2)</f>
        <v>0</v>
      </c>
      <c r="BY87" s="2">
        <f>ROUND(SUMIF(AA28:AA85,"=334404964",FR28:FR85),2)</f>
        <v>0</v>
      </c>
      <c r="BZ87" s="2">
        <f>ROUND(SUMIF(AA28:AA85,"=334404964",GL28:GL85),2)</f>
        <v>0</v>
      </c>
      <c r="CA87" s="2">
        <f>ROUND(SUMIF(AA28:AA85,"=334404964",GM28:GM85),2)</f>
        <v>1087623.6499999999</v>
      </c>
      <c r="CB87" s="2">
        <f>ROUND(SUMIF(AA28:AA85,"=334404964",GN28:GN85),2)</f>
        <v>1080856.1000000001</v>
      </c>
      <c r="CC87" s="2">
        <f>ROUND(SUMIF(AA28:AA85,"=334404964",GO28:GO85),2)</f>
        <v>6767.55</v>
      </c>
      <c r="CD87" s="2">
        <f>ROUND(SUMIF(AA28:AA85,"=334404964",GP28:GP85),2)</f>
        <v>0</v>
      </c>
      <c r="CE87" s="2">
        <f>AC87-BX87</f>
        <v>483387.27</v>
      </c>
      <c r="CF87" s="2">
        <f>AC87-BY87</f>
        <v>483387.27</v>
      </c>
      <c r="CG87" s="2">
        <f>BX87-BZ87</f>
        <v>0</v>
      </c>
      <c r="CH87" s="2">
        <f>AC87-BX87-BY87+BZ87</f>
        <v>483387.27</v>
      </c>
      <c r="CI87" s="2">
        <f>BY87-BZ87</f>
        <v>0</v>
      </c>
      <c r="CJ87" s="2">
        <f>ROUND(SUMIF(AA28:AA85,"=334404964",GX28:GX85),2)</f>
        <v>0</v>
      </c>
      <c r="CK87" s="2">
        <f>ROUND(SUMIF(AA28:AA85,"=334404964",GY28:GY85),2)</f>
        <v>0</v>
      </c>
      <c r="CL87" s="2">
        <f>ROUND(SUMIF(AA28:AA85,"=334404964",GZ28:GZ85),2)</f>
        <v>0</v>
      </c>
      <c r="CM87" s="2">
        <f>ROUND(SUMIF(AA28:AA85,"=334404964",HD28:HD85),2)</f>
        <v>16563.169999999998</v>
      </c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>
        <v>0</v>
      </c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201</v>
      </c>
      <c r="F89" s="4">
        <f>ROUND(Source!O87,O89)</f>
        <v>751880.49</v>
      </c>
      <c r="G89" s="4" t="s">
        <v>224</v>
      </c>
      <c r="H89" s="4" t="s">
        <v>225</v>
      </c>
      <c r="I89" s="4"/>
      <c r="J89" s="4"/>
      <c r="K89" s="4">
        <v>201</v>
      </c>
      <c r="L89" s="4">
        <v>1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768443.66</v>
      </c>
      <c r="X89" s="4">
        <v>1</v>
      </c>
      <c r="Y89" s="4">
        <v>768443.66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202</v>
      </c>
      <c r="F90" s="4">
        <f>ROUND(Source!P87,O90)</f>
        <v>483387.27</v>
      </c>
      <c r="G90" s="4" t="s">
        <v>226</v>
      </c>
      <c r="H90" s="4" t="s">
        <v>227</v>
      </c>
      <c r="I90" s="4"/>
      <c r="J90" s="4"/>
      <c r="K90" s="4">
        <v>202</v>
      </c>
      <c r="L90" s="4">
        <v>2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483387.27</v>
      </c>
      <c r="X90" s="4">
        <v>1</v>
      </c>
      <c r="Y90" s="4">
        <v>483387.27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222</v>
      </c>
      <c r="F91" s="4">
        <f>ROUND(Source!AO87,O91)</f>
        <v>0</v>
      </c>
      <c r="G91" s="4" t="s">
        <v>228</v>
      </c>
      <c r="H91" s="4" t="s">
        <v>229</v>
      </c>
      <c r="I91" s="4"/>
      <c r="J91" s="4"/>
      <c r="K91" s="4">
        <v>222</v>
      </c>
      <c r="L91" s="4">
        <v>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225</v>
      </c>
      <c r="F92" s="4">
        <f>ROUND(Source!AV87,O92)</f>
        <v>483387.27</v>
      </c>
      <c r="G92" s="4" t="s">
        <v>230</v>
      </c>
      <c r="H92" s="4" t="s">
        <v>231</v>
      </c>
      <c r="I92" s="4"/>
      <c r="J92" s="4"/>
      <c r="K92" s="4">
        <v>225</v>
      </c>
      <c r="L92" s="4">
        <v>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483387.27</v>
      </c>
      <c r="X92" s="4">
        <v>1</v>
      </c>
      <c r="Y92" s="4">
        <v>483387.27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226</v>
      </c>
      <c r="F93" s="4">
        <f>ROUND(Source!AW87,O93)</f>
        <v>483387.27</v>
      </c>
      <c r="G93" s="4" t="s">
        <v>232</v>
      </c>
      <c r="H93" s="4" t="s">
        <v>233</v>
      </c>
      <c r="I93" s="4"/>
      <c r="J93" s="4"/>
      <c r="K93" s="4">
        <v>226</v>
      </c>
      <c r="L93" s="4">
        <v>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483387.27</v>
      </c>
      <c r="X93" s="4">
        <v>1</v>
      </c>
      <c r="Y93" s="4">
        <v>483387.27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227</v>
      </c>
      <c r="F94" s="4">
        <f>ROUND(Source!AX87,O94)</f>
        <v>0</v>
      </c>
      <c r="G94" s="4" t="s">
        <v>234</v>
      </c>
      <c r="H94" s="4" t="s">
        <v>235</v>
      </c>
      <c r="I94" s="4"/>
      <c r="J94" s="4"/>
      <c r="K94" s="4">
        <v>227</v>
      </c>
      <c r="L94" s="4">
        <v>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228</v>
      </c>
      <c r="F95" s="4">
        <f>ROUND(Source!AY87,O95)</f>
        <v>483387.27</v>
      </c>
      <c r="G95" s="4" t="s">
        <v>236</v>
      </c>
      <c r="H95" s="4" t="s">
        <v>237</v>
      </c>
      <c r="I95" s="4"/>
      <c r="J95" s="4"/>
      <c r="K95" s="4">
        <v>228</v>
      </c>
      <c r="L95" s="4">
        <v>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483387.27</v>
      </c>
      <c r="X95" s="4">
        <v>1</v>
      </c>
      <c r="Y95" s="4">
        <v>483387.27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216</v>
      </c>
      <c r="F96" s="4">
        <f>ROUND(Source!AP87,O96)</f>
        <v>0</v>
      </c>
      <c r="G96" s="4" t="s">
        <v>238</v>
      </c>
      <c r="H96" s="4" t="s">
        <v>239</v>
      </c>
      <c r="I96" s="4"/>
      <c r="J96" s="4"/>
      <c r="K96" s="4">
        <v>216</v>
      </c>
      <c r="L96" s="4">
        <v>8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223</v>
      </c>
      <c r="F97" s="4">
        <f>ROUND(Source!AQ87,O97)</f>
        <v>0</v>
      </c>
      <c r="G97" s="4" t="s">
        <v>240</v>
      </c>
      <c r="H97" s="4" t="s">
        <v>241</v>
      </c>
      <c r="I97" s="4"/>
      <c r="J97" s="4"/>
      <c r="K97" s="4">
        <v>223</v>
      </c>
      <c r="L97" s="4">
        <v>9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229</v>
      </c>
      <c r="F98" s="4">
        <f>ROUND(Source!AZ87,O98)</f>
        <v>0</v>
      </c>
      <c r="G98" s="4" t="s">
        <v>242</v>
      </c>
      <c r="H98" s="4" t="s">
        <v>243</v>
      </c>
      <c r="I98" s="4"/>
      <c r="J98" s="4"/>
      <c r="K98" s="4">
        <v>229</v>
      </c>
      <c r="L98" s="4">
        <v>10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203</v>
      </c>
      <c r="F99" s="4">
        <f>ROUND(Source!Q87,O99)</f>
        <v>72443.08</v>
      </c>
      <c r="G99" s="4" t="s">
        <v>244</v>
      </c>
      <c r="H99" s="4" t="s">
        <v>245</v>
      </c>
      <c r="I99" s="4"/>
      <c r="J99" s="4"/>
      <c r="K99" s="4">
        <v>203</v>
      </c>
      <c r="L99" s="4">
        <v>11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72443.08</v>
      </c>
      <c r="X99" s="4">
        <v>1</v>
      </c>
      <c r="Y99" s="4">
        <v>72443.08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231</v>
      </c>
      <c r="F100" s="4">
        <f>ROUND(Source!BB87,O100)</f>
        <v>0</v>
      </c>
      <c r="G100" s="4" t="s">
        <v>246</v>
      </c>
      <c r="H100" s="4" t="s">
        <v>247</v>
      </c>
      <c r="I100" s="4"/>
      <c r="J100" s="4"/>
      <c r="K100" s="4">
        <v>231</v>
      </c>
      <c r="L100" s="4">
        <v>12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204</v>
      </c>
      <c r="F101" s="4">
        <f>ROUND(Source!R87,O101)</f>
        <v>50988.47</v>
      </c>
      <c r="G101" s="4" t="s">
        <v>248</v>
      </c>
      <c r="H101" s="4" t="s">
        <v>249</v>
      </c>
      <c r="I101" s="4"/>
      <c r="J101" s="4"/>
      <c r="K101" s="4">
        <v>204</v>
      </c>
      <c r="L101" s="4">
        <v>13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50988.470000000016</v>
      </c>
      <c r="X101" s="4">
        <v>1</v>
      </c>
      <c r="Y101" s="4">
        <v>50988.470000000016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205</v>
      </c>
      <c r="F102" s="4">
        <f>ROUND(Source!S87,O102)</f>
        <v>145061.67000000001</v>
      </c>
      <c r="G102" s="4" t="s">
        <v>250</v>
      </c>
      <c r="H102" s="4" t="s">
        <v>251</v>
      </c>
      <c r="I102" s="4"/>
      <c r="J102" s="4"/>
      <c r="K102" s="4">
        <v>205</v>
      </c>
      <c r="L102" s="4">
        <v>14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145061.67000000001</v>
      </c>
      <c r="X102" s="4">
        <v>1</v>
      </c>
      <c r="Y102" s="4">
        <v>145061.67000000001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232</v>
      </c>
      <c r="F103" s="4">
        <f>ROUND(Source!BC87,O103)</f>
        <v>0</v>
      </c>
      <c r="G103" s="4" t="s">
        <v>252</v>
      </c>
      <c r="H103" s="4" t="s">
        <v>253</v>
      </c>
      <c r="I103" s="4"/>
      <c r="J103" s="4"/>
      <c r="K103" s="4">
        <v>232</v>
      </c>
      <c r="L103" s="4">
        <v>15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214</v>
      </c>
      <c r="F104" s="4">
        <f>ROUND(Source!AS87,O104)</f>
        <v>1080856.1000000001</v>
      </c>
      <c r="G104" s="4" t="s">
        <v>254</v>
      </c>
      <c r="H104" s="4" t="s">
        <v>255</v>
      </c>
      <c r="I104" s="4"/>
      <c r="J104" s="4"/>
      <c r="K104" s="4">
        <v>214</v>
      </c>
      <c r="L104" s="4">
        <v>16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1080856.1000000001</v>
      </c>
      <c r="X104" s="4">
        <v>1</v>
      </c>
      <c r="Y104" s="4">
        <v>1080856.1000000001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215</v>
      </c>
      <c r="F105" s="4">
        <f>ROUND(Source!AT87,O105)</f>
        <v>6767.55</v>
      </c>
      <c r="G105" s="4" t="s">
        <v>256</v>
      </c>
      <c r="H105" s="4" t="s">
        <v>257</v>
      </c>
      <c r="I105" s="4"/>
      <c r="J105" s="4"/>
      <c r="K105" s="4">
        <v>215</v>
      </c>
      <c r="L105" s="4">
        <v>17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6767.55</v>
      </c>
      <c r="X105" s="4">
        <v>1</v>
      </c>
      <c r="Y105" s="4">
        <v>6767.55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217</v>
      </c>
      <c r="F106" s="4">
        <f>ROUND(Source!AU87,O106)</f>
        <v>0</v>
      </c>
      <c r="G106" s="4" t="s">
        <v>258</v>
      </c>
      <c r="H106" s="4" t="s">
        <v>259</v>
      </c>
      <c r="I106" s="4"/>
      <c r="J106" s="4"/>
      <c r="K106" s="4">
        <v>217</v>
      </c>
      <c r="L106" s="4">
        <v>18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230</v>
      </c>
      <c r="F107" s="4">
        <f>ROUND(Source!BA87,O107)</f>
        <v>0</v>
      </c>
      <c r="G107" s="4" t="s">
        <v>260</v>
      </c>
      <c r="H107" s="4" t="s">
        <v>261</v>
      </c>
      <c r="I107" s="4"/>
      <c r="J107" s="4"/>
      <c r="K107" s="4">
        <v>230</v>
      </c>
      <c r="L107" s="4">
        <v>19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206</v>
      </c>
      <c r="F108" s="4">
        <f>ROUND(Source!T87,O108)</f>
        <v>0</v>
      </c>
      <c r="G108" s="4" t="s">
        <v>262</v>
      </c>
      <c r="H108" s="4" t="s">
        <v>263</v>
      </c>
      <c r="I108" s="4"/>
      <c r="J108" s="4"/>
      <c r="K108" s="4">
        <v>206</v>
      </c>
      <c r="L108" s="4">
        <v>20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207</v>
      </c>
      <c r="F109" s="4">
        <f>ROUND(Source!U87,O109)</f>
        <v>330.08111919999999</v>
      </c>
      <c r="G109" s="4" t="s">
        <v>264</v>
      </c>
      <c r="H109" s="4" t="s">
        <v>265</v>
      </c>
      <c r="I109" s="4"/>
      <c r="J109" s="4"/>
      <c r="K109" s="4">
        <v>207</v>
      </c>
      <c r="L109" s="4">
        <v>21</v>
      </c>
      <c r="M109" s="4">
        <v>3</v>
      </c>
      <c r="N109" s="4" t="s">
        <v>3</v>
      </c>
      <c r="O109" s="4">
        <v>7</v>
      </c>
      <c r="P109" s="4"/>
      <c r="Q109" s="4"/>
      <c r="R109" s="4"/>
      <c r="S109" s="4"/>
      <c r="T109" s="4"/>
      <c r="U109" s="4"/>
      <c r="V109" s="4"/>
      <c r="W109" s="4">
        <v>330.08111919999999</v>
      </c>
      <c r="X109" s="4">
        <v>1</v>
      </c>
      <c r="Y109" s="4">
        <v>330.08111919999999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208</v>
      </c>
      <c r="F110" s="4">
        <f>ROUND(Source!V87,O110)</f>
        <v>101.85307520000001</v>
      </c>
      <c r="G110" s="4" t="s">
        <v>266</v>
      </c>
      <c r="H110" s="4" t="s">
        <v>267</v>
      </c>
      <c r="I110" s="4"/>
      <c r="J110" s="4"/>
      <c r="K110" s="4">
        <v>208</v>
      </c>
      <c r="L110" s="4">
        <v>22</v>
      </c>
      <c r="M110" s="4">
        <v>3</v>
      </c>
      <c r="N110" s="4" t="s">
        <v>3</v>
      </c>
      <c r="O110" s="4">
        <v>7</v>
      </c>
      <c r="P110" s="4"/>
      <c r="Q110" s="4"/>
      <c r="R110" s="4"/>
      <c r="S110" s="4"/>
      <c r="T110" s="4"/>
      <c r="U110" s="4"/>
      <c r="V110" s="4"/>
      <c r="W110" s="4">
        <v>101.85307520000001</v>
      </c>
      <c r="X110" s="4">
        <v>1</v>
      </c>
      <c r="Y110" s="4">
        <v>101.85307520000001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209</v>
      </c>
      <c r="F111" s="4">
        <f>ROUND(Source!W87,O111)</f>
        <v>0</v>
      </c>
      <c r="G111" s="4" t="s">
        <v>268</v>
      </c>
      <c r="H111" s="4" t="s">
        <v>269</v>
      </c>
      <c r="I111" s="4"/>
      <c r="J111" s="4"/>
      <c r="K111" s="4">
        <v>209</v>
      </c>
      <c r="L111" s="4">
        <v>23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233</v>
      </c>
      <c r="F112" s="4">
        <f>ROUND(Source!BD87,O112)</f>
        <v>16563.169999999998</v>
      </c>
      <c r="G112" s="4" t="s">
        <v>270</v>
      </c>
      <c r="H112" s="4" t="s">
        <v>271</v>
      </c>
      <c r="I112" s="4"/>
      <c r="J112" s="4"/>
      <c r="K112" s="4">
        <v>233</v>
      </c>
      <c r="L112" s="4">
        <v>24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16563.169999999998</v>
      </c>
      <c r="X112" s="4">
        <v>1</v>
      </c>
      <c r="Y112" s="4">
        <v>16563.169999999998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210</v>
      </c>
      <c r="F113" s="4">
        <f>ROUND(Source!X87,O113)</f>
        <v>201778.94</v>
      </c>
      <c r="G113" s="4" t="s">
        <v>272</v>
      </c>
      <c r="H113" s="4" t="s">
        <v>273</v>
      </c>
      <c r="I113" s="4"/>
      <c r="J113" s="4"/>
      <c r="K113" s="4">
        <v>210</v>
      </c>
      <c r="L113" s="4">
        <v>25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201778.94</v>
      </c>
      <c r="X113" s="4">
        <v>1</v>
      </c>
      <c r="Y113" s="4">
        <v>201778.94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211</v>
      </c>
      <c r="F114" s="4">
        <f>ROUND(Source!Y87,O114)</f>
        <v>117401.05</v>
      </c>
      <c r="G114" s="4" t="s">
        <v>274</v>
      </c>
      <c r="H114" s="4" t="s">
        <v>275</v>
      </c>
      <c r="I114" s="4"/>
      <c r="J114" s="4"/>
      <c r="K114" s="4">
        <v>211</v>
      </c>
      <c r="L114" s="4">
        <v>26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117401.05</v>
      </c>
      <c r="X114" s="4">
        <v>1</v>
      </c>
      <c r="Y114" s="4">
        <v>117401.05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224</v>
      </c>
      <c r="F115" s="4">
        <f>ROUND(Source!AR87,O115)</f>
        <v>1087623.6499999999</v>
      </c>
      <c r="G115" s="4" t="s">
        <v>276</v>
      </c>
      <c r="H115" s="4" t="s">
        <v>277</v>
      </c>
      <c r="I115" s="4"/>
      <c r="J115" s="4"/>
      <c r="K115" s="4">
        <v>224</v>
      </c>
      <c r="L115" s="4">
        <v>27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1087623.6500000001</v>
      </c>
      <c r="X115" s="4">
        <v>1</v>
      </c>
      <c r="Y115" s="4">
        <v>1087623.6500000001</v>
      </c>
      <c r="Z115" s="4"/>
      <c r="AA115" s="4"/>
      <c r="AB115" s="4"/>
    </row>
    <row r="117" spans="1:245" x14ac:dyDescent="0.2">
      <c r="A117" s="1">
        <v>4</v>
      </c>
      <c r="B117" s="1">
        <v>1</v>
      </c>
      <c r="C117" s="1"/>
      <c r="D117" s="1">
        <f>ROW(A137)</f>
        <v>137</v>
      </c>
      <c r="E117" s="1"/>
      <c r="F117" s="1" t="s">
        <v>15</v>
      </c>
      <c r="G117" s="1" t="s">
        <v>278</v>
      </c>
      <c r="H117" s="1" t="s">
        <v>3</v>
      </c>
      <c r="I117" s="1">
        <v>0</v>
      </c>
      <c r="J117" s="1"/>
      <c r="K117" s="1">
        <v>0</v>
      </c>
      <c r="L117" s="1"/>
      <c r="M117" s="1" t="s">
        <v>3</v>
      </c>
      <c r="N117" s="1"/>
      <c r="O117" s="1"/>
      <c r="P117" s="1"/>
      <c r="Q117" s="1"/>
      <c r="R117" s="1"/>
      <c r="S117" s="1">
        <v>0</v>
      </c>
      <c r="T117" s="1"/>
      <c r="U117" s="1" t="s">
        <v>3</v>
      </c>
      <c r="V117" s="1">
        <v>0</v>
      </c>
      <c r="W117" s="1"/>
      <c r="X117" s="1"/>
      <c r="Y117" s="1"/>
      <c r="Z117" s="1"/>
      <c r="AA117" s="1"/>
      <c r="AB117" s="1" t="s">
        <v>3</v>
      </c>
      <c r="AC117" s="1" t="s">
        <v>3</v>
      </c>
      <c r="AD117" s="1" t="s">
        <v>3</v>
      </c>
      <c r="AE117" s="1" t="s">
        <v>3</v>
      </c>
      <c r="AF117" s="1" t="s">
        <v>3</v>
      </c>
      <c r="AG117" s="1" t="s">
        <v>3</v>
      </c>
      <c r="AH117" s="1"/>
      <c r="AI117" s="1"/>
      <c r="AJ117" s="1"/>
      <c r="AK117" s="1"/>
      <c r="AL117" s="1"/>
      <c r="AM117" s="1"/>
      <c r="AN117" s="1"/>
      <c r="AO117" s="1"/>
      <c r="AP117" s="1" t="s">
        <v>3</v>
      </c>
      <c r="AQ117" s="1" t="s">
        <v>3</v>
      </c>
      <c r="AR117" s="1" t="s">
        <v>3</v>
      </c>
      <c r="AS117" s="1"/>
      <c r="AT117" s="1"/>
      <c r="AU117" s="1"/>
      <c r="AV117" s="1"/>
      <c r="AW117" s="1"/>
      <c r="AX117" s="1"/>
      <c r="AY117" s="1"/>
      <c r="AZ117" s="1" t="s">
        <v>3</v>
      </c>
      <c r="BA117" s="1"/>
      <c r="BB117" s="1" t="s">
        <v>3</v>
      </c>
      <c r="BC117" s="1" t="s">
        <v>3</v>
      </c>
      <c r="BD117" s="1" t="s">
        <v>3</v>
      </c>
      <c r="BE117" s="1" t="s">
        <v>3</v>
      </c>
      <c r="BF117" s="1" t="s">
        <v>3</v>
      </c>
      <c r="BG117" s="1" t="s">
        <v>3</v>
      </c>
      <c r="BH117" s="1" t="s">
        <v>3</v>
      </c>
      <c r="BI117" s="1" t="s">
        <v>3</v>
      </c>
      <c r="BJ117" s="1" t="s">
        <v>3</v>
      </c>
      <c r="BK117" s="1" t="s">
        <v>3</v>
      </c>
      <c r="BL117" s="1" t="s">
        <v>3</v>
      </c>
      <c r="BM117" s="1" t="s">
        <v>3</v>
      </c>
      <c r="BN117" s="1" t="s">
        <v>3</v>
      </c>
      <c r="BO117" s="1" t="s">
        <v>3</v>
      </c>
      <c r="BP117" s="1" t="s">
        <v>3</v>
      </c>
      <c r="BQ117" s="1"/>
      <c r="BR117" s="1"/>
      <c r="BS117" s="1"/>
      <c r="BT117" s="1"/>
      <c r="BU117" s="1"/>
      <c r="BV117" s="1"/>
      <c r="BW117" s="1"/>
      <c r="BX117" s="1">
        <v>0</v>
      </c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>
        <v>0</v>
      </c>
    </row>
    <row r="119" spans="1:245" x14ac:dyDescent="0.2">
      <c r="A119" s="2">
        <v>52</v>
      </c>
      <c r="B119" s="2">
        <f t="shared" ref="B119:G119" si="119">B137</f>
        <v>1</v>
      </c>
      <c r="C119" s="2">
        <f t="shared" si="119"/>
        <v>4</v>
      </c>
      <c r="D119" s="2">
        <f t="shared" si="119"/>
        <v>117</v>
      </c>
      <c r="E119" s="2">
        <f t="shared" si="119"/>
        <v>0</v>
      </c>
      <c r="F119" s="2" t="str">
        <f t="shared" si="119"/>
        <v>Новый раздел</v>
      </c>
      <c r="G119" s="2" t="str">
        <f t="shared" si="119"/>
        <v>Установка опор</v>
      </c>
      <c r="H119" s="2"/>
      <c r="I119" s="2"/>
      <c r="J119" s="2"/>
      <c r="K119" s="2"/>
      <c r="L119" s="2"/>
      <c r="M119" s="2"/>
      <c r="N119" s="2"/>
      <c r="O119" s="2">
        <f t="shared" ref="O119:AT119" si="120">O137</f>
        <v>508618.44</v>
      </c>
      <c r="P119" s="2">
        <f t="shared" si="120"/>
        <v>359841.95</v>
      </c>
      <c r="Q119" s="2">
        <f t="shared" si="120"/>
        <v>69918.09</v>
      </c>
      <c r="R119" s="2">
        <f t="shared" si="120"/>
        <v>26162.86</v>
      </c>
      <c r="S119" s="2">
        <f t="shared" si="120"/>
        <v>52695.54</v>
      </c>
      <c r="T119" s="2">
        <f t="shared" si="120"/>
        <v>0</v>
      </c>
      <c r="U119" s="2">
        <f t="shared" si="120"/>
        <v>92.969351999999986</v>
      </c>
      <c r="V119" s="2">
        <f t="shared" si="120"/>
        <v>48.562199999999997</v>
      </c>
      <c r="W119" s="2">
        <f t="shared" si="120"/>
        <v>0</v>
      </c>
      <c r="X119" s="2">
        <f t="shared" si="120"/>
        <v>81224.160000000003</v>
      </c>
      <c r="Y119" s="2">
        <f t="shared" si="120"/>
        <v>47315.040000000001</v>
      </c>
      <c r="Z119" s="2">
        <f t="shared" si="120"/>
        <v>0</v>
      </c>
      <c r="AA119" s="2">
        <f t="shared" si="120"/>
        <v>0</v>
      </c>
      <c r="AB119" s="2">
        <f t="shared" si="120"/>
        <v>508618.44</v>
      </c>
      <c r="AC119" s="2">
        <f t="shared" si="120"/>
        <v>359841.95</v>
      </c>
      <c r="AD119" s="2">
        <f t="shared" si="120"/>
        <v>69918.09</v>
      </c>
      <c r="AE119" s="2">
        <f t="shared" si="120"/>
        <v>26162.86</v>
      </c>
      <c r="AF119" s="2">
        <f t="shared" si="120"/>
        <v>52695.54</v>
      </c>
      <c r="AG119" s="2">
        <f t="shared" si="120"/>
        <v>0</v>
      </c>
      <c r="AH119" s="2">
        <f t="shared" si="120"/>
        <v>92.969351999999986</v>
      </c>
      <c r="AI119" s="2">
        <f t="shared" si="120"/>
        <v>48.562199999999997</v>
      </c>
      <c r="AJ119" s="2">
        <f t="shared" si="120"/>
        <v>0</v>
      </c>
      <c r="AK119" s="2">
        <f t="shared" si="120"/>
        <v>81224.160000000003</v>
      </c>
      <c r="AL119" s="2">
        <f t="shared" si="120"/>
        <v>47315.040000000001</v>
      </c>
      <c r="AM119" s="2">
        <f t="shared" si="120"/>
        <v>0</v>
      </c>
      <c r="AN119" s="2">
        <f t="shared" si="120"/>
        <v>0</v>
      </c>
      <c r="AO119" s="2">
        <f t="shared" si="120"/>
        <v>0</v>
      </c>
      <c r="AP119" s="2">
        <f t="shared" si="120"/>
        <v>0</v>
      </c>
      <c r="AQ119" s="2">
        <f t="shared" si="120"/>
        <v>0</v>
      </c>
      <c r="AR119" s="2">
        <f t="shared" si="120"/>
        <v>644779.16</v>
      </c>
      <c r="AS119" s="2">
        <f t="shared" si="120"/>
        <v>644779.16</v>
      </c>
      <c r="AT119" s="2">
        <f t="shared" si="120"/>
        <v>0</v>
      </c>
      <c r="AU119" s="2">
        <f t="shared" ref="AU119:BZ119" si="121">AU137</f>
        <v>0</v>
      </c>
      <c r="AV119" s="2">
        <f t="shared" si="121"/>
        <v>359841.95</v>
      </c>
      <c r="AW119" s="2">
        <f t="shared" si="121"/>
        <v>359841.95</v>
      </c>
      <c r="AX119" s="2">
        <f t="shared" si="121"/>
        <v>0</v>
      </c>
      <c r="AY119" s="2">
        <f t="shared" si="121"/>
        <v>359841.95</v>
      </c>
      <c r="AZ119" s="2">
        <f t="shared" si="121"/>
        <v>0</v>
      </c>
      <c r="BA119" s="2">
        <f t="shared" si="121"/>
        <v>0</v>
      </c>
      <c r="BB119" s="2">
        <f t="shared" si="121"/>
        <v>0</v>
      </c>
      <c r="BC119" s="2">
        <f t="shared" si="121"/>
        <v>0</v>
      </c>
      <c r="BD119" s="2">
        <f t="shared" si="121"/>
        <v>7621.52</v>
      </c>
      <c r="BE119" s="2">
        <f t="shared" si="121"/>
        <v>0</v>
      </c>
      <c r="BF119" s="2">
        <f t="shared" si="121"/>
        <v>0</v>
      </c>
      <c r="BG119" s="2">
        <f t="shared" si="121"/>
        <v>0</v>
      </c>
      <c r="BH119" s="2">
        <f t="shared" si="121"/>
        <v>0</v>
      </c>
      <c r="BI119" s="2">
        <f t="shared" si="121"/>
        <v>0</v>
      </c>
      <c r="BJ119" s="2">
        <f t="shared" si="121"/>
        <v>0</v>
      </c>
      <c r="BK119" s="2">
        <f t="shared" si="121"/>
        <v>0</v>
      </c>
      <c r="BL119" s="2">
        <f t="shared" si="121"/>
        <v>0</v>
      </c>
      <c r="BM119" s="2">
        <f t="shared" si="121"/>
        <v>0</v>
      </c>
      <c r="BN119" s="2">
        <f t="shared" si="121"/>
        <v>0</v>
      </c>
      <c r="BO119" s="2">
        <f t="shared" si="121"/>
        <v>0</v>
      </c>
      <c r="BP119" s="2">
        <f t="shared" si="121"/>
        <v>0</v>
      </c>
      <c r="BQ119" s="2">
        <f t="shared" si="121"/>
        <v>0</v>
      </c>
      <c r="BR119" s="2">
        <f t="shared" si="121"/>
        <v>0</v>
      </c>
      <c r="BS119" s="2">
        <f t="shared" si="121"/>
        <v>0</v>
      </c>
      <c r="BT119" s="2">
        <f t="shared" si="121"/>
        <v>0</v>
      </c>
      <c r="BU119" s="2">
        <f t="shared" si="121"/>
        <v>0</v>
      </c>
      <c r="BV119" s="2">
        <f t="shared" si="121"/>
        <v>0</v>
      </c>
      <c r="BW119" s="2">
        <f t="shared" si="121"/>
        <v>0</v>
      </c>
      <c r="BX119" s="2">
        <f t="shared" si="121"/>
        <v>0</v>
      </c>
      <c r="BY119" s="2">
        <f t="shared" si="121"/>
        <v>0</v>
      </c>
      <c r="BZ119" s="2">
        <f t="shared" si="121"/>
        <v>0</v>
      </c>
      <c r="CA119" s="2">
        <f t="shared" ref="CA119:DF119" si="122">CA137</f>
        <v>644779.16</v>
      </c>
      <c r="CB119" s="2">
        <f t="shared" si="122"/>
        <v>644779.16</v>
      </c>
      <c r="CC119" s="2">
        <f t="shared" si="122"/>
        <v>0</v>
      </c>
      <c r="CD119" s="2">
        <f t="shared" si="122"/>
        <v>0</v>
      </c>
      <c r="CE119" s="2">
        <f t="shared" si="122"/>
        <v>359841.95</v>
      </c>
      <c r="CF119" s="2">
        <f t="shared" si="122"/>
        <v>359841.95</v>
      </c>
      <c r="CG119" s="2">
        <f t="shared" si="122"/>
        <v>0</v>
      </c>
      <c r="CH119" s="2">
        <f t="shared" si="122"/>
        <v>359841.95</v>
      </c>
      <c r="CI119" s="2">
        <f t="shared" si="122"/>
        <v>0</v>
      </c>
      <c r="CJ119" s="2">
        <f t="shared" si="122"/>
        <v>0</v>
      </c>
      <c r="CK119" s="2">
        <f t="shared" si="122"/>
        <v>0</v>
      </c>
      <c r="CL119" s="2">
        <f t="shared" si="122"/>
        <v>0</v>
      </c>
      <c r="CM119" s="2">
        <f t="shared" si="122"/>
        <v>7621.52</v>
      </c>
      <c r="CN119" s="2">
        <f t="shared" si="122"/>
        <v>0</v>
      </c>
      <c r="CO119" s="2">
        <f t="shared" si="122"/>
        <v>0</v>
      </c>
      <c r="CP119" s="2">
        <f t="shared" si="122"/>
        <v>0</v>
      </c>
      <c r="CQ119" s="2">
        <f t="shared" si="122"/>
        <v>0</v>
      </c>
      <c r="CR119" s="2">
        <f t="shared" si="122"/>
        <v>0</v>
      </c>
      <c r="CS119" s="2">
        <f t="shared" si="122"/>
        <v>0</v>
      </c>
      <c r="CT119" s="2">
        <f t="shared" si="122"/>
        <v>0</v>
      </c>
      <c r="CU119" s="2">
        <f t="shared" si="122"/>
        <v>0</v>
      </c>
      <c r="CV119" s="2">
        <f t="shared" si="122"/>
        <v>0</v>
      </c>
      <c r="CW119" s="2">
        <f t="shared" si="122"/>
        <v>0</v>
      </c>
      <c r="CX119" s="2">
        <f t="shared" si="122"/>
        <v>0</v>
      </c>
      <c r="CY119" s="2">
        <f t="shared" si="122"/>
        <v>0</v>
      </c>
      <c r="CZ119" s="2">
        <f t="shared" si="122"/>
        <v>0</v>
      </c>
      <c r="DA119" s="2">
        <f t="shared" si="122"/>
        <v>0</v>
      </c>
      <c r="DB119" s="2">
        <f t="shared" si="122"/>
        <v>0</v>
      </c>
      <c r="DC119" s="2">
        <f t="shared" si="122"/>
        <v>0</v>
      </c>
      <c r="DD119" s="2">
        <f t="shared" si="122"/>
        <v>0</v>
      </c>
      <c r="DE119" s="2">
        <f t="shared" si="122"/>
        <v>0</v>
      </c>
      <c r="DF119" s="2">
        <f t="shared" si="122"/>
        <v>0</v>
      </c>
      <c r="DG119" s="3">
        <f t="shared" ref="DG119:EL119" si="123">DG137</f>
        <v>0</v>
      </c>
      <c r="DH119" s="3">
        <f t="shared" si="123"/>
        <v>0</v>
      </c>
      <c r="DI119" s="3">
        <f t="shared" si="123"/>
        <v>0</v>
      </c>
      <c r="DJ119" s="3">
        <f t="shared" si="123"/>
        <v>0</v>
      </c>
      <c r="DK119" s="3">
        <f t="shared" si="123"/>
        <v>0</v>
      </c>
      <c r="DL119" s="3">
        <f t="shared" si="123"/>
        <v>0</v>
      </c>
      <c r="DM119" s="3">
        <f t="shared" si="123"/>
        <v>0</v>
      </c>
      <c r="DN119" s="3">
        <f t="shared" si="123"/>
        <v>0</v>
      </c>
      <c r="DO119" s="3">
        <f t="shared" si="123"/>
        <v>0</v>
      </c>
      <c r="DP119" s="3">
        <f t="shared" si="123"/>
        <v>0</v>
      </c>
      <c r="DQ119" s="3">
        <f t="shared" si="123"/>
        <v>0</v>
      </c>
      <c r="DR119" s="3">
        <f t="shared" si="123"/>
        <v>0</v>
      </c>
      <c r="DS119" s="3">
        <f t="shared" si="123"/>
        <v>0</v>
      </c>
      <c r="DT119" s="3">
        <f t="shared" si="123"/>
        <v>0</v>
      </c>
      <c r="DU119" s="3">
        <f t="shared" si="123"/>
        <v>0</v>
      </c>
      <c r="DV119" s="3">
        <f t="shared" si="123"/>
        <v>0</v>
      </c>
      <c r="DW119" s="3">
        <f t="shared" si="123"/>
        <v>0</v>
      </c>
      <c r="DX119" s="3">
        <f t="shared" si="123"/>
        <v>0</v>
      </c>
      <c r="DY119" s="3">
        <f t="shared" si="123"/>
        <v>0</v>
      </c>
      <c r="DZ119" s="3">
        <f t="shared" si="123"/>
        <v>0</v>
      </c>
      <c r="EA119" s="3">
        <f t="shared" si="123"/>
        <v>0</v>
      </c>
      <c r="EB119" s="3">
        <f t="shared" si="123"/>
        <v>0</v>
      </c>
      <c r="EC119" s="3">
        <f t="shared" si="123"/>
        <v>0</v>
      </c>
      <c r="ED119" s="3">
        <f t="shared" si="123"/>
        <v>0</v>
      </c>
      <c r="EE119" s="3">
        <f t="shared" si="123"/>
        <v>0</v>
      </c>
      <c r="EF119" s="3">
        <f t="shared" si="123"/>
        <v>0</v>
      </c>
      <c r="EG119" s="3">
        <f t="shared" si="123"/>
        <v>0</v>
      </c>
      <c r="EH119" s="3">
        <f t="shared" si="123"/>
        <v>0</v>
      </c>
      <c r="EI119" s="3">
        <f t="shared" si="123"/>
        <v>0</v>
      </c>
      <c r="EJ119" s="3">
        <f t="shared" si="123"/>
        <v>0</v>
      </c>
      <c r="EK119" s="3">
        <f t="shared" si="123"/>
        <v>0</v>
      </c>
      <c r="EL119" s="3">
        <f t="shared" si="123"/>
        <v>0</v>
      </c>
      <c r="EM119" s="3">
        <f t="shared" ref="EM119:FR119" si="124">EM137</f>
        <v>0</v>
      </c>
      <c r="EN119" s="3">
        <f t="shared" si="124"/>
        <v>0</v>
      </c>
      <c r="EO119" s="3">
        <f t="shared" si="124"/>
        <v>0</v>
      </c>
      <c r="EP119" s="3">
        <f t="shared" si="124"/>
        <v>0</v>
      </c>
      <c r="EQ119" s="3">
        <f t="shared" si="124"/>
        <v>0</v>
      </c>
      <c r="ER119" s="3">
        <f t="shared" si="124"/>
        <v>0</v>
      </c>
      <c r="ES119" s="3">
        <f t="shared" si="124"/>
        <v>0</v>
      </c>
      <c r="ET119" s="3">
        <f t="shared" si="124"/>
        <v>0</v>
      </c>
      <c r="EU119" s="3">
        <f t="shared" si="124"/>
        <v>0</v>
      </c>
      <c r="EV119" s="3">
        <f t="shared" si="124"/>
        <v>0</v>
      </c>
      <c r="EW119" s="3">
        <f t="shared" si="124"/>
        <v>0</v>
      </c>
      <c r="EX119" s="3">
        <f t="shared" si="124"/>
        <v>0</v>
      </c>
      <c r="EY119" s="3">
        <f t="shared" si="124"/>
        <v>0</v>
      </c>
      <c r="EZ119" s="3">
        <f t="shared" si="124"/>
        <v>0</v>
      </c>
      <c r="FA119" s="3">
        <f t="shared" si="124"/>
        <v>0</v>
      </c>
      <c r="FB119" s="3">
        <f t="shared" si="124"/>
        <v>0</v>
      </c>
      <c r="FC119" s="3">
        <f t="shared" si="124"/>
        <v>0</v>
      </c>
      <c r="FD119" s="3">
        <f t="shared" si="124"/>
        <v>0</v>
      </c>
      <c r="FE119" s="3">
        <f t="shared" si="124"/>
        <v>0</v>
      </c>
      <c r="FF119" s="3">
        <f t="shared" si="124"/>
        <v>0</v>
      </c>
      <c r="FG119" s="3">
        <f t="shared" si="124"/>
        <v>0</v>
      </c>
      <c r="FH119" s="3">
        <f t="shared" si="124"/>
        <v>0</v>
      </c>
      <c r="FI119" s="3">
        <f t="shared" si="124"/>
        <v>0</v>
      </c>
      <c r="FJ119" s="3">
        <f t="shared" si="124"/>
        <v>0</v>
      </c>
      <c r="FK119" s="3">
        <f t="shared" si="124"/>
        <v>0</v>
      </c>
      <c r="FL119" s="3">
        <f t="shared" si="124"/>
        <v>0</v>
      </c>
      <c r="FM119" s="3">
        <f t="shared" si="124"/>
        <v>0</v>
      </c>
      <c r="FN119" s="3">
        <f t="shared" si="124"/>
        <v>0</v>
      </c>
      <c r="FO119" s="3">
        <f t="shared" si="124"/>
        <v>0</v>
      </c>
      <c r="FP119" s="3">
        <f t="shared" si="124"/>
        <v>0</v>
      </c>
      <c r="FQ119" s="3">
        <f t="shared" si="124"/>
        <v>0</v>
      </c>
      <c r="FR119" s="3">
        <f t="shared" si="124"/>
        <v>0</v>
      </c>
      <c r="FS119" s="3">
        <f t="shared" ref="FS119:GX119" si="125">FS137</f>
        <v>0</v>
      </c>
      <c r="FT119" s="3">
        <f t="shared" si="125"/>
        <v>0</v>
      </c>
      <c r="FU119" s="3">
        <f t="shared" si="125"/>
        <v>0</v>
      </c>
      <c r="FV119" s="3">
        <f t="shared" si="125"/>
        <v>0</v>
      </c>
      <c r="FW119" s="3">
        <f t="shared" si="125"/>
        <v>0</v>
      </c>
      <c r="FX119" s="3">
        <f t="shared" si="125"/>
        <v>0</v>
      </c>
      <c r="FY119" s="3">
        <f t="shared" si="125"/>
        <v>0</v>
      </c>
      <c r="FZ119" s="3">
        <f t="shared" si="125"/>
        <v>0</v>
      </c>
      <c r="GA119" s="3">
        <f t="shared" si="125"/>
        <v>0</v>
      </c>
      <c r="GB119" s="3">
        <f t="shared" si="125"/>
        <v>0</v>
      </c>
      <c r="GC119" s="3">
        <f t="shared" si="125"/>
        <v>0</v>
      </c>
      <c r="GD119" s="3">
        <f t="shared" si="125"/>
        <v>0</v>
      </c>
      <c r="GE119" s="3">
        <f t="shared" si="125"/>
        <v>0</v>
      </c>
      <c r="GF119" s="3">
        <f t="shared" si="125"/>
        <v>0</v>
      </c>
      <c r="GG119" s="3">
        <f t="shared" si="125"/>
        <v>0</v>
      </c>
      <c r="GH119" s="3">
        <f t="shared" si="125"/>
        <v>0</v>
      </c>
      <c r="GI119" s="3">
        <f t="shared" si="125"/>
        <v>0</v>
      </c>
      <c r="GJ119" s="3">
        <f t="shared" si="125"/>
        <v>0</v>
      </c>
      <c r="GK119" s="3">
        <f t="shared" si="125"/>
        <v>0</v>
      </c>
      <c r="GL119" s="3">
        <f t="shared" si="125"/>
        <v>0</v>
      </c>
      <c r="GM119" s="3">
        <f t="shared" si="125"/>
        <v>0</v>
      </c>
      <c r="GN119" s="3">
        <f t="shared" si="125"/>
        <v>0</v>
      </c>
      <c r="GO119" s="3">
        <f t="shared" si="125"/>
        <v>0</v>
      </c>
      <c r="GP119" s="3">
        <f t="shared" si="125"/>
        <v>0</v>
      </c>
      <c r="GQ119" s="3">
        <f t="shared" si="125"/>
        <v>0</v>
      </c>
      <c r="GR119" s="3">
        <f t="shared" si="125"/>
        <v>0</v>
      </c>
      <c r="GS119" s="3">
        <f t="shared" si="125"/>
        <v>0</v>
      </c>
      <c r="GT119" s="3">
        <f t="shared" si="125"/>
        <v>0</v>
      </c>
      <c r="GU119" s="3">
        <f t="shared" si="125"/>
        <v>0</v>
      </c>
      <c r="GV119" s="3">
        <f t="shared" si="125"/>
        <v>0</v>
      </c>
      <c r="GW119" s="3">
        <f t="shared" si="125"/>
        <v>0</v>
      </c>
      <c r="GX119" s="3">
        <f t="shared" si="125"/>
        <v>0</v>
      </c>
    </row>
    <row r="121" spans="1:245" x14ac:dyDescent="0.2">
      <c r="A121">
        <v>17</v>
      </c>
      <c r="B121">
        <v>1</v>
      </c>
      <c r="E121" t="s">
        <v>279</v>
      </c>
      <c r="F121" t="s">
        <v>280</v>
      </c>
      <c r="G121" t="s">
        <v>281</v>
      </c>
      <c r="H121" t="s">
        <v>196</v>
      </c>
      <c r="I121">
        <v>24.75</v>
      </c>
      <c r="J121">
        <v>0</v>
      </c>
      <c r="K121">
        <v>24.75</v>
      </c>
      <c r="O121">
        <f>0</f>
        <v>0</v>
      </c>
      <c r="P121">
        <f>0</f>
        <v>0</v>
      </c>
      <c r="Q121">
        <f>0</f>
        <v>0</v>
      </c>
      <c r="R121">
        <f>0</f>
        <v>0</v>
      </c>
      <c r="S121">
        <f>0</f>
        <v>0</v>
      </c>
      <c r="T121">
        <f>0</f>
        <v>0</v>
      </c>
      <c r="U121">
        <f>0</f>
        <v>0</v>
      </c>
      <c r="V121">
        <f>0</f>
        <v>0</v>
      </c>
      <c r="W121">
        <f>0</f>
        <v>0</v>
      </c>
      <c r="X121">
        <f>0</f>
        <v>0</v>
      </c>
      <c r="Y121">
        <f>0</f>
        <v>0</v>
      </c>
      <c r="AA121">
        <v>334404964</v>
      </c>
      <c r="AB121">
        <f>ROUND((AK121),6)</f>
        <v>307.94</v>
      </c>
      <c r="AC121">
        <f>0</f>
        <v>0</v>
      </c>
      <c r="AD121">
        <f>0</f>
        <v>0</v>
      </c>
      <c r="AE121">
        <f>0</f>
        <v>0</v>
      </c>
      <c r="AF121">
        <f>0</f>
        <v>0</v>
      </c>
      <c r="AG121">
        <f>0</f>
        <v>0</v>
      </c>
      <c r="AH121">
        <f>0</f>
        <v>0</v>
      </c>
      <c r="AI121">
        <f>0</f>
        <v>0</v>
      </c>
      <c r="AJ121">
        <f>0</f>
        <v>0</v>
      </c>
      <c r="AK121">
        <v>307.94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282</v>
      </c>
      <c r="BM121">
        <v>700008</v>
      </c>
      <c r="BN121">
        <v>0</v>
      </c>
      <c r="BO121" t="s">
        <v>3</v>
      </c>
      <c r="BP121">
        <v>0</v>
      </c>
      <c r="BQ121">
        <v>10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94</v>
      </c>
      <c r="CA121">
        <v>61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>AB121*AZ121</f>
        <v>307.94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196</v>
      </c>
      <c r="DW121" t="s">
        <v>196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293259791</v>
      </c>
      <c r="EF121">
        <v>10</v>
      </c>
      <c r="EG121" t="s">
        <v>210</v>
      </c>
      <c r="EH121">
        <v>107</v>
      </c>
      <c r="EI121" t="s">
        <v>211</v>
      </c>
      <c r="EJ121">
        <v>1</v>
      </c>
      <c r="EK121">
        <v>700008</v>
      </c>
      <c r="EL121" t="s">
        <v>212</v>
      </c>
      <c r="EM121" t="s">
        <v>213</v>
      </c>
      <c r="EO121" t="s">
        <v>3</v>
      </c>
      <c r="EQ121">
        <v>131072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FQ121">
        <v>0</v>
      </c>
      <c r="FR121">
        <f t="shared" ref="FR121:FR135" si="126">ROUND(IF(BI121=3,GM121,0),2)</f>
        <v>0</v>
      </c>
      <c r="FS121">
        <v>0</v>
      </c>
      <c r="FX121">
        <v>0</v>
      </c>
      <c r="FY121">
        <v>0</v>
      </c>
      <c r="GA121" t="s">
        <v>3</v>
      </c>
      <c r="GD121">
        <v>1</v>
      </c>
      <c r="GF121">
        <v>1793954350</v>
      </c>
      <c r="GG121">
        <v>2</v>
      </c>
      <c r="GH121">
        <v>1</v>
      </c>
      <c r="GI121">
        <v>-2</v>
      </c>
      <c r="GJ121">
        <v>2</v>
      </c>
      <c r="GK121">
        <v>0</v>
      </c>
      <c r="GL121">
        <f t="shared" ref="GL121:GL135" si="127">ROUND(IF(AND(BH121=3,BI121=3,FS121&lt;&gt;0),P121,0),2)</f>
        <v>0</v>
      </c>
      <c r="GM121">
        <f>ROUND(CP121*I121,2)</f>
        <v>7621.52</v>
      </c>
      <c r="GN121">
        <f t="shared" ref="GN121:GN135" si="128">IF(OR(BI121=0,BI121=1),GM121-GX121,0)</f>
        <v>7621.52</v>
      </c>
      <c r="GO121">
        <f t="shared" ref="GO121:GO135" si="129">IF(BI121=2,GM121-GX121,0)</f>
        <v>0</v>
      </c>
      <c r="GP121">
        <f t="shared" ref="GP121:GP135" si="130">IF(BI121=4,GM121-GX121,0)</f>
        <v>0</v>
      </c>
      <c r="GR121">
        <v>0</v>
      </c>
      <c r="GS121">
        <v>3</v>
      </c>
      <c r="GT121">
        <v>0</v>
      </c>
      <c r="GU121" t="s">
        <v>3</v>
      </c>
      <c r="GV121">
        <f>0</f>
        <v>0</v>
      </c>
      <c r="GW121">
        <v>1</v>
      </c>
      <c r="GX121">
        <f>0</f>
        <v>0</v>
      </c>
      <c r="HA121">
        <v>0</v>
      </c>
      <c r="HB121">
        <v>0</v>
      </c>
      <c r="HC121">
        <v>0</v>
      </c>
      <c r="HD121">
        <f>GM121</f>
        <v>7621.52</v>
      </c>
      <c r="HE121" t="s">
        <v>3</v>
      </c>
      <c r="HF121" t="s">
        <v>3</v>
      </c>
      <c r="HM121" t="s">
        <v>3</v>
      </c>
      <c r="HN121" t="s">
        <v>214</v>
      </c>
      <c r="HO121" t="s">
        <v>215</v>
      </c>
      <c r="HP121" t="s">
        <v>211</v>
      </c>
      <c r="HQ121" t="s">
        <v>211</v>
      </c>
      <c r="IK121">
        <v>0</v>
      </c>
    </row>
    <row r="122" spans="1:245" x14ac:dyDescent="0.2">
      <c r="A122">
        <v>17</v>
      </c>
      <c r="B122">
        <v>1</v>
      </c>
      <c r="C122">
        <f>ROW(SmtRes!A115)</f>
        <v>115</v>
      </c>
      <c r="D122">
        <f>ROW(EtalonRes!A129)</f>
        <v>129</v>
      </c>
      <c r="E122" t="s">
        <v>283</v>
      </c>
      <c r="F122" t="s">
        <v>173</v>
      </c>
      <c r="G122" t="s">
        <v>284</v>
      </c>
      <c r="H122" t="s">
        <v>34</v>
      </c>
      <c r="I122">
        <v>28</v>
      </c>
      <c r="J122">
        <v>0</v>
      </c>
      <c r="K122">
        <v>28</v>
      </c>
      <c r="O122">
        <f t="shared" ref="O122:O135" si="131">ROUND(CP122,2)</f>
        <v>36274.22</v>
      </c>
      <c r="P122">
        <f>SUMIF(SmtRes!AQ111:'SmtRes'!AQ115,"=1",SmtRes!DF111:'SmtRes'!DF115)</f>
        <v>0</v>
      </c>
      <c r="Q122">
        <f>SUMIF(SmtRes!AQ111:'SmtRes'!AQ115,"=1",SmtRes!DG111:'SmtRes'!DG115)</f>
        <v>18973.879999999997</v>
      </c>
      <c r="R122">
        <f>SUMIF(SmtRes!AQ111:'SmtRes'!AQ115,"=1",SmtRes!DH111:'SmtRes'!DH115)</f>
        <v>10386.810000000001</v>
      </c>
      <c r="S122">
        <f>SUMIF(SmtRes!AQ111:'SmtRes'!AQ115,"=1",SmtRes!DI111:'SmtRes'!DI115)</f>
        <v>6913.53</v>
      </c>
      <c r="T122">
        <f t="shared" ref="T122:T135" si="132">ROUND(CU122*I122,2)</f>
        <v>0</v>
      </c>
      <c r="U122">
        <f>SUMIF(SmtRes!AQ111:'SmtRes'!AQ115,"=1",SmtRes!CV111:'SmtRes'!CV115)</f>
        <v>14.784000000000001</v>
      </c>
      <c r="V122">
        <f>SUMIF(SmtRes!AQ111:'SmtRes'!AQ115,"=1",SmtRes!CW111:'SmtRes'!CW115)</f>
        <v>18.5472</v>
      </c>
      <c r="W122">
        <f t="shared" ref="W122:W135" si="133">ROUND(CX122*I122,2)</f>
        <v>0</v>
      </c>
      <c r="X122">
        <f t="shared" ref="X122:X135" si="134">ROUND(CY122,2)</f>
        <v>17819.349999999999</v>
      </c>
      <c r="Y122">
        <f t="shared" ref="Y122:Y135" si="135">ROUND(CZ122,2)</f>
        <v>10380.200000000001</v>
      </c>
      <c r="AA122">
        <v>334404964</v>
      </c>
      <c r="AB122">
        <f t="shared" ref="AB122:AB135" si="136">ROUND((AC122+AD122+AF122),6)</f>
        <v>892.34443199999998</v>
      </c>
      <c r="AC122">
        <f>ROUND((0),6)</f>
        <v>0</v>
      </c>
      <c r="AD122">
        <f>ROUND((((SUM(SmtRes!BR111:'SmtRes'!BR115))-(SUM(SmtRes!BS111:'SmtRes'!BS115)))+AE122),6)</f>
        <v>677.63851199999999</v>
      </c>
      <c r="AE122">
        <f>ROUND((SUM(SmtRes!BS111:'SmtRes'!BS115)),6)</f>
        <v>370.95724799999999</v>
      </c>
      <c r="AF122">
        <f>ROUND((SUM(SmtRes!BT111:'SmtRes'!BT115)),6)</f>
        <v>214.70591999999999</v>
      </c>
      <c r="AG122">
        <f t="shared" ref="AG122:AG135" si="137">ROUND((AP122),6)</f>
        <v>0</v>
      </c>
      <c r="AH122">
        <f>(SUM(SmtRes!BU111:'SmtRes'!BU115))</f>
        <v>0.52800000000000002</v>
      </c>
      <c r="AI122">
        <f>(SUM(SmtRes!BV111:'SmtRes'!BV115))</f>
        <v>0.66239999999999988</v>
      </c>
      <c r="AJ122">
        <f t="shared" ref="AJ122:AJ135" si="138">(AS122)</f>
        <v>0</v>
      </c>
      <c r="AK122">
        <v>938.77359999999999</v>
      </c>
      <c r="AL122">
        <v>0</v>
      </c>
      <c r="AM122">
        <v>491.04239999999999</v>
      </c>
      <c r="AN122">
        <v>268.80959999999999</v>
      </c>
      <c r="AO122">
        <v>178.92159999999998</v>
      </c>
      <c r="AP122">
        <v>0</v>
      </c>
      <c r="AQ122">
        <v>0.44</v>
      </c>
      <c r="AR122">
        <v>0.48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175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738</v>
      </c>
      <c r="CO122">
        <v>0</v>
      </c>
      <c r="CP122">
        <f t="shared" ref="CP122:CP135" si="139">(P122+Q122+S122+R122)</f>
        <v>36274.22</v>
      </c>
      <c r="CQ122">
        <f>SUMIF(SmtRes!AQ111:'SmtRes'!AQ115,"=1",SmtRes!AA111:'SmtRes'!AA115)</f>
        <v>0</v>
      </c>
      <c r="CR122">
        <f>SUMIF(SmtRes!AQ111:'SmtRes'!AQ115,"=1",SmtRes!AB111:'SmtRes'!AB115)</f>
        <v>2046.01</v>
      </c>
      <c r="CS122">
        <f>SUMIF(SmtRes!AQ111:'SmtRes'!AQ115,"=1",SmtRes!AC111:'SmtRes'!AC115)</f>
        <v>1120.04</v>
      </c>
      <c r="CT122">
        <f>SUMIF(SmtRes!AQ111:'SmtRes'!AQ115,"=1",SmtRes!AD111:'SmtRes'!AD115)</f>
        <v>406.64</v>
      </c>
      <c r="CU122">
        <f t="shared" ref="CU122:CU135" si="140">AG122</f>
        <v>0</v>
      </c>
      <c r="CV122">
        <f>SUMIF(SmtRes!AQ111:'SmtRes'!AQ115,"=1",SmtRes!BU111:'SmtRes'!BU115)</f>
        <v>0.52800000000000002</v>
      </c>
      <c r="CW122">
        <f>SUMIF(SmtRes!AQ111:'SmtRes'!AQ115,"=1",SmtRes!BV111:'SmtRes'!BV115)</f>
        <v>0.66239999999999988</v>
      </c>
      <c r="CX122">
        <f t="shared" ref="CX122:CX135" si="141">AJ122</f>
        <v>0</v>
      </c>
      <c r="CY122">
        <f t="shared" ref="CY122:CY135" si="142">(((S122+R122)*AT122)/100)</f>
        <v>17819.350200000001</v>
      </c>
      <c r="CZ122">
        <f t="shared" ref="CZ122:CZ135" si="143">(((S122+R122)*AU122)/100)</f>
        <v>10380.204</v>
      </c>
      <c r="DC122" t="s">
        <v>3</v>
      </c>
      <c r="DD122" t="s">
        <v>3</v>
      </c>
      <c r="DE122" t="s">
        <v>123</v>
      </c>
      <c r="DF122" t="s">
        <v>123</v>
      </c>
      <c r="DG122" t="s">
        <v>123</v>
      </c>
      <c r="DH122" t="s">
        <v>3</v>
      </c>
      <c r="DI122" t="s">
        <v>192</v>
      </c>
      <c r="DJ122" t="s">
        <v>192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34</v>
      </c>
      <c r="DW122" t="s">
        <v>34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293259405</v>
      </c>
      <c r="EF122">
        <v>2</v>
      </c>
      <c r="EG122" t="s">
        <v>25</v>
      </c>
      <c r="EH122">
        <v>27</v>
      </c>
      <c r="EI122" t="s">
        <v>26</v>
      </c>
      <c r="EJ122">
        <v>1</v>
      </c>
      <c r="EK122">
        <v>33001</v>
      </c>
      <c r="EL122" t="s">
        <v>26</v>
      </c>
      <c r="EM122" t="s">
        <v>27</v>
      </c>
      <c r="EO122" t="s">
        <v>124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0.44</v>
      </c>
      <c r="EX122">
        <v>0.48</v>
      </c>
      <c r="EY122">
        <v>0</v>
      </c>
      <c r="FQ122">
        <v>0</v>
      </c>
      <c r="FR122">
        <f t="shared" si="126"/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-784811638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127"/>
        <v>0</v>
      </c>
      <c r="GM122">
        <f t="shared" ref="GM122:GM135" si="144">ROUND(O122+X122+Y122,2)+GX122</f>
        <v>64473.77</v>
      </c>
      <c r="GN122">
        <f t="shared" si="128"/>
        <v>64473.77</v>
      </c>
      <c r="GO122">
        <f t="shared" si="129"/>
        <v>0</v>
      </c>
      <c r="GP122">
        <f t="shared" si="130"/>
        <v>0</v>
      </c>
      <c r="GR122">
        <v>0</v>
      </c>
      <c r="GS122">
        <v>3</v>
      </c>
      <c r="GT122">
        <v>0</v>
      </c>
      <c r="GU122" t="s">
        <v>3</v>
      </c>
      <c r="GV122">
        <f t="shared" ref="GV122:GV135" si="145">ROUND((GT122),6)</f>
        <v>0</v>
      </c>
      <c r="GW122">
        <v>1</v>
      </c>
      <c r="GX122">
        <f t="shared" ref="GX122:GX135" si="146">ROUND(HC122*I122,2)</f>
        <v>0</v>
      </c>
      <c r="HA122">
        <v>0</v>
      </c>
      <c r="HB122">
        <v>0</v>
      </c>
      <c r="HC122">
        <f t="shared" ref="HC122:HC135" si="147">GV122*GW122</f>
        <v>0</v>
      </c>
      <c r="HE122" t="s">
        <v>3</v>
      </c>
      <c r="HF122" t="s">
        <v>3</v>
      </c>
      <c r="HM122" t="s">
        <v>3</v>
      </c>
      <c r="HN122" t="s">
        <v>29</v>
      </c>
      <c r="HO122" t="s">
        <v>30</v>
      </c>
      <c r="HP122" t="s">
        <v>26</v>
      </c>
      <c r="HQ122" t="s">
        <v>26</v>
      </c>
      <c r="IK122">
        <v>0</v>
      </c>
    </row>
    <row r="123" spans="1:245" x14ac:dyDescent="0.2">
      <c r="A123">
        <v>17</v>
      </c>
      <c r="B123">
        <v>1</v>
      </c>
      <c r="C123">
        <f>ROW(SmtRes!A119)</f>
        <v>119</v>
      </c>
      <c r="D123">
        <f>ROW(EtalonRes!A133)</f>
        <v>133</v>
      </c>
      <c r="E123" t="s">
        <v>285</v>
      </c>
      <c r="F123" t="s">
        <v>189</v>
      </c>
      <c r="G123" t="s">
        <v>190</v>
      </c>
      <c r="H123" t="s">
        <v>34</v>
      </c>
      <c r="I123">
        <v>15</v>
      </c>
      <c r="J123">
        <v>0</v>
      </c>
      <c r="K123">
        <v>15</v>
      </c>
      <c r="O123">
        <f t="shared" si="131"/>
        <v>5152.08</v>
      </c>
      <c r="P123">
        <f>SUMIF(SmtRes!AQ116:'SmtRes'!AQ119,"=1",SmtRes!DF116:'SmtRes'!DF119)</f>
        <v>0</v>
      </c>
      <c r="Q123">
        <f>SUMIF(SmtRes!AQ116:'SmtRes'!AQ119,"=1",SmtRes!DG116:'SmtRes'!DG119)</f>
        <v>1662.53</v>
      </c>
      <c r="R123">
        <f>SUMIF(SmtRes!AQ116:'SmtRes'!AQ119,"=1",SmtRes!DH116:'SmtRes'!DH119)</f>
        <v>1385.19</v>
      </c>
      <c r="S123">
        <f>SUMIF(SmtRes!AQ116:'SmtRes'!AQ119,"=1",SmtRes!DI116:'SmtRes'!DI119)</f>
        <v>2104.36</v>
      </c>
      <c r="T123">
        <f t="shared" si="132"/>
        <v>0</v>
      </c>
      <c r="U123">
        <f>SUMIF(SmtRes!AQ116:'SmtRes'!AQ119,"=1",SmtRes!CV116:'SmtRes'!CV119)</f>
        <v>4.5</v>
      </c>
      <c r="V123">
        <f>SUMIF(SmtRes!AQ116:'SmtRes'!AQ119,"=1",SmtRes!CW116:'SmtRes'!CW119)</f>
        <v>2.8980000000000001</v>
      </c>
      <c r="W123">
        <f t="shared" si="133"/>
        <v>0</v>
      </c>
      <c r="X123">
        <f t="shared" si="134"/>
        <v>3594.24</v>
      </c>
      <c r="Y123">
        <f t="shared" si="135"/>
        <v>2093.73</v>
      </c>
      <c r="AA123">
        <v>334404964</v>
      </c>
      <c r="AB123">
        <f t="shared" si="136"/>
        <v>232.826976</v>
      </c>
      <c r="AC123">
        <f>ROUND((0),6)</f>
        <v>0</v>
      </c>
      <c r="AD123">
        <f>ROUND((((SUM(SmtRes!BR116:'SmtRes'!BR119))-(SUM(SmtRes!BS116:'SmtRes'!BS119)))+AE123),6)</f>
        <v>110.834976</v>
      </c>
      <c r="AE123">
        <f>ROUND((SUM(SmtRes!BS116:'SmtRes'!BS119)),6)</f>
        <v>92.345736000000002</v>
      </c>
      <c r="AF123">
        <f>ROUND((SUM(SmtRes!BT116:'SmtRes'!BT119)),6)</f>
        <v>121.992</v>
      </c>
      <c r="AG123">
        <f t="shared" si="137"/>
        <v>0</v>
      </c>
      <c r="AH123">
        <f>(SUM(SmtRes!BU116:'SmtRes'!BU119))</f>
        <v>0.3</v>
      </c>
      <c r="AI123">
        <f>(SUM(SmtRes!BV116:'SmtRes'!BV119))</f>
        <v>0.19320000000000001</v>
      </c>
      <c r="AJ123">
        <f t="shared" si="138"/>
        <v>0</v>
      </c>
      <c r="AK123">
        <v>248.89240000000004</v>
      </c>
      <c r="AL123">
        <v>0</v>
      </c>
      <c r="AM123">
        <v>80.315200000000019</v>
      </c>
      <c r="AN123">
        <v>66.917200000000008</v>
      </c>
      <c r="AO123">
        <v>101.66</v>
      </c>
      <c r="AP123">
        <v>0</v>
      </c>
      <c r="AQ123">
        <v>0.25</v>
      </c>
      <c r="AR123">
        <v>0.14000000000000001</v>
      </c>
      <c r="AS123">
        <v>0</v>
      </c>
      <c r="AT123">
        <v>103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191</v>
      </c>
      <c r="BM123">
        <v>33001</v>
      </c>
      <c r="BN123">
        <v>0</v>
      </c>
      <c r="BO123" t="s">
        <v>3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60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738</v>
      </c>
      <c r="CO123">
        <v>0</v>
      </c>
      <c r="CP123">
        <f t="shared" si="139"/>
        <v>5152.08</v>
      </c>
      <c r="CQ123">
        <f>SUMIF(SmtRes!AQ116:'SmtRes'!AQ119,"=1",SmtRes!AA116:'SmtRes'!AA119)</f>
        <v>0</v>
      </c>
      <c r="CR123">
        <f>SUMIF(SmtRes!AQ116:'SmtRes'!AQ119,"=1",SmtRes!AB116:'SmtRes'!AB119)</f>
        <v>573.68000000000006</v>
      </c>
      <c r="CS123">
        <f>SUMIF(SmtRes!AQ116:'SmtRes'!AQ119,"=1",SmtRes!AC116:'SmtRes'!AC119)</f>
        <v>477.98</v>
      </c>
      <c r="CT123">
        <f>SUMIF(SmtRes!AQ116:'SmtRes'!AQ119,"=1",SmtRes!AD116:'SmtRes'!AD119)</f>
        <v>406.64</v>
      </c>
      <c r="CU123">
        <f t="shared" si="140"/>
        <v>0</v>
      </c>
      <c r="CV123">
        <f>SUMIF(SmtRes!AQ116:'SmtRes'!AQ119,"=1",SmtRes!BU116:'SmtRes'!BU119)</f>
        <v>0.3</v>
      </c>
      <c r="CW123">
        <f>SUMIF(SmtRes!AQ116:'SmtRes'!AQ119,"=1",SmtRes!BV116:'SmtRes'!BV119)</f>
        <v>0.19320000000000001</v>
      </c>
      <c r="CX123">
        <f t="shared" si="141"/>
        <v>0</v>
      </c>
      <c r="CY123">
        <f t="shared" si="142"/>
        <v>3594.2365000000004</v>
      </c>
      <c r="CZ123">
        <f t="shared" si="143"/>
        <v>2093.73</v>
      </c>
      <c r="DC123" t="s">
        <v>3</v>
      </c>
      <c r="DD123" t="s">
        <v>3</v>
      </c>
      <c r="DE123" t="s">
        <v>123</v>
      </c>
      <c r="DF123" t="s">
        <v>123</v>
      </c>
      <c r="DG123" t="s">
        <v>123</v>
      </c>
      <c r="DH123" t="s">
        <v>3</v>
      </c>
      <c r="DI123" t="s">
        <v>192</v>
      </c>
      <c r="DJ123" t="s">
        <v>192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34</v>
      </c>
      <c r="DW123" t="s">
        <v>34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293259405</v>
      </c>
      <c r="EF123">
        <v>2</v>
      </c>
      <c r="EG123" t="s">
        <v>25</v>
      </c>
      <c r="EH123">
        <v>27</v>
      </c>
      <c r="EI123" t="s">
        <v>26</v>
      </c>
      <c r="EJ123">
        <v>1</v>
      </c>
      <c r="EK123">
        <v>33001</v>
      </c>
      <c r="EL123" t="s">
        <v>26</v>
      </c>
      <c r="EM123" t="s">
        <v>27</v>
      </c>
      <c r="EO123" t="s">
        <v>124</v>
      </c>
      <c r="EQ123">
        <v>131072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0.25</v>
      </c>
      <c r="EX123">
        <v>0.14000000000000001</v>
      </c>
      <c r="EY123">
        <v>0</v>
      </c>
      <c r="FQ123">
        <v>0</v>
      </c>
      <c r="FR123">
        <f t="shared" si="126"/>
        <v>0</v>
      </c>
      <c r="FS123">
        <v>0</v>
      </c>
      <c r="FX123">
        <v>103</v>
      </c>
      <c r="FY123">
        <v>60</v>
      </c>
      <c r="GA123" t="s">
        <v>3</v>
      </c>
      <c r="GD123">
        <v>1</v>
      </c>
      <c r="GF123">
        <v>37464510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127"/>
        <v>0</v>
      </c>
      <c r="GM123">
        <f t="shared" si="144"/>
        <v>10840.05</v>
      </c>
      <c r="GN123">
        <f t="shared" si="128"/>
        <v>10840.05</v>
      </c>
      <c r="GO123">
        <f t="shared" si="129"/>
        <v>0</v>
      </c>
      <c r="GP123">
        <f t="shared" si="130"/>
        <v>0</v>
      </c>
      <c r="GR123">
        <v>0</v>
      </c>
      <c r="GS123">
        <v>3</v>
      </c>
      <c r="GT123">
        <v>0</v>
      </c>
      <c r="GU123" t="s">
        <v>3</v>
      </c>
      <c r="GV123">
        <f t="shared" si="145"/>
        <v>0</v>
      </c>
      <c r="GW123">
        <v>1</v>
      </c>
      <c r="GX123">
        <f t="shared" si="146"/>
        <v>0</v>
      </c>
      <c r="HA123">
        <v>0</v>
      </c>
      <c r="HB123">
        <v>0</v>
      </c>
      <c r="HC123">
        <f t="shared" si="147"/>
        <v>0</v>
      </c>
      <c r="HE123" t="s">
        <v>3</v>
      </c>
      <c r="HF123" t="s">
        <v>3</v>
      </c>
      <c r="HM123" t="s">
        <v>3</v>
      </c>
      <c r="HN123" t="s">
        <v>29</v>
      </c>
      <c r="HO123" t="s">
        <v>30</v>
      </c>
      <c r="HP123" t="s">
        <v>26</v>
      </c>
      <c r="HQ123" t="s">
        <v>26</v>
      </c>
      <c r="IK123">
        <v>0</v>
      </c>
    </row>
    <row r="124" spans="1:245" x14ac:dyDescent="0.2">
      <c r="A124">
        <v>17</v>
      </c>
      <c r="B124">
        <v>1</v>
      </c>
      <c r="C124">
        <f>ROW(SmtRes!A123)</f>
        <v>123</v>
      </c>
      <c r="D124">
        <f>ROW(EtalonRes!A137)</f>
        <v>137</v>
      </c>
      <c r="E124" t="s">
        <v>286</v>
      </c>
      <c r="F124" t="s">
        <v>287</v>
      </c>
      <c r="G124" t="s">
        <v>288</v>
      </c>
      <c r="H124" t="s">
        <v>34</v>
      </c>
      <c r="I124">
        <v>7</v>
      </c>
      <c r="J124">
        <v>0</v>
      </c>
      <c r="K124">
        <v>7</v>
      </c>
      <c r="O124">
        <f t="shared" si="131"/>
        <v>2803.89</v>
      </c>
      <c r="P124">
        <f>SUMIF(SmtRes!AQ120:'SmtRes'!AQ123,"=1",SmtRes!DF120:'SmtRes'!DF123)</f>
        <v>0</v>
      </c>
      <c r="Q124">
        <f>SUMIF(SmtRes!AQ120:'SmtRes'!AQ123,"=1",SmtRes!DG120:'SmtRes'!DG123)</f>
        <v>886.68</v>
      </c>
      <c r="R124">
        <f>SUMIF(SmtRes!AQ120:'SmtRes'!AQ123,"=1",SmtRes!DH120:'SmtRes'!DH123)</f>
        <v>738.77</v>
      </c>
      <c r="S124">
        <f>SUMIF(SmtRes!AQ120:'SmtRes'!AQ123,"=1",SmtRes!DI120:'SmtRes'!DI123)</f>
        <v>1178.44</v>
      </c>
      <c r="T124">
        <f t="shared" si="132"/>
        <v>0</v>
      </c>
      <c r="U124">
        <f>SUMIF(SmtRes!AQ120:'SmtRes'!AQ123,"=1",SmtRes!CV120:'SmtRes'!CV123)</f>
        <v>2.52</v>
      </c>
      <c r="V124">
        <f>SUMIF(SmtRes!AQ120:'SmtRes'!AQ123,"=1",SmtRes!CW120:'SmtRes'!CW123)</f>
        <v>1.5456000000000001</v>
      </c>
      <c r="W124">
        <f t="shared" si="133"/>
        <v>0</v>
      </c>
      <c r="X124">
        <f t="shared" si="134"/>
        <v>1974.73</v>
      </c>
      <c r="Y124">
        <f t="shared" si="135"/>
        <v>1150.33</v>
      </c>
      <c r="AA124">
        <v>334404964</v>
      </c>
      <c r="AB124">
        <f t="shared" si="136"/>
        <v>273.058944</v>
      </c>
      <c r="AC124">
        <f>ROUND((0),6)</f>
        <v>0</v>
      </c>
      <c r="AD124">
        <f>ROUND((((SUM(SmtRes!BR120:'SmtRes'!BR123))-(SUM(SmtRes!BS120:'SmtRes'!BS123)))+AE124),6)</f>
        <v>126.668544</v>
      </c>
      <c r="AE124">
        <f>ROUND((SUM(SmtRes!BS120:'SmtRes'!BS123)),6)</f>
        <v>105.53798399999999</v>
      </c>
      <c r="AF124">
        <f>ROUND((SUM(SmtRes!BT120:'SmtRes'!BT123)),6)</f>
        <v>146.3904</v>
      </c>
      <c r="AG124">
        <f t="shared" si="137"/>
        <v>0</v>
      </c>
      <c r="AH124">
        <f>(SUM(SmtRes!BU120:'SmtRes'!BU123))</f>
        <v>0.36</v>
      </c>
      <c r="AI124">
        <f>(SUM(SmtRes!BV120:'SmtRes'!BV123))</f>
        <v>0.2208</v>
      </c>
      <c r="AJ124">
        <f t="shared" si="138"/>
        <v>0</v>
      </c>
      <c r="AK124">
        <v>290.25760000000002</v>
      </c>
      <c r="AL124">
        <v>0</v>
      </c>
      <c r="AM124">
        <v>91.788800000000009</v>
      </c>
      <c r="AN124">
        <v>76.476800000000011</v>
      </c>
      <c r="AO124">
        <v>121.99199999999999</v>
      </c>
      <c r="AP124">
        <v>0</v>
      </c>
      <c r="AQ124">
        <v>0.3</v>
      </c>
      <c r="AR124">
        <v>0.16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289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738</v>
      </c>
      <c r="CO124">
        <v>0</v>
      </c>
      <c r="CP124">
        <f t="shared" si="139"/>
        <v>2803.89</v>
      </c>
      <c r="CQ124">
        <f>SUMIF(SmtRes!AQ120:'SmtRes'!AQ123,"=1",SmtRes!AA120:'SmtRes'!AA123)</f>
        <v>0</v>
      </c>
      <c r="CR124">
        <f>SUMIF(SmtRes!AQ120:'SmtRes'!AQ123,"=1",SmtRes!AB120:'SmtRes'!AB123)</f>
        <v>573.68000000000006</v>
      </c>
      <c r="CS124">
        <f>SUMIF(SmtRes!AQ120:'SmtRes'!AQ123,"=1",SmtRes!AC120:'SmtRes'!AC123)</f>
        <v>477.98</v>
      </c>
      <c r="CT124">
        <f>SUMIF(SmtRes!AQ120:'SmtRes'!AQ123,"=1",SmtRes!AD120:'SmtRes'!AD123)</f>
        <v>406.64</v>
      </c>
      <c r="CU124">
        <f t="shared" si="140"/>
        <v>0</v>
      </c>
      <c r="CV124">
        <f>SUMIF(SmtRes!AQ120:'SmtRes'!AQ123,"=1",SmtRes!BU120:'SmtRes'!BU123)</f>
        <v>0.36</v>
      </c>
      <c r="CW124">
        <f>SUMIF(SmtRes!AQ120:'SmtRes'!AQ123,"=1",SmtRes!BV120:'SmtRes'!BV123)</f>
        <v>0.2208</v>
      </c>
      <c r="CX124">
        <f t="shared" si="141"/>
        <v>0</v>
      </c>
      <c r="CY124">
        <f t="shared" si="142"/>
        <v>1974.7263</v>
      </c>
      <c r="CZ124">
        <f t="shared" si="143"/>
        <v>1150.326</v>
      </c>
      <c r="DC124" t="s">
        <v>3</v>
      </c>
      <c r="DD124" t="s">
        <v>3</v>
      </c>
      <c r="DE124" t="s">
        <v>123</v>
      </c>
      <c r="DF124" t="s">
        <v>123</v>
      </c>
      <c r="DG124" t="s">
        <v>123</v>
      </c>
      <c r="DH124" t="s">
        <v>3</v>
      </c>
      <c r="DI124" t="s">
        <v>192</v>
      </c>
      <c r="DJ124" t="s">
        <v>192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34</v>
      </c>
      <c r="DW124" t="s">
        <v>34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293259405</v>
      </c>
      <c r="EF124">
        <v>2</v>
      </c>
      <c r="EG124" t="s">
        <v>25</v>
      </c>
      <c r="EH124">
        <v>27</v>
      </c>
      <c r="EI124" t="s">
        <v>26</v>
      </c>
      <c r="EJ124">
        <v>1</v>
      </c>
      <c r="EK124">
        <v>33001</v>
      </c>
      <c r="EL124" t="s">
        <v>26</v>
      </c>
      <c r="EM124" t="s">
        <v>27</v>
      </c>
      <c r="EO124" t="s">
        <v>124</v>
      </c>
      <c r="EQ124">
        <v>131072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0.3</v>
      </c>
      <c r="EX124">
        <v>0.16</v>
      </c>
      <c r="EY124">
        <v>0</v>
      </c>
      <c r="FQ124">
        <v>0</v>
      </c>
      <c r="FR124">
        <f t="shared" si="126"/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-1852499604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127"/>
        <v>0</v>
      </c>
      <c r="GM124">
        <f t="shared" si="144"/>
        <v>5928.95</v>
      </c>
      <c r="GN124">
        <f t="shared" si="128"/>
        <v>5928.95</v>
      </c>
      <c r="GO124">
        <f t="shared" si="129"/>
        <v>0</v>
      </c>
      <c r="GP124">
        <f t="shared" si="130"/>
        <v>0</v>
      </c>
      <c r="GR124">
        <v>0</v>
      </c>
      <c r="GS124">
        <v>3</v>
      </c>
      <c r="GT124">
        <v>0</v>
      </c>
      <c r="GU124" t="s">
        <v>3</v>
      </c>
      <c r="GV124">
        <f t="shared" si="145"/>
        <v>0</v>
      </c>
      <c r="GW124">
        <v>1</v>
      </c>
      <c r="GX124">
        <f t="shared" si="146"/>
        <v>0</v>
      </c>
      <c r="HA124">
        <v>0</v>
      </c>
      <c r="HB124">
        <v>0</v>
      </c>
      <c r="HC124">
        <f t="shared" si="147"/>
        <v>0</v>
      </c>
      <c r="HE124" t="s">
        <v>3</v>
      </c>
      <c r="HF124" t="s">
        <v>3</v>
      </c>
      <c r="HM124" t="s">
        <v>3</v>
      </c>
      <c r="HN124" t="s">
        <v>29</v>
      </c>
      <c r="HO124" t="s">
        <v>30</v>
      </c>
      <c r="HP124" t="s">
        <v>26</v>
      </c>
      <c r="HQ124" t="s">
        <v>26</v>
      </c>
      <c r="IK124">
        <v>0</v>
      </c>
    </row>
    <row r="125" spans="1:245" x14ac:dyDescent="0.2">
      <c r="A125">
        <v>17</v>
      </c>
      <c r="B125">
        <v>1</v>
      </c>
      <c r="C125">
        <f>ROW(SmtRes!A133)</f>
        <v>133</v>
      </c>
      <c r="D125">
        <f>ROW(EtalonRes!A155)</f>
        <v>155</v>
      </c>
      <c r="E125" t="s">
        <v>290</v>
      </c>
      <c r="F125" t="s">
        <v>291</v>
      </c>
      <c r="G125" t="s">
        <v>292</v>
      </c>
      <c r="H125" t="s">
        <v>34</v>
      </c>
      <c r="I125">
        <v>13</v>
      </c>
      <c r="J125">
        <v>0</v>
      </c>
      <c r="K125">
        <v>13</v>
      </c>
      <c r="O125">
        <f t="shared" si="131"/>
        <v>65478.95</v>
      </c>
      <c r="P125">
        <f>SUMIF(SmtRes!AQ124:'SmtRes'!AQ133,"=1",SmtRes!DF124:'SmtRes'!DF133)</f>
        <v>2271.1799999999998</v>
      </c>
      <c r="Q125">
        <f>SUMIF(SmtRes!AQ124:'SmtRes'!AQ133,"=1",SmtRes!DG124:'SmtRes'!DG133)</f>
        <v>29485.16</v>
      </c>
      <c r="R125">
        <f>SUMIF(SmtRes!AQ124:'SmtRes'!AQ133,"=1",SmtRes!DH124:'SmtRes'!DH133)</f>
        <v>8330.5</v>
      </c>
      <c r="S125">
        <f>SUMIF(SmtRes!AQ124:'SmtRes'!AQ133,"=1",SmtRes!DI124:'SmtRes'!DI133)</f>
        <v>25392.11</v>
      </c>
      <c r="T125">
        <f t="shared" si="132"/>
        <v>0</v>
      </c>
      <c r="U125">
        <f>SUMIF(SmtRes!AQ124:'SmtRes'!AQ133,"=1",SmtRes!CV124:'SmtRes'!CV133)</f>
        <v>40.098239999999997</v>
      </c>
      <c r="V125">
        <f>SUMIF(SmtRes!AQ124:'SmtRes'!AQ133,"=1",SmtRes!CW124:'SmtRes'!CW133)</f>
        <v>15.607799999999999</v>
      </c>
      <c r="W125">
        <f t="shared" si="133"/>
        <v>0</v>
      </c>
      <c r="X125">
        <f t="shared" si="134"/>
        <v>34734.29</v>
      </c>
      <c r="Y125">
        <f t="shared" si="135"/>
        <v>20233.57</v>
      </c>
      <c r="AA125">
        <v>334404964</v>
      </c>
      <c r="AB125">
        <f t="shared" si="136"/>
        <v>3323.5712119999998</v>
      </c>
      <c r="AC125">
        <f>ROUND((SUM(SmtRes!BQ124:'SmtRes'!BQ133)),6)</f>
        <v>121.76385399999999</v>
      </c>
      <c r="AD125">
        <f>ROUND((((SUM(SmtRes!BR124:'SmtRes'!BR133))-(SUM(SmtRes!BS124:'SmtRes'!BS133)))+AE125),6)</f>
        <v>1843.032228</v>
      </c>
      <c r="AE125">
        <f>ROUND((SUM(SmtRes!BS124:'SmtRes'!BS133)),6)</f>
        <v>640.80824399999995</v>
      </c>
      <c r="AF125">
        <f>ROUND((SUM(SmtRes!BT124:'SmtRes'!BT133)),6)</f>
        <v>1358.77513</v>
      </c>
      <c r="AG125">
        <f t="shared" si="137"/>
        <v>0</v>
      </c>
      <c r="AH125">
        <f>(SUM(SmtRes!BU124:'SmtRes'!BU133))</f>
        <v>3.0844799999999997</v>
      </c>
      <c r="AI125">
        <f>(SUM(SmtRes!BV124:'SmtRes'!BV133))</f>
        <v>1.2005999999999999</v>
      </c>
      <c r="AJ125">
        <f t="shared" si="138"/>
        <v>0</v>
      </c>
      <c r="AK125">
        <v>3269.6394540000001</v>
      </c>
      <c r="AL125">
        <v>121.76385400000001</v>
      </c>
      <c r="AM125">
        <v>1335.5306</v>
      </c>
      <c r="AN125">
        <v>464.35380000000009</v>
      </c>
      <c r="AO125">
        <v>1347.9911999999999</v>
      </c>
      <c r="AP125">
        <v>0</v>
      </c>
      <c r="AQ125">
        <v>3.06</v>
      </c>
      <c r="AR125">
        <v>0.87000000000000011</v>
      </c>
      <c r="AS125">
        <v>0</v>
      </c>
      <c r="AT125">
        <v>103</v>
      </c>
      <c r="AU125">
        <v>60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293</v>
      </c>
      <c r="BM125">
        <v>33001</v>
      </c>
      <c r="BN125">
        <v>0</v>
      </c>
      <c r="BO125" t="s">
        <v>3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60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743</v>
      </c>
      <c r="CO125">
        <v>0</v>
      </c>
      <c r="CP125">
        <f t="shared" si="139"/>
        <v>65478.95</v>
      </c>
      <c r="CQ125">
        <f>SUMIF(SmtRes!AQ124:'SmtRes'!AQ133,"=1",SmtRes!AA124:'SmtRes'!AA133)</f>
        <v>163324.25999999998</v>
      </c>
      <c r="CR125">
        <f>SUMIF(SmtRes!AQ124:'SmtRes'!AQ133,"=1",SmtRes!AB124:'SmtRes'!AB133)</f>
        <v>2809.4800000000005</v>
      </c>
      <c r="CS125">
        <f>SUMIF(SmtRes!AQ124:'SmtRes'!AQ133,"=1",SmtRes!AC124:'SmtRes'!AC133)</f>
        <v>1027.3000000000002</v>
      </c>
      <c r="CT125">
        <f>SUMIF(SmtRes!AQ124:'SmtRes'!AQ133,"=1",SmtRes!AD124:'SmtRes'!AD133)</f>
        <v>550.65</v>
      </c>
      <c r="CU125">
        <f t="shared" si="140"/>
        <v>0</v>
      </c>
      <c r="CV125">
        <f>SUMIF(SmtRes!AQ124:'SmtRes'!AQ133,"=1",SmtRes!BU124:'SmtRes'!BU133)</f>
        <v>3.0844799999999997</v>
      </c>
      <c r="CW125">
        <f>SUMIF(SmtRes!AQ124:'SmtRes'!AQ133,"=1",SmtRes!BV124:'SmtRes'!BV133)</f>
        <v>1.2005999999999999</v>
      </c>
      <c r="CX125">
        <f t="shared" si="141"/>
        <v>0</v>
      </c>
      <c r="CY125">
        <f t="shared" si="142"/>
        <v>34734.2883</v>
      </c>
      <c r="CZ125">
        <f t="shared" si="143"/>
        <v>20233.566000000003</v>
      </c>
      <c r="DC125" t="s">
        <v>3</v>
      </c>
      <c r="DD125" t="s">
        <v>3</v>
      </c>
      <c r="DE125" t="s">
        <v>123</v>
      </c>
      <c r="DF125" t="s">
        <v>123</v>
      </c>
      <c r="DG125" t="s">
        <v>294</v>
      </c>
      <c r="DH125" t="s">
        <v>3</v>
      </c>
      <c r="DI125" t="s">
        <v>295</v>
      </c>
      <c r="DJ125" t="s">
        <v>192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34</v>
      </c>
      <c r="DW125" t="s">
        <v>34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293259405</v>
      </c>
      <c r="EF125">
        <v>2</v>
      </c>
      <c r="EG125" t="s">
        <v>25</v>
      </c>
      <c r="EH125">
        <v>27</v>
      </c>
      <c r="EI125" t="s">
        <v>26</v>
      </c>
      <c r="EJ125">
        <v>1</v>
      </c>
      <c r="EK125">
        <v>33001</v>
      </c>
      <c r="EL125" t="s">
        <v>26</v>
      </c>
      <c r="EM125" t="s">
        <v>27</v>
      </c>
      <c r="EO125" t="s">
        <v>296</v>
      </c>
      <c r="EQ125">
        <v>131072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3.06</v>
      </c>
      <c r="EX125">
        <v>0.87</v>
      </c>
      <c r="EY125">
        <v>0</v>
      </c>
      <c r="FQ125">
        <v>0</v>
      </c>
      <c r="FR125">
        <f t="shared" si="126"/>
        <v>0</v>
      </c>
      <c r="FS125">
        <v>0</v>
      </c>
      <c r="FX125">
        <v>103</v>
      </c>
      <c r="FY125">
        <v>60</v>
      </c>
      <c r="GA125" t="s">
        <v>3</v>
      </c>
      <c r="GD125">
        <v>1</v>
      </c>
      <c r="GF125">
        <v>183402157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127"/>
        <v>0</v>
      </c>
      <c r="GM125">
        <f t="shared" si="144"/>
        <v>120446.81</v>
      </c>
      <c r="GN125">
        <f t="shared" si="128"/>
        <v>120446.81</v>
      </c>
      <c r="GO125">
        <f t="shared" si="129"/>
        <v>0</v>
      </c>
      <c r="GP125">
        <f t="shared" si="130"/>
        <v>0</v>
      </c>
      <c r="GR125">
        <v>0</v>
      </c>
      <c r="GS125">
        <v>3</v>
      </c>
      <c r="GT125">
        <v>0</v>
      </c>
      <c r="GU125" t="s">
        <v>3</v>
      </c>
      <c r="GV125">
        <f t="shared" si="145"/>
        <v>0</v>
      </c>
      <c r="GW125">
        <v>1</v>
      </c>
      <c r="GX125">
        <f t="shared" si="146"/>
        <v>0</v>
      </c>
      <c r="HA125">
        <v>0</v>
      </c>
      <c r="HB125">
        <v>0</v>
      </c>
      <c r="HC125">
        <f t="shared" si="147"/>
        <v>0</v>
      </c>
      <c r="HE125" t="s">
        <v>3</v>
      </c>
      <c r="HF125" t="s">
        <v>3</v>
      </c>
      <c r="HM125" t="s">
        <v>3</v>
      </c>
      <c r="HN125" t="s">
        <v>29</v>
      </c>
      <c r="HO125" t="s">
        <v>30</v>
      </c>
      <c r="HP125" t="s">
        <v>26</v>
      </c>
      <c r="HQ125" t="s">
        <v>26</v>
      </c>
      <c r="IK125">
        <v>0</v>
      </c>
    </row>
    <row r="126" spans="1:245" x14ac:dyDescent="0.2">
      <c r="A126">
        <v>17</v>
      </c>
      <c r="B126">
        <v>1</v>
      </c>
      <c r="E126" t="s">
        <v>297</v>
      </c>
      <c r="F126" t="s">
        <v>32</v>
      </c>
      <c r="G126" t="s">
        <v>298</v>
      </c>
      <c r="H126" t="s">
        <v>34</v>
      </c>
      <c r="I126">
        <v>12</v>
      </c>
      <c r="J126">
        <v>0</v>
      </c>
      <c r="K126">
        <v>12</v>
      </c>
      <c r="O126">
        <f t="shared" si="131"/>
        <v>133379.89000000001</v>
      </c>
      <c r="P126">
        <f>ROUND(CQ126*I126,2)</f>
        <v>133379.89000000001</v>
      </c>
      <c r="Q126">
        <f>ROUND(CR126*I126,2)</f>
        <v>0</v>
      </c>
      <c r="R126">
        <f>ROUND(CS126*I126,2)</f>
        <v>0</v>
      </c>
      <c r="S126">
        <f>ROUND(CT126*I126,2)</f>
        <v>0</v>
      </c>
      <c r="T126">
        <f t="shared" si="132"/>
        <v>0</v>
      </c>
      <c r="U126">
        <f>ROUND(CV126*I126,7)</f>
        <v>0</v>
      </c>
      <c r="V126">
        <f>ROUND(CW126*I126,7)</f>
        <v>0</v>
      </c>
      <c r="W126">
        <f t="shared" si="133"/>
        <v>0</v>
      </c>
      <c r="X126">
        <f t="shared" si="134"/>
        <v>0</v>
      </c>
      <c r="Y126">
        <f t="shared" si="135"/>
        <v>0</v>
      </c>
      <c r="AA126">
        <v>334404964</v>
      </c>
      <c r="AB126">
        <f t="shared" si="136"/>
        <v>11114.991</v>
      </c>
      <c r="AC126">
        <f>ROUND(((ES126*ROUND(1.02,7))),6)</f>
        <v>11114.991</v>
      </c>
      <c r="AD126">
        <f>ROUND((((ET126)-(EU126))+AE126),6)</f>
        <v>0</v>
      </c>
      <c r="AE126">
        <f>ROUND((EU126),6)</f>
        <v>0</v>
      </c>
      <c r="AF126">
        <f>ROUND((EV126),6)</f>
        <v>0</v>
      </c>
      <c r="AG126">
        <f t="shared" si="137"/>
        <v>0</v>
      </c>
      <c r="AH126">
        <f>(EW126)</f>
        <v>0</v>
      </c>
      <c r="AI126">
        <f>(EX126)</f>
        <v>0</v>
      </c>
      <c r="AJ126">
        <f t="shared" si="138"/>
        <v>0</v>
      </c>
      <c r="AK126">
        <v>10897.05</v>
      </c>
      <c r="AL126">
        <v>10897.05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1100</v>
      </c>
      <c r="BN126">
        <v>0</v>
      </c>
      <c r="BO126" t="s">
        <v>3</v>
      </c>
      <c r="BP126">
        <v>0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39"/>
        <v>133379.89000000001</v>
      </c>
      <c r="CQ126">
        <f>(ROUND(AL126*BC126,2)*ROUND(1.02,7))</f>
        <v>11114.991</v>
      </c>
      <c r="CR126">
        <f>ROUND(AM126*BB126,2)</f>
        <v>0</v>
      </c>
      <c r="CS126">
        <f>ROUND(AN126*BS126,2)</f>
        <v>0</v>
      </c>
      <c r="CT126">
        <f>ROUND(AO126*BA126,2)</f>
        <v>0</v>
      </c>
      <c r="CU126">
        <f t="shared" si="140"/>
        <v>0</v>
      </c>
      <c r="CV126">
        <f>AH126</f>
        <v>0</v>
      </c>
      <c r="CW126">
        <f>AI126</f>
        <v>0</v>
      </c>
      <c r="CX126">
        <f t="shared" si="141"/>
        <v>0</v>
      </c>
      <c r="CY126">
        <f t="shared" si="142"/>
        <v>0</v>
      </c>
      <c r="CZ126">
        <f t="shared" si="143"/>
        <v>0</v>
      </c>
      <c r="DC126" t="s">
        <v>3</v>
      </c>
      <c r="DD126" t="s">
        <v>35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34</v>
      </c>
      <c r="DW126" t="s">
        <v>34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293259530</v>
      </c>
      <c r="EF126">
        <v>8</v>
      </c>
      <c r="EG126" t="s">
        <v>36</v>
      </c>
      <c r="EH126">
        <v>0</v>
      </c>
      <c r="EI126" t="s">
        <v>3</v>
      </c>
      <c r="EJ126">
        <v>1</v>
      </c>
      <c r="EK126">
        <v>1100</v>
      </c>
      <c r="EL126" t="s">
        <v>37</v>
      </c>
      <c r="EM126" t="s">
        <v>38</v>
      </c>
      <c r="EO126" t="s">
        <v>3</v>
      </c>
      <c r="EQ126">
        <v>131072</v>
      </c>
      <c r="ER126">
        <v>10897.05</v>
      </c>
      <c r="ES126">
        <v>10897.05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f t="shared" si="126"/>
        <v>0</v>
      </c>
      <c r="FS126">
        <v>0</v>
      </c>
      <c r="FX126">
        <v>0</v>
      </c>
      <c r="FY126">
        <v>0</v>
      </c>
      <c r="GA126" t="s">
        <v>39</v>
      </c>
      <c r="GD126">
        <v>1</v>
      </c>
      <c r="GF126">
        <v>-771501002</v>
      </c>
      <c r="GG126">
        <v>2</v>
      </c>
      <c r="GH126">
        <v>0</v>
      </c>
      <c r="GI126">
        <v>-2</v>
      </c>
      <c r="GJ126">
        <v>0</v>
      </c>
      <c r="GK126">
        <v>0</v>
      </c>
      <c r="GL126">
        <f t="shared" si="127"/>
        <v>0</v>
      </c>
      <c r="GM126">
        <f t="shared" si="144"/>
        <v>133379.89000000001</v>
      </c>
      <c r="GN126">
        <f t="shared" si="128"/>
        <v>133379.89000000001</v>
      </c>
      <c r="GO126">
        <f t="shared" si="129"/>
        <v>0</v>
      </c>
      <c r="GP126">
        <f t="shared" si="130"/>
        <v>0</v>
      </c>
      <c r="GR126">
        <v>0</v>
      </c>
      <c r="GS126">
        <v>4</v>
      </c>
      <c r="GT126">
        <v>0</v>
      </c>
      <c r="GU126" t="s">
        <v>3</v>
      </c>
      <c r="GV126">
        <f t="shared" si="145"/>
        <v>0</v>
      </c>
      <c r="GW126">
        <v>1</v>
      </c>
      <c r="GX126">
        <f t="shared" si="146"/>
        <v>0</v>
      </c>
      <c r="HA126">
        <v>0</v>
      </c>
      <c r="HB126">
        <v>0</v>
      </c>
      <c r="HC126">
        <f t="shared" si="147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E127" t="s">
        <v>299</v>
      </c>
      <c r="F127" t="s">
        <v>32</v>
      </c>
      <c r="G127" t="s">
        <v>300</v>
      </c>
      <c r="H127" t="s">
        <v>34</v>
      </c>
      <c r="I127">
        <v>1</v>
      </c>
      <c r="J127">
        <v>0</v>
      </c>
      <c r="K127">
        <v>1</v>
      </c>
      <c r="O127">
        <f t="shared" si="131"/>
        <v>14043.9</v>
      </c>
      <c r="P127">
        <f>ROUND(CQ127*I127,2)</f>
        <v>14043.9</v>
      </c>
      <c r="Q127">
        <f>ROUND(CR127*I127,2)</f>
        <v>0</v>
      </c>
      <c r="R127">
        <f>ROUND(CS127*I127,2)</f>
        <v>0</v>
      </c>
      <c r="S127">
        <f>ROUND(CT127*I127,2)</f>
        <v>0</v>
      </c>
      <c r="T127">
        <f t="shared" si="132"/>
        <v>0</v>
      </c>
      <c r="U127">
        <f>ROUND(CV127*I127,7)</f>
        <v>0</v>
      </c>
      <c r="V127">
        <f>ROUND(CW127*I127,7)</f>
        <v>0</v>
      </c>
      <c r="W127">
        <f t="shared" si="133"/>
        <v>0</v>
      </c>
      <c r="X127">
        <f t="shared" si="134"/>
        <v>0</v>
      </c>
      <c r="Y127">
        <f t="shared" si="135"/>
        <v>0</v>
      </c>
      <c r="AA127">
        <v>334404964</v>
      </c>
      <c r="AB127">
        <f t="shared" si="136"/>
        <v>14043.900600000001</v>
      </c>
      <c r="AC127">
        <f>ROUND(((ES127*ROUND(1.02,7))),6)</f>
        <v>14043.900600000001</v>
      </c>
      <c r="AD127">
        <f>ROUND((((ET127)-(EU127))+AE127),6)</f>
        <v>0</v>
      </c>
      <c r="AE127">
        <f>ROUND((EU127),6)</f>
        <v>0</v>
      </c>
      <c r="AF127">
        <f>ROUND((EV127),6)</f>
        <v>0</v>
      </c>
      <c r="AG127">
        <f t="shared" si="137"/>
        <v>0</v>
      </c>
      <c r="AH127">
        <f>(EW127)</f>
        <v>0</v>
      </c>
      <c r="AI127">
        <f>(EX127)</f>
        <v>0</v>
      </c>
      <c r="AJ127">
        <f t="shared" si="138"/>
        <v>0</v>
      </c>
      <c r="AK127">
        <v>13768.53</v>
      </c>
      <c r="AL127">
        <v>13768.53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1100</v>
      </c>
      <c r="BN127">
        <v>0</v>
      </c>
      <c r="BO127" t="s">
        <v>3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64</v>
      </c>
      <c r="CO127">
        <v>0</v>
      </c>
      <c r="CP127">
        <f t="shared" si="139"/>
        <v>14043.9</v>
      </c>
      <c r="CQ127">
        <f>(ROUND(AL127*BC127,2)*ROUND(1.02,7))</f>
        <v>14043.900600000001</v>
      </c>
      <c r="CR127">
        <f>ROUND(AM127*BB127,2)</f>
        <v>0</v>
      </c>
      <c r="CS127">
        <f>ROUND(AN127*BS127,2)</f>
        <v>0</v>
      </c>
      <c r="CT127">
        <f>ROUND(AO127*BA127,2)</f>
        <v>0</v>
      </c>
      <c r="CU127">
        <f t="shared" si="140"/>
        <v>0</v>
      </c>
      <c r="CV127">
        <f>AH127</f>
        <v>0</v>
      </c>
      <c r="CW127">
        <f>AI127</f>
        <v>0</v>
      </c>
      <c r="CX127">
        <f t="shared" si="141"/>
        <v>0</v>
      </c>
      <c r="CY127">
        <f t="shared" si="142"/>
        <v>0</v>
      </c>
      <c r="CZ127">
        <f t="shared" si="143"/>
        <v>0</v>
      </c>
      <c r="DC127" t="s">
        <v>3</v>
      </c>
      <c r="DD127" t="s">
        <v>65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34</v>
      </c>
      <c r="DW127" t="s">
        <v>34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293259530</v>
      </c>
      <c r="EF127">
        <v>8</v>
      </c>
      <c r="EG127" t="s">
        <v>36</v>
      </c>
      <c r="EH127">
        <v>0</v>
      </c>
      <c r="EI127" t="s">
        <v>3</v>
      </c>
      <c r="EJ127">
        <v>1</v>
      </c>
      <c r="EK127">
        <v>1100</v>
      </c>
      <c r="EL127" t="s">
        <v>37</v>
      </c>
      <c r="EM127" t="s">
        <v>38</v>
      </c>
      <c r="EO127" t="s">
        <v>66</v>
      </c>
      <c r="EQ127">
        <v>131072</v>
      </c>
      <c r="ER127">
        <v>13768.53</v>
      </c>
      <c r="ES127">
        <v>13768.53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f t="shared" si="126"/>
        <v>0</v>
      </c>
      <c r="FS127">
        <v>0</v>
      </c>
      <c r="FX127">
        <v>0</v>
      </c>
      <c r="FY127">
        <v>0</v>
      </c>
      <c r="GA127" t="s">
        <v>39</v>
      </c>
      <c r="GD127">
        <v>1</v>
      </c>
      <c r="GF127">
        <v>-291289590</v>
      </c>
      <c r="GG127">
        <v>2</v>
      </c>
      <c r="GH127">
        <v>0</v>
      </c>
      <c r="GI127">
        <v>-2</v>
      </c>
      <c r="GJ127">
        <v>0</v>
      </c>
      <c r="GK127">
        <v>0</v>
      </c>
      <c r="GL127">
        <f t="shared" si="127"/>
        <v>0</v>
      </c>
      <c r="GM127">
        <f t="shared" si="144"/>
        <v>14043.9</v>
      </c>
      <c r="GN127">
        <f t="shared" si="128"/>
        <v>14043.9</v>
      </c>
      <c r="GO127">
        <f t="shared" si="129"/>
        <v>0</v>
      </c>
      <c r="GP127">
        <f t="shared" si="130"/>
        <v>0</v>
      </c>
      <c r="GR127">
        <v>0</v>
      </c>
      <c r="GS127">
        <v>4</v>
      </c>
      <c r="GT127">
        <v>0</v>
      </c>
      <c r="GU127" t="s">
        <v>3</v>
      </c>
      <c r="GV127">
        <f t="shared" si="145"/>
        <v>0</v>
      </c>
      <c r="GW127">
        <v>1</v>
      </c>
      <c r="GX127">
        <f t="shared" si="146"/>
        <v>0</v>
      </c>
      <c r="HA127">
        <v>0</v>
      </c>
      <c r="HB127">
        <v>0</v>
      </c>
      <c r="HC127">
        <f t="shared" si="147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17</v>
      </c>
      <c r="B128">
        <v>1</v>
      </c>
      <c r="C128">
        <f>ROW(SmtRes!A143)</f>
        <v>143</v>
      </c>
      <c r="D128">
        <f>ROW(EtalonRes!A175)</f>
        <v>175</v>
      </c>
      <c r="E128" t="s">
        <v>301</v>
      </c>
      <c r="F128" t="s">
        <v>302</v>
      </c>
      <c r="G128" t="s">
        <v>303</v>
      </c>
      <c r="H128" t="s">
        <v>34</v>
      </c>
      <c r="I128">
        <v>6</v>
      </c>
      <c r="J128">
        <v>0</v>
      </c>
      <c r="K128">
        <v>6</v>
      </c>
      <c r="O128">
        <f t="shared" si="131"/>
        <v>31337.21</v>
      </c>
      <c r="P128">
        <f>SUMIF(SmtRes!AQ134:'SmtRes'!AQ143,"=1",SmtRes!DF134:'SmtRes'!DF143)</f>
        <v>1048.25</v>
      </c>
      <c r="Q128">
        <f>SUMIF(SmtRes!AQ134:'SmtRes'!AQ143,"=1",SmtRes!DG134:'SmtRes'!DG143)</f>
        <v>13608.54</v>
      </c>
      <c r="R128">
        <f>SUMIF(SmtRes!AQ134:'SmtRes'!AQ143,"=1",SmtRes!DH134:'SmtRes'!DH143)</f>
        <v>3844.85</v>
      </c>
      <c r="S128">
        <f>SUMIF(SmtRes!AQ134:'SmtRes'!AQ143,"=1",SmtRes!DI134:'SmtRes'!DI143)</f>
        <v>12835.57</v>
      </c>
      <c r="T128">
        <f t="shared" si="132"/>
        <v>0</v>
      </c>
      <c r="U128">
        <f>SUMIF(SmtRes!AQ134:'SmtRes'!AQ143,"=1",SmtRes!CV134:'SmtRes'!CV143)</f>
        <v>23.309856</v>
      </c>
      <c r="V128">
        <f>SUMIF(SmtRes!AQ134:'SmtRes'!AQ143,"=1",SmtRes!CW134:'SmtRes'!CW143)</f>
        <v>7.2035999999999998</v>
      </c>
      <c r="W128">
        <f t="shared" si="133"/>
        <v>0</v>
      </c>
      <c r="X128">
        <f t="shared" si="134"/>
        <v>17180.830000000002</v>
      </c>
      <c r="Y128">
        <f t="shared" si="135"/>
        <v>10008.25</v>
      </c>
      <c r="AA128">
        <v>334404964</v>
      </c>
      <c r="AB128">
        <f t="shared" si="136"/>
        <v>3676.2057100000002</v>
      </c>
      <c r="AC128">
        <f>ROUND((SUM(SmtRes!BQ134:'SmtRes'!BQ143)),6)</f>
        <v>121.76385399999999</v>
      </c>
      <c r="AD128">
        <f>ROUND((((SUM(SmtRes!BR134:'SmtRes'!BR143))-(SUM(SmtRes!BS134:'SmtRes'!BS143)))+AE128),6)</f>
        <v>1843.032228</v>
      </c>
      <c r="AE128">
        <f>ROUND((SUM(SmtRes!BS134:'SmtRes'!BS143)),6)</f>
        <v>640.80824399999995</v>
      </c>
      <c r="AF128">
        <f>ROUND((SUM(SmtRes!BT134:'SmtRes'!BT143)),6)</f>
        <v>1711.4096280000001</v>
      </c>
      <c r="AG128">
        <f t="shared" si="137"/>
        <v>0</v>
      </c>
      <c r="AH128">
        <f>(SUM(SmtRes!BU134:'SmtRes'!BU143))</f>
        <v>3.8849759999999995</v>
      </c>
      <c r="AI128">
        <f>(SUM(SmtRes!BV134:'SmtRes'!BV143))</f>
        <v>1.2005999999999999</v>
      </c>
      <c r="AJ128">
        <f t="shared" si="138"/>
        <v>0</v>
      </c>
      <c r="AK128">
        <v>3269.6394540000001</v>
      </c>
      <c r="AL128">
        <v>121.76385400000001</v>
      </c>
      <c r="AM128">
        <v>1335.5306</v>
      </c>
      <c r="AN128">
        <v>464.35380000000009</v>
      </c>
      <c r="AO128">
        <v>1347.9911999999999</v>
      </c>
      <c r="AP128">
        <v>0</v>
      </c>
      <c r="AQ128">
        <v>3.06</v>
      </c>
      <c r="AR128">
        <v>0.87000000000000011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304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744</v>
      </c>
      <c r="CO128">
        <v>0</v>
      </c>
      <c r="CP128">
        <f t="shared" si="139"/>
        <v>31337.21</v>
      </c>
      <c r="CQ128">
        <f>SUMIF(SmtRes!AQ134:'SmtRes'!AQ143,"=1",SmtRes!AA134:'SmtRes'!AA143)</f>
        <v>163324.25999999998</v>
      </c>
      <c r="CR128">
        <f>SUMIF(SmtRes!AQ134:'SmtRes'!AQ143,"=1",SmtRes!AB134:'SmtRes'!AB143)</f>
        <v>2809.4800000000005</v>
      </c>
      <c r="CS128">
        <f>SUMIF(SmtRes!AQ134:'SmtRes'!AQ143,"=1",SmtRes!AC134:'SmtRes'!AC143)</f>
        <v>1027.3000000000002</v>
      </c>
      <c r="CT128">
        <f>SUMIF(SmtRes!AQ134:'SmtRes'!AQ143,"=1",SmtRes!AD134:'SmtRes'!AD143)</f>
        <v>550.65</v>
      </c>
      <c r="CU128">
        <f t="shared" si="140"/>
        <v>0</v>
      </c>
      <c r="CV128">
        <f>SUMIF(SmtRes!AQ134:'SmtRes'!AQ143,"=1",SmtRes!BU134:'SmtRes'!BU143)</f>
        <v>3.8849759999999995</v>
      </c>
      <c r="CW128">
        <f>SUMIF(SmtRes!AQ134:'SmtRes'!AQ143,"=1",SmtRes!BV134:'SmtRes'!BV143)</f>
        <v>1.2005999999999999</v>
      </c>
      <c r="CX128">
        <f t="shared" si="141"/>
        <v>0</v>
      </c>
      <c r="CY128">
        <f t="shared" si="142"/>
        <v>17180.832599999998</v>
      </c>
      <c r="CZ128">
        <f t="shared" si="143"/>
        <v>10008.252</v>
      </c>
      <c r="DC128" t="s">
        <v>3</v>
      </c>
      <c r="DD128" t="s">
        <v>3</v>
      </c>
      <c r="DE128" t="s">
        <v>305</v>
      </c>
      <c r="DF128" t="s">
        <v>305</v>
      </c>
      <c r="DG128" t="s">
        <v>306</v>
      </c>
      <c r="DH128" t="s">
        <v>3</v>
      </c>
      <c r="DI128" t="s">
        <v>306</v>
      </c>
      <c r="DJ128" t="s">
        <v>305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34</v>
      </c>
      <c r="DW128" t="s">
        <v>34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293259405</v>
      </c>
      <c r="EF128">
        <v>2</v>
      </c>
      <c r="EG128" t="s">
        <v>25</v>
      </c>
      <c r="EH128">
        <v>27</v>
      </c>
      <c r="EI128" t="s">
        <v>26</v>
      </c>
      <c r="EJ128">
        <v>1</v>
      </c>
      <c r="EK128">
        <v>33001</v>
      </c>
      <c r="EL128" t="s">
        <v>26</v>
      </c>
      <c r="EM128" t="s">
        <v>27</v>
      </c>
      <c r="EO128" t="s">
        <v>307</v>
      </c>
      <c r="EQ128">
        <v>131072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5.98</v>
      </c>
      <c r="EX128">
        <v>2</v>
      </c>
      <c r="EY128">
        <v>0</v>
      </c>
      <c r="FQ128">
        <v>0</v>
      </c>
      <c r="FR128">
        <f t="shared" si="126"/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1552335412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127"/>
        <v>0</v>
      </c>
      <c r="GM128">
        <f t="shared" si="144"/>
        <v>58526.29</v>
      </c>
      <c r="GN128">
        <f t="shared" si="128"/>
        <v>58526.29</v>
      </c>
      <c r="GO128">
        <f t="shared" si="129"/>
        <v>0</v>
      </c>
      <c r="GP128">
        <f t="shared" si="130"/>
        <v>0</v>
      </c>
      <c r="GR128">
        <v>0</v>
      </c>
      <c r="GS128">
        <v>3</v>
      </c>
      <c r="GT128">
        <v>0</v>
      </c>
      <c r="GU128" t="s">
        <v>3</v>
      </c>
      <c r="GV128">
        <f t="shared" si="145"/>
        <v>0</v>
      </c>
      <c r="GW128">
        <v>1</v>
      </c>
      <c r="GX128">
        <f t="shared" si="146"/>
        <v>0</v>
      </c>
      <c r="HA128">
        <v>0</v>
      </c>
      <c r="HB128">
        <v>0</v>
      </c>
      <c r="HC128">
        <f t="shared" si="147"/>
        <v>0</v>
      </c>
      <c r="HE128" t="s">
        <v>3</v>
      </c>
      <c r="HF128" t="s">
        <v>3</v>
      </c>
      <c r="HM128" t="s">
        <v>3</v>
      </c>
      <c r="HN128" t="s">
        <v>29</v>
      </c>
      <c r="HO128" t="s">
        <v>30</v>
      </c>
      <c r="HP128" t="s">
        <v>26</v>
      </c>
      <c r="HQ128" t="s">
        <v>26</v>
      </c>
      <c r="IK128">
        <v>0</v>
      </c>
    </row>
    <row r="129" spans="1:245" x14ac:dyDescent="0.2">
      <c r="A129">
        <v>17</v>
      </c>
      <c r="B129">
        <v>1</v>
      </c>
      <c r="E129" t="s">
        <v>308</v>
      </c>
      <c r="F129" t="s">
        <v>32</v>
      </c>
      <c r="G129" t="s">
        <v>309</v>
      </c>
      <c r="H129" t="s">
        <v>34</v>
      </c>
      <c r="I129">
        <v>2</v>
      </c>
      <c r="J129">
        <v>0</v>
      </c>
      <c r="K129">
        <v>2</v>
      </c>
      <c r="O129">
        <f t="shared" si="131"/>
        <v>4914.71</v>
      </c>
      <c r="P129">
        <f>ROUND(CQ129*I129,2)</f>
        <v>4914.71</v>
      </c>
      <c r="Q129">
        <f>ROUND(CR129*I129,2)</f>
        <v>0</v>
      </c>
      <c r="R129">
        <f>ROUND(CS129*I129,2)</f>
        <v>0</v>
      </c>
      <c r="S129">
        <f>ROUND(CT129*I129,2)</f>
        <v>0</v>
      </c>
      <c r="T129">
        <f t="shared" si="132"/>
        <v>0</v>
      </c>
      <c r="U129">
        <f>ROUND(CV129*I129,7)</f>
        <v>0</v>
      </c>
      <c r="V129">
        <f>ROUND(CW129*I129,7)</f>
        <v>0</v>
      </c>
      <c r="W129">
        <f t="shared" si="133"/>
        <v>0</v>
      </c>
      <c r="X129">
        <f t="shared" si="134"/>
        <v>0</v>
      </c>
      <c r="Y129">
        <f t="shared" si="135"/>
        <v>0</v>
      </c>
      <c r="AA129">
        <v>334404964</v>
      </c>
      <c r="AB129">
        <f t="shared" si="136"/>
        <v>2457.3534</v>
      </c>
      <c r="AC129">
        <f>ROUND(((ES129*ROUND(1.02,7))),6)</f>
        <v>2457.3534</v>
      </c>
      <c r="AD129">
        <f>ROUND((((ET129)-(EU129))+AE129),6)</f>
        <v>0</v>
      </c>
      <c r="AE129">
        <f t="shared" ref="AE129:AF132" si="148">ROUND((EU129),6)</f>
        <v>0</v>
      </c>
      <c r="AF129">
        <f t="shared" si="148"/>
        <v>0</v>
      </c>
      <c r="AG129">
        <f t="shared" si="137"/>
        <v>0</v>
      </c>
      <c r="AH129">
        <f t="shared" ref="AH129:AI132" si="149">(EW129)</f>
        <v>0</v>
      </c>
      <c r="AI129">
        <f t="shared" si="149"/>
        <v>0</v>
      </c>
      <c r="AJ129">
        <f t="shared" si="138"/>
        <v>0</v>
      </c>
      <c r="AK129">
        <v>2409.17</v>
      </c>
      <c r="AL129">
        <v>2409.17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1100</v>
      </c>
      <c r="BN129">
        <v>0</v>
      </c>
      <c r="BO129" t="s">
        <v>3</v>
      </c>
      <c r="BP129">
        <v>0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39"/>
        <v>4914.71</v>
      </c>
      <c r="CQ129">
        <f>(ROUND(AL129*BC129,2)*ROUND(1.02,7))</f>
        <v>2457.3534</v>
      </c>
      <c r="CR129">
        <f>ROUND(AM129*BB129,2)</f>
        <v>0</v>
      </c>
      <c r="CS129">
        <f>ROUND(AN129*BS129,2)</f>
        <v>0</v>
      </c>
      <c r="CT129">
        <f>ROUND(AO129*BA129,2)</f>
        <v>0</v>
      </c>
      <c r="CU129">
        <f t="shared" si="140"/>
        <v>0</v>
      </c>
      <c r="CV129">
        <f t="shared" ref="CV129:CW132" si="150">AH129</f>
        <v>0</v>
      </c>
      <c r="CW129">
        <f t="shared" si="150"/>
        <v>0</v>
      </c>
      <c r="CX129">
        <f t="shared" si="141"/>
        <v>0</v>
      </c>
      <c r="CY129">
        <f t="shared" si="142"/>
        <v>0</v>
      </c>
      <c r="CZ129">
        <f t="shared" si="143"/>
        <v>0</v>
      </c>
      <c r="DC129" t="s">
        <v>3</v>
      </c>
      <c r="DD129" t="s">
        <v>35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34</v>
      </c>
      <c r="DW129" t="s">
        <v>34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293259530</v>
      </c>
      <c r="EF129">
        <v>8</v>
      </c>
      <c r="EG129" t="s">
        <v>36</v>
      </c>
      <c r="EH129">
        <v>0</v>
      </c>
      <c r="EI129" t="s">
        <v>3</v>
      </c>
      <c r="EJ129">
        <v>1</v>
      </c>
      <c r="EK129">
        <v>1100</v>
      </c>
      <c r="EL129" t="s">
        <v>37</v>
      </c>
      <c r="EM129" t="s">
        <v>38</v>
      </c>
      <c r="EO129" t="s">
        <v>3</v>
      </c>
      <c r="EQ129">
        <v>131072</v>
      </c>
      <c r="ER129">
        <v>2409.17</v>
      </c>
      <c r="ES129">
        <v>2409.17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f t="shared" si="126"/>
        <v>0</v>
      </c>
      <c r="FS129">
        <v>0</v>
      </c>
      <c r="FX129">
        <v>0</v>
      </c>
      <c r="FY129">
        <v>0</v>
      </c>
      <c r="GA129" t="s">
        <v>39</v>
      </c>
      <c r="GD129">
        <v>1</v>
      </c>
      <c r="GF129">
        <v>-734625109</v>
      </c>
      <c r="GG129">
        <v>2</v>
      </c>
      <c r="GH129">
        <v>0</v>
      </c>
      <c r="GI129">
        <v>-2</v>
      </c>
      <c r="GJ129">
        <v>0</v>
      </c>
      <c r="GK129">
        <v>0</v>
      </c>
      <c r="GL129">
        <f t="shared" si="127"/>
        <v>0</v>
      </c>
      <c r="GM129">
        <f t="shared" si="144"/>
        <v>4914.71</v>
      </c>
      <c r="GN129">
        <f t="shared" si="128"/>
        <v>4914.71</v>
      </c>
      <c r="GO129">
        <f t="shared" si="129"/>
        <v>0</v>
      </c>
      <c r="GP129">
        <f t="shared" si="130"/>
        <v>0</v>
      </c>
      <c r="GR129">
        <v>0</v>
      </c>
      <c r="GS129">
        <v>4</v>
      </c>
      <c r="GT129">
        <v>0</v>
      </c>
      <c r="GU129" t="s">
        <v>3</v>
      </c>
      <c r="GV129">
        <f t="shared" si="145"/>
        <v>0</v>
      </c>
      <c r="GW129">
        <v>1</v>
      </c>
      <c r="GX129">
        <f t="shared" si="146"/>
        <v>0</v>
      </c>
      <c r="HA129">
        <v>0</v>
      </c>
      <c r="HB129">
        <v>0</v>
      </c>
      <c r="HC129">
        <f t="shared" si="147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E130" t="s">
        <v>310</v>
      </c>
      <c r="F130" t="s">
        <v>32</v>
      </c>
      <c r="G130" t="s">
        <v>298</v>
      </c>
      <c r="H130" t="s">
        <v>34</v>
      </c>
      <c r="I130">
        <v>6</v>
      </c>
      <c r="J130">
        <v>0</v>
      </c>
      <c r="K130">
        <v>6</v>
      </c>
      <c r="O130">
        <f t="shared" si="131"/>
        <v>66689.95</v>
      </c>
      <c r="P130">
        <f>ROUND(CQ130*I130,2)</f>
        <v>66689.95</v>
      </c>
      <c r="Q130">
        <f>ROUND(CR130*I130,2)</f>
        <v>0</v>
      </c>
      <c r="R130">
        <f>ROUND(CS130*I130,2)</f>
        <v>0</v>
      </c>
      <c r="S130">
        <f>ROUND(CT130*I130,2)</f>
        <v>0</v>
      </c>
      <c r="T130">
        <f t="shared" si="132"/>
        <v>0</v>
      </c>
      <c r="U130">
        <f>ROUND(CV130*I130,7)</f>
        <v>0</v>
      </c>
      <c r="V130">
        <f>ROUND(CW130*I130,7)</f>
        <v>0</v>
      </c>
      <c r="W130">
        <f t="shared" si="133"/>
        <v>0</v>
      </c>
      <c r="X130">
        <f t="shared" si="134"/>
        <v>0</v>
      </c>
      <c r="Y130">
        <f t="shared" si="135"/>
        <v>0</v>
      </c>
      <c r="AA130">
        <v>334404964</v>
      </c>
      <c r="AB130">
        <f t="shared" si="136"/>
        <v>11114.991</v>
      </c>
      <c r="AC130">
        <f>ROUND(((ES130*ROUND(1.02,7))),6)</f>
        <v>11114.991</v>
      </c>
      <c r="AD130">
        <f>ROUND((((ET130)-(EU130))+AE130),6)</f>
        <v>0</v>
      </c>
      <c r="AE130">
        <f t="shared" si="148"/>
        <v>0</v>
      </c>
      <c r="AF130">
        <f t="shared" si="148"/>
        <v>0</v>
      </c>
      <c r="AG130">
        <f t="shared" si="137"/>
        <v>0</v>
      </c>
      <c r="AH130">
        <f t="shared" si="149"/>
        <v>0</v>
      </c>
      <c r="AI130">
        <f t="shared" si="149"/>
        <v>0</v>
      </c>
      <c r="AJ130">
        <f t="shared" si="138"/>
        <v>0</v>
      </c>
      <c r="AK130">
        <v>10897.05</v>
      </c>
      <c r="AL130">
        <v>10897.05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1100</v>
      </c>
      <c r="BN130">
        <v>0</v>
      </c>
      <c r="BO130" t="s">
        <v>3</v>
      </c>
      <c r="BP130">
        <v>0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39"/>
        <v>66689.95</v>
      </c>
      <c r="CQ130">
        <f>(ROUND(AL130*BC130,2)*ROUND(1.02,7))</f>
        <v>11114.991</v>
      </c>
      <c r="CR130">
        <f>ROUND(AM130*BB130,2)</f>
        <v>0</v>
      </c>
      <c r="CS130">
        <f>ROUND(AN130*BS130,2)</f>
        <v>0</v>
      </c>
      <c r="CT130">
        <f>ROUND(AO130*BA130,2)</f>
        <v>0</v>
      </c>
      <c r="CU130">
        <f t="shared" si="140"/>
        <v>0</v>
      </c>
      <c r="CV130">
        <f t="shared" si="150"/>
        <v>0</v>
      </c>
      <c r="CW130">
        <f t="shared" si="150"/>
        <v>0</v>
      </c>
      <c r="CX130">
        <f t="shared" si="141"/>
        <v>0</v>
      </c>
      <c r="CY130">
        <f t="shared" si="142"/>
        <v>0</v>
      </c>
      <c r="CZ130">
        <f t="shared" si="143"/>
        <v>0</v>
      </c>
      <c r="DC130" t="s">
        <v>3</v>
      </c>
      <c r="DD130" t="s">
        <v>35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34</v>
      </c>
      <c r="DW130" t="s">
        <v>34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293259530</v>
      </c>
      <c r="EF130">
        <v>8</v>
      </c>
      <c r="EG130" t="s">
        <v>36</v>
      </c>
      <c r="EH130">
        <v>0</v>
      </c>
      <c r="EI130" t="s">
        <v>3</v>
      </c>
      <c r="EJ130">
        <v>1</v>
      </c>
      <c r="EK130">
        <v>1100</v>
      </c>
      <c r="EL130" t="s">
        <v>37</v>
      </c>
      <c r="EM130" t="s">
        <v>38</v>
      </c>
      <c r="EO130" t="s">
        <v>3</v>
      </c>
      <c r="EQ130">
        <v>131072</v>
      </c>
      <c r="ER130">
        <v>10897.05</v>
      </c>
      <c r="ES130">
        <v>10897.05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126"/>
        <v>0</v>
      </c>
      <c r="FS130">
        <v>0</v>
      </c>
      <c r="FX130">
        <v>0</v>
      </c>
      <c r="FY130">
        <v>0</v>
      </c>
      <c r="GA130" t="s">
        <v>39</v>
      </c>
      <c r="GD130">
        <v>1</v>
      </c>
      <c r="GF130">
        <v>-771501002</v>
      </c>
      <c r="GG130">
        <v>2</v>
      </c>
      <c r="GH130">
        <v>0</v>
      </c>
      <c r="GI130">
        <v>-2</v>
      </c>
      <c r="GJ130">
        <v>0</v>
      </c>
      <c r="GK130">
        <v>0</v>
      </c>
      <c r="GL130">
        <f t="shared" si="127"/>
        <v>0</v>
      </c>
      <c r="GM130">
        <f t="shared" si="144"/>
        <v>66689.95</v>
      </c>
      <c r="GN130">
        <f t="shared" si="128"/>
        <v>66689.95</v>
      </c>
      <c r="GO130">
        <f t="shared" si="129"/>
        <v>0</v>
      </c>
      <c r="GP130">
        <f t="shared" si="130"/>
        <v>0</v>
      </c>
      <c r="GR130">
        <v>0</v>
      </c>
      <c r="GS130">
        <v>4</v>
      </c>
      <c r="GT130">
        <v>0</v>
      </c>
      <c r="GU130" t="s">
        <v>3</v>
      </c>
      <c r="GV130">
        <f t="shared" si="145"/>
        <v>0</v>
      </c>
      <c r="GW130">
        <v>1</v>
      </c>
      <c r="GX130">
        <f t="shared" si="146"/>
        <v>0</v>
      </c>
      <c r="HA130">
        <v>0</v>
      </c>
      <c r="HB130">
        <v>0</v>
      </c>
      <c r="HC130">
        <f t="shared" si="147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E131" t="s">
        <v>311</v>
      </c>
      <c r="F131" t="s">
        <v>32</v>
      </c>
      <c r="G131" t="s">
        <v>312</v>
      </c>
      <c r="H131" t="s">
        <v>34</v>
      </c>
      <c r="I131">
        <v>4</v>
      </c>
      <c r="J131">
        <v>0</v>
      </c>
      <c r="K131">
        <v>4</v>
      </c>
      <c r="O131">
        <f t="shared" si="131"/>
        <v>7282.84</v>
      </c>
      <c r="P131">
        <f>ROUND(CQ131*I131,2)</f>
        <v>7282.84</v>
      </c>
      <c r="Q131">
        <f>ROUND(CR131*I131,2)</f>
        <v>0</v>
      </c>
      <c r="R131">
        <f>ROUND(CS131*I131,2)</f>
        <v>0</v>
      </c>
      <c r="S131">
        <f>ROUND(CT131*I131,2)</f>
        <v>0</v>
      </c>
      <c r="T131">
        <f t="shared" si="132"/>
        <v>0</v>
      </c>
      <c r="U131">
        <f>ROUND(CV131*I131,7)</f>
        <v>0</v>
      </c>
      <c r="V131">
        <f>ROUND(CW131*I131,7)</f>
        <v>0</v>
      </c>
      <c r="W131">
        <f t="shared" si="133"/>
        <v>0</v>
      </c>
      <c r="X131">
        <f t="shared" si="134"/>
        <v>0</v>
      </c>
      <c r="Y131">
        <f t="shared" si="135"/>
        <v>0</v>
      </c>
      <c r="AA131">
        <v>334404964</v>
      </c>
      <c r="AB131">
        <f t="shared" si="136"/>
        <v>1820.7102</v>
      </c>
      <c r="AC131">
        <f>ROUND(((ES131*ROUND(1.02,7))),6)</f>
        <v>1820.7102</v>
      </c>
      <c r="AD131">
        <f>ROUND((((ET131)-(EU131))+AE131),6)</f>
        <v>0</v>
      </c>
      <c r="AE131">
        <f t="shared" si="148"/>
        <v>0</v>
      </c>
      <c r="AF131">
        <f t="shared" si="148"/>
        <v>0</v>
      </c>
      <c r="AG131">
        <f t="shared" si="137"/>
        <v>0</v>
      </c>
      <c r="AH131">
        <f t="shared" si="149"/>
        <v>0</v>
      </c>
      <c r="AI131">
        <f t="shared" si="149"/>
        <v>0</v>
      </c>
      <c r="AJ131">
        <f t="shared" si="138"/>
        <v>0</v>
      </c>
      <c r="AK131">
        <v>1785.01</v>
      </c>
      <c r="AL131">
        <v>1785.01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1100</v>
      </c>
      <c r="BN131">
        <v>0</v>
      </c>
      <c r="BO131" t="s">
        <v>3</v>
      </c>
      <c r="BP131">
        <v>0</v>
      </c>
      <c r="BQ131">
        <v>8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39"/>
        <v>7282.84</v>
      </c>
      <c r="CQ131">
        <f>(ROUND(AL131*BC131,2)*ROUND(1.02,7))</f>
        <v>1820.7102</v>
      </c>
      <c r="CR131">
        <f>ROUND(AM131*BB131,2)</f>
        <v>0</v>
      </c>
      <c r="CS131">
        <f>ROUND(AN131*BS131,2)</f>
        <v>0</v>
      </c>
      <c r="CT131">
        <f>ROUND(AO131*BA131,2)</f>
        <v>0</v>
      </c>
      <c r="CU131">
        <f t="shared" si="140"/>
        <v>0</v>
      </c>
      <c r="CV131">
        <f t="shared" si="150"/>
        <v>0</v>
      </c>
      <c r="CW131">
        <f t="shared" si="150"/>
        <v>0</v>
      </c>
      <c r="CX131">
        <f t="shared" si="141"/>
        <v>0</v>
      </c>
      <c r="CY131">
        <f t="shared" si="142"/>
        <v>0</v>
      </c>
      <c r="CZ131">
        <f t="shared" si="143"/>
        <v>0</v>
      </c>
      <c r="DC131" t="s">
        <v>3</v>
      </c>
      <c r="DD131" t="s">
        <v>35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34</v>
      </c>
      <c r="DW131" t="s">
        <v>34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293259530</v>
      </c>
      <c r="EF131">
        <v>8</v>
      </c>
      <c r="EG131" t="s">
        <v>36</v>
      </c>
      <c r="EH131">
        <v>0</v>
      </c>
      <c r="EI131" t="s">
        <v>3</v>
      </c>
      <c r="EJ131">
        <v>1</v>
      </c>
      <c r="EK131">
        <v>1100</v>
      </c>
      <c r="EL131" t="s">
        <v>37</v>
      </c>
      <c r="EM131" t="s">
        <v>38</v>
      </c>
      <c r="EO131" t="s">
        <v>3</v>
      </c>
      <c r="EQ131">
        <v>131072</v>
      </c>
      <c r="ER131">
        <v>1785.01</v>
      </c>
      <c r="ES131">
        <v>1785.01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f t="shared" si="126"/>
        <v>0</v>
      </c>
      <c r="FS131">
        <v>0</v>
      </c>
      <c r="FX131">
        <v>0</v>
      </c>
      <c r="FY131">
        <v>0</v>
      </c>
      <c r="GA131" t="s">
        <v>39</v>
      </c>
      <c r="GD131">
        <v>1</v>
      </c>
      <c r="GF131">
        <v>-1052389145</v>
      </c>
      <c r="GG131">
        <v>2</v>
      </c>
      <c r="GH131">
        <v>0</v>
      </c>
      <c r="GI131">
        <v>-2</v>
      </c>
      <c r="GJ131">
        <v>0</v>
      </c>
      <c r="GK131">
        <v>0</v>
      </c>
      <c r="GL131">
        <f t="shared" si="127"/>
        <v>0</v>
      </c>
      <c r="GM131">
        <f t="shared" si="144"/>
        <v>7282.84</v>
      </c>
      <c r="GN131">
        <f t="shared" si="128"/>
        <v>7282.84</v>
      </c>
      <c r="GO131">
        <f t="shared" si="129"/>
        <v>0</v>
      </c>
      <c r="GP131">
        <f t="shared" si="130"/>
        <v>0</v>
      </c>
      <c r="GR131">
        <v>0</v>
      </c>
      <c r="GS131">
        <v>4</v>
      </c>
      <c r="GT131">
        <v>0</v>
      </c>
      <c r="GU131" t="s">
        <v>3</v>
      </c>
      <c r="GV131">
        <f t="shared" si="145"/>
        <v>0</v>
      </c>
      <c r="GW131">
        <v>1</v>
      </c>
      <c r="GX131">
        <f t="shared" si="146"/>
        <v>0</v>
      </c>
      <c r="HA131">
        <v>0</v>
      </c>
      <c r="HB131">
        <v>0</v>
      </c>
      <c r="HC131">
        <f t="shared" si="147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E132" t="s">
        <v>313</v>
      </c>
      <c r="F132" t="s">
        <v>32</v>
      </c>
      <c r="G132" t="s">
        <v>300</v>
      </c>
      <c r="H132" t="s">
        <v>34</v>
      </c>
      <c r="I132">
        <v>6</v>
      </c>
      <c r="J132">
        <v>0</v>
      </c>
      <c r="K132">
        <v>6</v>
      </c>
      <c r="O132">
        <f t="shared" si="131"/>
        <v>84263.4</v>
      </c>
      <c r="P132">
        <f>ROUND(CQ132*I132,2)</f>
        <v>84263.4</v>
      </c>
      <c r="Q132">
        <f>ROUND(CR132*I132,2)</f>
        <v>0</v>
      </c>
      <c r="R132">
        <f>ROUND(CS132*I132,2)</f>
        <v>0</v>
      </c>
      <c r="S132">
        <f>ROUND(CT132*I132,2)</f>
        <v>0</v>
      </c>
      <c r="T132">
        <f t="shared" si="132"/>
        <v>0</v>
      </c>
      <c r="U132">
        <f>ROUND(CV132*I132,7)</f>
        <v>0</v>
      </c>
      <c r="V132">
        <f>ROUND(CW132*I132,7)</f>
        <v>0</v>
      </c>
      <c r="W132">
        <f t="shared" si="133"/>
        <v>0</v>
      </c>
      <c r="X132">
        <f t="shared" si="134"/>
        <v>0</v>
      </c>
      <c r="Y132">
        <f t="shared" si="135"/>
        <v>0</v>
      </c>
      <c r="AA132">
        <v>334404964</v>
      </c>
      <c r="AB132">
        <f t="shared" si="136"/>
        <v>14043.900600000001</v>
      </c>
      <c r="AC132">
        <f>ROUND(((ES132*ROUND(1.02,7))),6)</f>
        <v>14043.900600000001</v>
      </c>
      <c r="AD132">
        <f>ROUND((((ET132)-(EU132))+AE132),6)</f>
        <v>0</v>
      </c>
      <c r="AE132">
        <f t="shared" si="148"/>
        <v>0</v>
      </c>
      <c r="AF132">
        <f t="shared" si="148"/>
        <v>0</v>
      </c>
      <c r="AG132">
        <f t="shared" si="137"/>
        <v>0</v>
      </c>
      <c r="AH132">
        <f t="shared" si="149"/>
        <v>0</v>
      </c>
      <c r="AI132">
        <f t="shared" si="149"/>
        <v>0</v>
      </c>
      <c r="AJ132">
        <f t="shared" si="138"/>
        <v>0</v>
      </c>
      <c r="AK132">
        <v>13768.53</v>
      </c>
      <c r="AL132">
        <v>13768.53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1100</v>
      </c>
      <c r="BN132">
        <v>0</v>
      </c>
      <c r="BO132" t="s">
        <v>3</v>
      </c>
      <c r="BP132">
        <v>0</v>
      </c>
      <c r="BQ132">
        <v>8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64</v>
      </c>
      <c r="CO132">
        <v>0</v>
      </c>
      <c r="CP132">
        <f t="shared" si="139"/>
        <v>84263.4</v>
      </c>
      <c r="CQ132">
        <f>(ROUND(AL132*BC132,2)*ROUND(1.02,7))</f>
        <v>14043.900600000001</v>
      </c>
      <c r="CR132">
        <f>ROUND(AM132*BB132,2)</f>
        <v>0</v>
      </c>
      <c r="CS132">
        <f>ROUND(AN132*BS132,2)</f>
        <v>0</v>
      </c>
      <c r="CT132">
        <f>ROUND(AO132*BA132,2)</f>
        <v>0</v>
      </c>
      <c r="CU132">
        <f t="shared" si="140"/>
        <v>0</v>
      </c>
      <c r="CV132">
        <f t="shared" si="150"/>
        <v>0</v>
      </c>
      <c r="CW132">
        <f t="shared" si="150"/>
        <v>0</v>
      </c>
      <c r="CX132">
        <f t="shared" si="141"/>
        <v>0</v>
      </c>
      <c r="CY132">
        <f t="shared" si="142"/>
        <v>0</v>
      </c>
      <c r="CZ132">
        <f t="shared" si="143"/>
        <v>0</v>
      </c>
      <c r="DC132" t="s">
        <v>3</v>
      </c>
      <c r="DD132" t="s">
        <v>65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34</v>
      </c>
      <c r="DW132" t="s">
        <v>34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293259530</v>
      </c>
      <c r="EF132">
        <v>8</v>
      </c>
      <c r="EG132" t="s">
        <v>36</v>
      </c>
      <c r="EH132">
        <v>0</v>
      </c>
      <c r="EI132" t="s">
        <v>3</v>
      </c>
      <c r="EJ132">
        <v>1</v>
      </c>
      <c r="EK132">
        <v>1100</v>
      </c>
      <c r="EL132" t="s">
        <v>37</v>
      </c>
      <c r="EM132" t="s">
        <v>38</v>
      </c>
      <c r="EO132" t="s">
        <v>66</v>
      </c>
      <c r="EQ132">
        <v>131072</v>
      </c>
      <c r="ER132">
        <v>13768.53</v>
      </c>
      <c r="ES132">
        <v>13768.53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si="126"/>
        <v>0</v>
      </c>
      <c r="FS132">
        <v>0</v>
      </c>
      <c r="FX132">
        <v>0</v>
      </c>
      <c r="FY132">
        <v>0</v>
      </c>
      <c r="GA132" t="s">
        <v>39</v>
      </c>
      <c r="GD132">
        <v>1</v>
      </c>
      <c r="GF132">
        <v>-291289590</v>
      </c>
      <c r="GG132">
        <v>2</v>
      </c>
      <c r="GH132">
        <v>0</v>
      </c>
      <c r="GI132">
        <v>-2</v>
      </c>
      <c r="GJ132">
        <v>0</v>
      </c>
      <c r="GK132">
        <v>0</v>
      </c>
      <c r="GL132">
        <f t="shared" si="127"/>
        <v>0</v>
      </c>
      <c r="GM132">
        <f t="shared" si="144"/>
        <v>84263.4</v>
      </c>
      <c r="GN132">
        <f t="shared" si="128"/>
        <v>84263.4</v>
      </c>
      <c r="GO132">
        <f t="shared" si="129"/>
        <v>0</v>
      </c>
      <c r="GP132">
        <f t="shared" si="130"/>
        <v>0</v>
      </c>
      <c r="GR132">
        <v>0</v>
      </c>
      <c r="GS132">
        <v>4</v>
      </c>
      <c r="GT132">
        <v>0</v>
      </c>
      <c r="GU132" t="s">
        <v>3</v>
      </c>
      <c r="GV132">
        <f t="shared" si="145"/>
        <v>0</v>
      </c>
      <c r="GW132">
        <v>1</v>
      </c>
      <c r="GX132">
        <f t="shared" si="146"/>
        <v>0</v>
      </c>
      <c r="HA132">
        <v>0</v>
      </c>
      <c r="HB132">
        <v>0</v>
      </c>
      <c r="HC132">
        <f t="shared" si="147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C133">
        <f>ROW(SmtRes!A153)</f>
        <v>153</v>
      </c>
      <c r="D133">
        <f>ROW(EtalonRes!A195)</f>
        <v>195</v>
      </c>
      <c r="E133" t="s">
        <v>314</v>
      </c>
      <c r="F133" t="s">
        <v>315</v>
      </c>
      <c r="G133" t="s">
        <v>316</v>
      </c>
      <c r="H133" t="s">
        <v>34</v>
      </c>
      <c r="I133">
        <v>1</v>
      </c>
      <c r="J133">
        <v>0</v>
      </c>
      <c r="K133">
        <v>1</v>
      </c>
      <c r="O133">
        <f t="shared" si="131"/>
        <v>11224.28</v>
      </c>
      <c r="P133">
        <f>SUMIF(SmtRes!AQ144:'SmtRes'!AQ153,"=1",SmtRes!DF144:'SmtRes'!DF153)</f>
        <v>174.71</v>
      </c>
      <c r="Q133">
        <f>SUMIF(SmtRes!AQ144:'SmtRes'!AQ153,"=1",SmtRes!DG144:'SmtRes'!DG153)</f>
        <v>5301.3</v>
      </c>
      <c r="R133">
        <f>SUMIF(SmtRes!AQ144:'SmtRes'!AQ153,"=1",SmtRes!DH144:'SmtRes'!DH153)</f>
        <v>1476.74</v>
      </c>
      <c r="S133">
        <f>SUMIF(SmtRes!AQ144:'SmtRes'!AQ153,"=1",SmtRes!DI144:'SmtRes'!DI153)</f>
        <v>4271.53</v>
      </c>
      <c r="T133">
        <f t="shared" si="132"/>
        <v>0</v>
      </c>
      <c r="U133">
        <f>SUMIF(SmtRes!AQ144:'SmtRes'!AQ153,"=1",SmtRes!CV144:'SmtRes'!CV153)</f>
        <v>7.7572559999999999</v>
      </c>
      <c r="V133">
        <f>SUMIF(SmtRes!AQ144:'SmtRes'!AQ153,"=1",SmtRes!CW144:'SmtRes'!CW153)</f>
        <v>2.7600000000000002</v>
      </c>
      <c r="W133">
        <f t="shared" si="133"/>
        <v>0</v>
      </c>
      <c r="X133">
        <f t="shared" si="134"/>
        <v>5920.72</v>
      </c>
      <c r="Y133">
        <f t="shared" si="135"/>
        <v>3448.96</v>
      </c>
      <c r="AA133">
        <v>334404964</v>
      </c>
      <c r="AB133">
        <f t="shared" si="136"/>
        <v>7840.163227</v>
      </c>
      <c r="AC133">
        <f>ROUND((SUM(SmtRes!BQ144:'SmtRes'!BQ153)),6)</f>
        <v>121.76385399999999</v>
      </c>
      <c r="AD133">
        <f>ROUND((((SUM(SmtRes!BR144:'SmtRes'!BR153))-(SUM(SmtRes!BS144:'SmtRes'!BS153)))+AE133),6)</f>
        <v>4301.1729599999999</v>
      </c>
      <c r="AE133">
        <f>ROUND((SUM(SmtRes!BS144:'SmtRes'!BS153)),6)</f>
        <v>1476.74352</v>
      </c>
      <c r="AF133">
        <f>ROUND((SUM(SmtRes!BT144:'SmtRes'!BT153)),6)</f>
        <v>3417.2264129999999</v>
      </c>
      <c r="AG133">
        <f t="shared" si="137"/>
        <v>0</v>
      </c>
      <c r="AH133">
        <f>(SUM(SmtRes!BU144:'SmtRes'!BU153))</f>
        <v>7.757255999999999</v>
      </c>
      <c r="AI133">
        <f>(SUM(SmtRes!BV144:'SmtRes'!BV153))</f>
        <v>2.76</v>
      </c>
      <c r="AJ133">
        <f t="shared" si="138"/>
        <v>0</v>
      </c>
      <c r="AK133">
        <v>6942.969454000001</v>
      </c>
      <c r="AL133">
        <v>121.76385400000001</v>
      </c>
      <c r="AM133">
        <v>3116.7920000000004</v>
      </c>
      <c r="AN133">
        <v>1070.1040000000003</v>
      </c>
      <c r="AO133">
        <v>2634.3096</v>
      </c>
      <c r="AP133">
        <v>0</v>
      </c>
      <c r="AQ133">
        <v>5.98</v>
      </c>
      <c r="AR133">
        <v>2</v>
      </c>
      <c r="AS133">
        <v>0</v>
      </c>
      <c r="AT133">
        <v>103</v>
      </c>
      <c r="AU133">
        <v>60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317</v>
      </c>
      <c r="BM133">
        <v>33001</v>
      </c>
      <c r="BN133">
        <v>0</v>
      </c>
      <c r="BO133" t="s">
        <v>3</v>
      </c>
      <c r="BP133">
        <v>0</v>
      </c>
      <c r="BQ133">
        <v>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103</v>
      </c>
      <c r="CA133">
        <v>60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745</v>
      </c>
      <c r="CO133">
        <v>0</v>
      </c>
      <c r="CP133">
        <f t="shared" si="139"/>
        <v>11224.28</v>
      </c>
      <c r="CQ133">
        <f>SUMIF(SmtRes!AQ144:'SmtRes'!AQ153,"=1",SmtRes!AA144:'SmtRes'!AA153)</f>
        <v>163324.25999999998</v>
      </c>
      <c r="CR133">
        <f>SUMIF(SmtRes!AQ144:'SmtRes'!AQ153,"=1",SmtRes!AB144:'SmtRes'!AB153)</f>
        <v>2809.4800000000005</v>
      </c>
      <c r="CS133">
        <f>SUMIF(SmtRes!AQ144:'SmtRes'!AQ153,"=1",SmtRes!AC144:'SmtRes'!AC153)</f>
        <v>1027.3000000000002</v>
      </c>
      <c r="CT133">
        <f>SUMIF(SmtRes!AQ144:'SmtRes'!AQ153,"=1",SmtRes!AD144:'SmtRes'!AD153)</f>
        <v>550.65</v>
      </c>
      <c r="CU133">
        <f t="shared" si="140"/>
        <v>0</v>
      </c>
      <c r="CV133">
        <f>SUMIF(SmtRes!AQ144:'SmtRes'!AQ153,"=1",SmtRes!BU144:'SmtRes'!BU153)</f>
        <v>7.757255999999999</v>
      </c>
      <c r="CW133">
        <f>SUMIF(SmtRes!AQ144:'SmtRes'!AQ153,"=1",SmtRes!BV144:'SmtRes'!BV153)</f>
        <v>2.76</v>
      </c>
      <c r="CX133">
        <f t="shared" si="141"/>
        <v>0</v>
      </c>
      <c r="CY133">
        <f t="shared" si="142"/>
        <v>5920.7180999999991</v>
      </c>
      <c r="CZ133">
        <f t="shared" si="143"/>
        <v>3448.9619999999995</v>
      </c>
      <c r="DC133" t="s">
        <v>3</v>
      </c>
      <c r="DD133" t="s">
        <v>3</v>
      </c>
      <c r="DE133" t="s">
        <v>305</v>
      </c>
      <c r="DF133" t="s">
        <v>305</v>
      </c>
      <c r="DG133" t="s">
        <v>318</v>
      </c>
      <c r="DH133" t="s">
        <v>3</v>
      </c>
      <c r="DI133" t="s">
        <v>318</v>
      </c>
      <c r="DJ133" t="s">
        <v>305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34</v>
      </c>
      <c r="DW133" t="s">
        <v>34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293259405</v>
      </c>
      <c r="EF133">
        <v>2</v>
      </c>
      <c r="EG133" t="s">
        <v>25</v>
      </c>
      <c r="EH133">
        <v>27</v>
      </c>
      <c r="EI133" t="s">
        <v>26</v>
      </c>
      <c r="EJ133">
        <v>1</v>
      </c>
      <c r="EK133">
        <v>33001</v>
      </c>
      <c r="EL133" t="s">
        <v>26</v>
      </c>
      <c r="EM133" t="s">
        <v>27</v>
      </c>
      <c r="EO133" t="s">
        <v>319</v>
      </c>
      <c r="EQ133">
        <v>131072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9</v>
      </c>
      <c r="EX133">
        <v>3.21</v>
      </c>
      <c r="EY133">
        <v>0</v>
      </c>
      <c r="FQ133">
        <v>0</v>
      </c>
      <c r="FR133">
        <f t="shared" si="126"/>
        <v>0</v>
      </c>
      <c r="FS133">
        <v>0</v>
      </c>
      <c r="FX133">
        <v>103</v>
      </c>
      <c r="FY133">
        <v>60</v>
      </c>
      <c r="GA133" t="s">
        <v>3</v>
      </c>
      <c r="GD133">
        <v>1</v>
      </c>
      <c r="GF133">
        <v>1744124755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127"/>
        <v>0</v>
      </c>
      <c r="GM133">
        <f t="shared" si="144"/>
        <v>20593.96</v>
      </c>
      <c r="GN133">
        <f t="shared" si="128"/>
        <v>20593.96</v>
      </c>
      <c r="GO133">
        <f t="shared" si="129"/>
        <v>0</v>
      </c>
      <c r="GP133">
        <f t="shared" si="130"/>
        <v>0</v>
      </c>
      <c r="GR133">
        <v>0</v>
      </c>
      <c r="GS133">
        <v>3</v>
      </c>
      <c r="GT133">
        <v>0</v>
      </c>
      <c r="GU133" t="s">
        <v>3</v>
      </c>
      <c r="GV133">
        <f t="shared" si="145"/>
        <v>0</v>
      </c>
      <c r="GW133">
        <v>1</v>
      </c>
      <c r="GX133">
        <f t="shared" si="146"/>
        <v>0</v>
      </c>
      <c r="HA133">
        <v>0</v>
      </c>
      <c r="HB133">
        <v>0</v>
      </c>
      <c r="HC133">
        <f t="shared" si="147"/>
        <v>0</v>
      </c>
      <c r="HE133" t="s">
        <v>3</v>
      </c>
      <c r="HF133" t="s">
        <v>3</v>
      </c>
      <c r="HM133" t="s">
        <v>3</v>
      </c>
      <c r="HN133" t="s">
        <v>29</v>
      </c>
      <c r="HO133" t="s">
        <v>30</v>
      </c>
      <c r="HP133" t="s">
        <v>26</v>
      </c>
      <c r="HQ133" t="s">
        <v>26</v>
      </c>
      <c r="IK133">
        <v>0</v>
      </c>
    </row>
    <row r="134" spans="1:245" x14ac:dyDescent="0.2">
      <c r="A134">
        <v>17</v>
      </c>
      <c r="B134">
        <v>1</v>
      </c>
      <c r="E134" t="s">
        <v>320</v>
      </c>
      <c r="F134" t="s">
        <v>32</v>
      </c>
      <c r="G134" t="s">
        <v>312</v>
      </c>
      <c r="H134" t="s">
        <v>34</v>
      </c>
      <c r="I134">
        <v>2</v>
      </c>
      <c r="J134">
        <v>0</v>
      </c>
      <c r="K134">
        <v>2</v>
      </c>
      <c r="O134">
        <f t="shared" si="131"/>
        <v>3641.42</v>
      </c>
      <c r="P134">
        <f>ROUND(CQ134*I134,2)</f>
        <v>3641.42</v>
      </c>
      <c r="Q134">
        <f>ROUND(CR134*I134,2)</f>
        <v>0</v>
      </c>
      <c r="R134">
        <f>ROUND(CS134*I134,2)</f>
        <v>0</v>
      </c>
      <c r="S134">
        <f>ROUND(CT134*I134,2)</f>
        <v>0</v>
      </c>
      <c r="T134">
        <f t="shared" si="132"/>
        <v>0</v>
      </c>
      <c r="U134">
        <f>ROUND(CV134*I134,7)</f>
        <v>0</v>
      </c>
      <c r="V134">
        <f>ROUND(CW134*I134,7)</f>
        <v>0</v>
      </c>
      <c r="W134">
        <f t="shared" si="133"/>
        <v>0</v>
      </c>
      <c r="X134">
        <f t="shared" si="134"/>
        <v>0</v>
      </c>
      <c r="Y134">
        <f t="shared" si="135"/>
        <v>0</v>
      </c>
      <c r="AA134">
        <v>334404964</v>
      </c>
      <c r="AB134">
        <f t="shared" si="136"/>
        <v>1820.7102</v>
      </c>
      <c r="AC134">
        <f>ROUND(((ES134*ROUND(1.02,7))),6)</f>
        <v>1820.7102</v>
      </c>
      <c r="AD134">
        <f>ROUND((((ET134)-(EU134))+AE134),6)</f>
        <v>0</v>
      </c>
      <c r="AE134">
        <f>ROUND((EU134),6)</f>
        <v>0</v>
      </c>
      <c r="AF134">
        <f>ROUND((EV134),6)</f>
        <v>0</v>
      </c>
      <c r="AG134">
        <f t="shared" si="137"/>
        <v>0</v>
      </c>
      <c r="AH134">
        <f>(EW134)</f>
        <v>0</v>
      </c>
      <c r="AI134">
        <f>(EX134)</f>
        <v>0</v>
      </c>
      <c r="AJ134">
        <f t="shared" si="138"/>
        <v>0</v>
      </c>
      <c r="AK134">
        <v>1785.01</v>
      </c>
      <c r="AL134">
        <v>1785.01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1100</v>
      </c>
      <c r="BN134">
        <v>0</v>
      </c>
      <c r="BO134" t="s">
        <v>3</v>
      </c>
      <c r="BP134">
        <v>0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39"/>
        <v>3641.42</v>
      </c>
      <c r="CQ134">
        <f>(ROUND(AL134*BC134,2)*ROUND(1.02,7))</f>
        <v>1820.7102</v>
      </c>
      <c r="CR134">
        <f>ROUND(AM134*BB134,2)</f>
        <v>0</v>
      </c>
      <c r="CS134">
        <f>ROUND(AN134*BS134,2)</f>
        <v>0</v>
      </c>
      <c r="CT134">
        <f>ROUND(AO134*BA134,2)</f>
        <v>0</v>
      </c>
      <c r="CU134">
        <f t="shared" si="140"/>
        <v>0</v>
      </c>
      <c r="CV134">
        <f>AH134</f>
        <v>0</v>
      </c>
      <c r="CW134">
        <f>AI134</f>
        <v>0</v>
      </c>
      <c r="CX134">
        <f t="shared" si="141"/>
        <v>0</v>
      </c>
      <c r="CY134">
        <f t="shared" si="142"/>
        <v>0</v>
      </c>
      <c r="CZ134">
        <f t="shared" si="143"/>
        <v>0</v>
      </c>
      <c r="DC134" t="s">
        <v>3</v>
      </c>
      <c r="DD134" t="s">
        <v>35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34</v>
      </c>
      <c r="DW134" t="s">
        <v>34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293259530</v>
      </c>
      <c r="EF134">
        <v>8</v>
      </c>
      <c r="EG134" t="s">
        <v>36</v>
      </c>
      <c r="EH134">
        <v>0</v>
      </c>
      <c r="EI134" t="s">
        <v>3</v>
      </c>
      <c r="EJ134">
        <v>1</v>
      </c>
      <c r="EK134">
        <v>1100</v>
      </c>
      <c r="EL134" t="s">
        <v>37</v>
      </c>
      <c r="EM134" t="s">
        <v>38</v>
      </c>
      <c r="EO134" t="s">
        <v>3</v>
      </c>
      <c r="EQ134">
        <v>131072</v>
      </c>
      <c r="ER134">
        <v>1785.01</v>
      </c>
      <c r="ES134">
        <v>1785.01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f t="shared" si="126"/>
        <v>0</v>
      </c>
      <c r="FS134">
        <v>0</v>
      </c>
      <c r="FX134">
        <v>0</v>
      </c>
      <c r="FY134">
        <v>0</v>
      </c>
      <c r="GA134" t="s">
        <v>39</v>
      </c>
      <c r="GD134">
        <v>1</v>
      </c>
      <c r="GF134">
        <v>-1052389145</v>
      </c>
      <c r="GG134">
        <v>2</v>
      </c>
      <c r="GH134">
        <v>0</v>
      </c>
      <c r="GI134">
        <v>-2</v>
      </c>
      <c r="GJ134">
        <v>0</v>
      </c>
      <c r="GK134">
        <v>0</v>
      </c>
      <c r="GL134">
        <f t="shared" si="127"/>
        <v>0</v>
      </c>
      <c r="GM134">
        <f t="shared" si="144"/>
        <v>3641.42</v>
      </c>
      <c r="GN134">
        <f t="shared" si="128"/>
        <v>3641.42</v>
      </c>
      <c r="GO134">
        <f t="shared" si="129"/>
        <v>0</v>
      </c>
      <c r="GP134">
        <f t="shared" si="130"/>
        <v>0</v>
      </c>
      <c r="GR134">
        <v>0</v>
      </c>
      <c r="GS134">
        <v>4</v>
      </c>
      <c r="GT134">
        <v>0</v>
      </c>
      <c r="GU134" t="s">
        <v>3</v>
      </c>
      <c r="GV134">
        <f t="shared" si="145"/>
        <v>0</v>
      </c>
      <c r="GW134">
        <v>1</v>
      </c>
      <c r="GX134">
        <f t="shared" si="146"/>
        <v>0</v>
      </c>
      <c r="HA134">
        <v>0</v>
      </c>
      <c r="HB134">
        <v>0</v>
      </c>
      <c r="HC134">
        <f t="shared" si="147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E135" t="s">
        <v>321</v>
      </c>
      <c r="F135" t="s">
        <v>32</v>
      </c>
      <c r="G135" t="s">
        <v>300</v>
      </c>
      <c r="H135" t="s">
        <v>34</v>
      </c>
      <c r="I135">
        <v>3</v>
      </c>
      <c r="J135">
        <v>0</v>
      </c>
      <c r="K135">
        <v>3</v>
      </c>
      <c r="O135">
        <f t="shared" si="131"/>
        <v>42131.7</v>
      </c>
      <c r="P135">
        <f>ROUND(CQ135*I135,2)</f>
        <v>42131.7</v>
      </c>
      <c r="Q135">
        <f>ROUND(CR135*I135,2)</f>
        <v>0</v>
      </c>
      <c r="R135">
        <f>ROUND(CS135*I135,2)</f>
        <v>0</v>
      </c>
      <c r="S135">
        <f>ROUND(CT135*I135,2)</f>
        <v>0</v>
      </c>
      <c r="T135">
        <f t="shared" si="132"/>
        <v>0</v>
      </c>
      <c r="U135">
        <f>ROUND(CV135*I135,7)</f>
        <v>0</v>
      </c>
      <c r="V135">
        <f>ROUND(CW135*I135,7)</f>
        <v>0</v>
      </c>
      <c r="W135">
        <f t="shared" si="133"/>
        <v>0</v>
      </c>
      <c r="X135">
        <f t="shared" si="134"/>
        <v>0</v>
      </c>
      <c r="Y135">
        <f t="shared" si="135"/>
        <v>0</v>
      </c>
      <c r="AA135">
        <v>334404964</v>
      </c>
      <c r="AB135">
        <f t="shared" si="136"/>
        <v>14043.900600000001</v>
      </c>
      <c r="AC135">
        <f>ROUND(((ES135*ROUND(1.02,7))),6)</f>
        <v>14043.900600000001</v>
      </c>
      <c r="AD135">
        <f>ROUND((((ET135)-(EU135))+AE135),6)</f>
        <v>0</v>
      </c>
      <c r="AE135">
        <f>ROUND((EU135),6)</f>
        <v>0</v>
      </c>
      <c r="AF135">
        <f>ROUND((EV135),6)</f>
        <v>0</v>
      </c>
      <c r="AG135">
        <f t="shared" si="137"/>
        <v>0</v>
      </c>
      <c r="AH135">
        <f>(EW135)</f>
        <v>0</v>
      </c>
      <c r="AI135">
        <f>(EX135)</f>
        <v>0</v>
      </c>
      <c r="AJ135">
        <f t="shared" si="138"/>
        <v>0</v>
      </c>
      <c r="AK135">
        <v>13768.53</v>
      </c>
      <c r="AL135">
        <v>13768.53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1100</v>
      </c>
      <c r="BN135">
        <v>0</v>
      </c>
      <c r="BO135" t="s">
        <v>3</v>
      </c>
      <c r="BP135">
        <v>0</v>
      </c>
      <c r="BQ135">
        <v>8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64</v>
      </c>
      <c r="CO135">
        <v>0</v>
      </c>
      <c r="CP135">
        <f t="shared" si="139"/>
        <v>42131.7</v>
      </c>
      <c r="CQ135">
        <f>(ROUND(AL135*BC135,2)*ROUND(1.02,7))</f>
        <v>14043.900600000001</v>
      </c>
      <c r="CR135">
        <f>ROUND(AM135*BB135,2)</f>
        <v>0</v>
      </c>
      <c r="CS135">
        <f>ROUND(AN135*BS135,2)</f>
        <v>0</v>
      </c>
      <c r="CT135">
        <f>ROUND(AO135*BA135,2)</f>
        <v>0</v>
      </c>
      <c r="CU135">
        <f t="shared" si="140"/>
        <v>0</v>
      </c>
      <c r="CV135">
        <f>AH135</f>
        <v>0</v>
      </c>
      <c r="CW135">
        <f>AI135</f>
        <v>0</v>
      </c>
      <c r="CX135">
        <f t="shared" si="141"/>
        <v>0</v>
      </c>
      <c r="CY135">
        <f t="shared" si="142"/>
        <v>0</v>
      </c>
      <c r="CZ135">
        <f t="shared" si="143"/>
        <v>0</v>
      </c>
      <c r="DC135" t="s">
        <v>3</v>
      </c>
      <c r="DD135" t="s">
        <v>65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34</v>
      </c>
      <c r="DW135" t="s">
        <v>34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293259530</v>
      </c>
      <c r="EF135">
        <v>8</v>
      </c>
      <c r="EG135" t="s">
        <v>36</v>
      </c>
      <c r="EH135">
        <v>0</v>
      </c>
      <c r="EI135" t="s">
        <v>3</v>
      </c>
      <c r="EJ135">
        <v>1</v>
      </c>
      <c r="EK135">
        <v>1100</v>
      </c>
      <c r="EL135" t="s">
        <v>37</v>
      </c>
      <c r="EM135" t="s">
        <v>38</v>
      </c>
      <c r="EO135" t="s">
        <v>66</v>
      </c>
      <c r="EQ135">
        <v>131072</v>
      </c>
      <c r="ER135">
        <v>13768.53</v>
      </c>
      <c r="ES135">
        <v>13768.53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f t="shared" si="126"/>
        <v>0</v>
      </c>
      <c r="FS135">
        <v>0</v>
      </c>
      <c r="FX135">
        <v>0</v>
      </c>
      <c r="FY135">
        <v>0</v>
      </c>
      <c r="GA135" t="s">
        <v>39</v>
      </c>
      <c r="GD135">
        <v>1</v>
      </c>
      <c r="GF135">
        <v>-291289590</v>
      </c>
      <c r="GG135">
        <v>2</v>
      </c>
      <c r="GH135">
        <v>0</v>
      </c>
      <c r="GI135">
        <v>-2</v>
      </c>
      <c r="GJ135">
        <v>0</v>
      </c>
      <c r="GK135">
        <v>0</v>
      </c>
      <c r="GL135">
        <f t="shared" si="127"/>
        <v>0</v>
      </c>
      <c r="GM135">
        <f t="shared" si="144"/>
        <v>42131.7</v>
      </c>
      <c r="GN135">
        <f t="shared" si="128"/>
        <v>42131.7</v>
      </c>
      <c r="GO135">
        <f t="shared" si="129"/>
        <v>0</v>
      </c>
      <c r="GP135">
        <f t="shared" si="130"/>
        <v>0</v>
      </c>
      <c r="GR135">
        <v>0</v>
      </c>
      <c r="GS135">
        <v>4</v>
      </c>
      <c r="GT135">
        <v>0</v>
      </c>
      <c r="GU135" t="s">
        <v>3</v>
      </c>
      <c r="GV135">
        <f t="shared" si="145"/>
        <v>0</v>
      </c>
      <c r="GW135">
        <v>1</v>
      </c>
      <c r="GX135">
        <f t="shared" si="146"/>
        <v>0</v>
      </c>
      <c r="HA135">
        <v>0</v>
      </c>
      <c r="HB135">
        <v>0</v>
      </c>
      <c r="HC135">
        <f t="shared" si="147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7" spans="1:245" x14ac:dyDescent="0.2">
      <c r="A137" s="2">
        <v>51</v>
      </c>
      <c r="B137" s="2">
        <f>B117</f>
        <v>1</v>
      </c>
      <c r="C137" s="2">
        <f>A117</f>
        <v>4</v>
      </c>
      <c r="D137" s="2">
        <f>ROW(A117)</f>
        <v>117</v>
      </c>
      <c r="E137" s="2"/>
      <c r="F137" s="2" t="str">
        <f>IF(F117&lt;&gt;"",F117,"")</f>
        <v>Новый раздел</v>
      </c>
      <c r="G137" s="2" t="str">
        <f>IF(G117&lt;&gt;"",G117,"")</f>
        <v>Установка опор</v>
      </c>
      <c r="H137" s="2">
        <v>0</v>
      </c>
      <c r="I137" s="2"/>
      <c r="J137" s="2"/>
      <c r="K137" s="2"/>
      <c r="L137" s="2"/>
      <c r="M137" s="2"/>
      <c r="N137" s="2"/>
      <c r="O137" s="2">
        <f t="shared" ref="O137:T137" si="151">ROUND(AB137,2)</f>
        <v>508618.44</v>
      </c>
      <c r="P137" s="2">
        <f t="shared" si="151"/>
        <v>359841.95</v>
      </c>
      <c r="Q137" s="2">
        <f t="shared" si="151"/>
        <v>69918.09</v>
      </c>
      <c r="R137" s="2">
        <f t="shared" si="151"/>
        <v>26162.86</v>
      </c>
      <c r="S137" s="2">
        <f t="shared" si="151"/>
        <v>52695.54</v>
      </c>
      <c r="T137" s="2">
        <f t="shared" si="151"/>
        <v>0</v>
      </c>
      <c r="U137" s="2">
        <f>AH137</f>
        <v>92.969351999999986</v>
      </c>
      <c r="V137" s="2">
        <f>AI137</f>
        <v>48.562199999999997</v>
      </c>
      <c r="W137" s="2">
        <f>ROUND(AJ137,2)</f>
        <v>0</v>
      </c>
      <c r="X137" s="2">
        <f>ROUND(AK137,2)</f>
        <v>81224.160000000003</v>
      </c>
      <c r="Y137" s="2">
        <f>ROUND(AL137,2)</f>
        <v>47315.040000000001</v>
      </c>
      <c r="Z137" s="2"/>
      <c r="AA137" s="2"/>
      <c r="AB137" s="2">
        <f>ROUND(SUMIF(AA121:AA135,"=334404964",O121:O135),2)</f>
        <v>508618.44</v>
      </c>
      <c r="AC137" s="2">
        <f>ROUND(SUMIF(AA121:AA135,"=334404964",P121:P135),2)</f>
        <v>359841.95</v>
      </c>
      <c r="AD137" s="2">
        <f>ROUND(SUMIF(AA121:AA135,"=334404964",Q121:Q135),2)</f>
        <v>69918.09</v>
      </c>
      <c r="AE137" s="2">
        <f>ROUND(SUMIF(AA121:AA135,"=334404964",R121:R135),2)</f>
        <v>26162.86</v>
      </c>
      <c r="AF137" s="2">
        <f>ROUND(SUMIF(AA121:AA135,"=334404964",S121:S135),2)</f>
        <v>52695.54</v>
      </c>
      <c r="AG137" s="2">
        <f>ROUND(SUMIF(AA121:AA135,"=334404964",T121:T135),2)</f>
        <v>0</v>
      </c>
      <c r="AH137" s="2">
        <f>SUMIF(AA121:AA135,"=334404964",U121:U135)</f>
        <v>92.969351999999986</v>
      </c>
      <c r="AI137" s="2">
        <f>SUMIF(AA121:AA135,"=334404964",V121:V135)</f>
        <v>48.562199999999997</v>
      </c>
      <c r="AJ137" s="2">
        <f>ROUND(SUMIF(AA121:AA135,"=334404964",W121:W135),2)</f>
        <v>0</v>
      </c>
      <c r="AK137" s="2">
        <f>ROUND(SUMIF(AA121:AA135,"=334404964",X121:X135),2)</f>
        <v>81224.160000000003</v>
      </c>
      <c r="AL137" s="2">
        <f>ROUND(SUMIF(AA121:AA135,"=334404964",Y121:Y135),2)</f>
        <v>47315.040000000001</v>
      </c>
      <c r="AM137" s="2"/>
      <c r="AN137" s="2"/>
      <c r="AO137" s="2">
        <f t="shared" ref="AO137:BD137" si="152">ROUND(BX137,2)</f>
        <v>0</v>
      </c>
      <c r="AP137" s="2">
        <f t="shared" si="152"/>
        <v>0</v>
      </c>
      <c r="AQ137" s="2">
        <f t="shared" si="152"/>
        <v>0</v>
      </c>
      <c r="AR137" s="2">
        <f t="shared" si="152"/>
        <v>644779.16</v>
      </c>
      <c r="AS137" s="2">
        <f t="shared" si="152"/>
        <v>644779.16</v>
      </c>
      <c r="AT137" s="2">
        <f t="shared" si="152"/>
        <v>0</v>
      </c>
      <c r="AU137" s="2">
        <f t="shared" si="152"/>
        <v>0</v>
      </c>
      <c r="AV137" s="2">
        <f t="shared" si="152"/>
        <v>359841.95</v>
      </c>
      <c r="AW137" s="2">
        <f t="shared" si="152"/>
        <v>359841.95</v>
      </c>
      <c r="AX137" s="2">
        <f t="shared" si="152"/>
        <v>0</v>
      </c>
      <c r="AY137" s="2">
        <f t="shared" si="152"/>
        <v>359841.95</v>
      </c>
      <c r="AZ137" s="2">
        <f t="shared" si="152"/>
        <v>0</v>
      </c>
      <c r="BA137" s="2">
        <f t="shared" si="152"/>
        <v>0</v>
      </c>
      <c r="BB137" s="2">
        <f t="shared" si="152"/>
        <v>0</v>
      </c>
      <c r="BC137" s="2">
        <f t="shared" si="152"/>
        <v>0</v>
      </c>
      <c r="BD137" s="2">
        <f t="shared" si="152"/>
        <v>7621.52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>
        <f>ROUND(SUMIF(AA121:AA135,"=334404964",FQ121:FQ135),2)</f>
        <v>0</v>
      </c>
      <c r="BY137" s="2">
        <f>ROUND(SUMIF(AA121:AA135,"=334404964",FR121:FR135),2)</f>
        <v>0</v>
      </c>
      <c r="BZ137" s="2">
        <f>ROUND(SUMIF(AA121:AA135,"=334404964",GL121:GL135),2)</f>
        <v>0</v>
      </c>
      <c r="CA137" s="2">
        <f>ROUND(SUMIF(AA121:AA135,"=334404964",GM121:GM135),2)</f>
        <v>644779.16</v>
      </c>
      <c r="CB137" s="2">
        <f>ROUND(SUMIF(AA121:AA135,"=334404964",GN121:GN135),2)</f>
        <v>644779.16</v>
      </c>
      <c r="CC137" s="2">
        <f>ROUND(SUMIF(AA121:AA135,"=334404964",GO121:GO135),2)</f>
        <v>0</v>
      </c>
      <c r="CD137" s="2">
        <f>ROUND(SUMIF(AA121:AA135,"=334404964",GP121:GP135),2)</f>
        <v>0</v>
      </c>
      <c r="CE137" s="2">
        <f>AC137-BX137</f>
        <v>359841.95</v>
      </c>
      <c r="CF137" s="2">
        <f>AC137-BY137</f>
        <v>359841.95</v>
      </c>
      <c r="CG137" s="2">
        <f>BX137-BZ137</f>
        <v>0</v>
      </c>
      <c r="CH137" s="2">
        <f>AC137-BX137-BY137+BZ137</f>
        <v>359841.95</v>
      </c>
      <c r="CI137" s="2">
        <f>BY137-BZ137</f>
        <v>0</v>
      </c>
      <c r="CJ137" s="2">
        <f>ROUND(SUMIF(AA121:AA135,"=334404964",GX121:GX135),2)</f>
        <v>0</v>
      </c>
      <c r="CK137" s="2">
        <f>ROUND(SUMIF(AA121:AA135,"=334404964",GY121:GY135),2)</f>
        <v>0</v>
      </c>
      <c r="CL137" s="2">
        <f>ROUND(SUMIF(AA121:AA135,"=334404964",GZ121:GZ135),2)</f>
        <v>0</v>
      </c>
      <c r="CM137" s="2">
        <f>ROUND(SUMIF(AA121:AA135,"=334404964",HD121:HD135),2)</f>
        <v>7621.52</v>
      </c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>
        <v>0</v>
      </c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201</v>
      </c>
      <c r="F139" s="4">
        <f>ROUND(Source!O137,O139)</f>
        <v>508618.44</v>
      </c>
      <c r="G139" s="4" t="s">
        <v>224</v>
      </c>
      <c r="H139" s="4" t="s">
        <v>225</v>
      </c>
      <c r="I139" s="4"/>
      <c r="J139" s="4"/>
      <c r="K139" s="4">
        <v>201</v>
      </c>
      <c r="L139" s="4">
        <v>1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516239.96</v>
      </c>
      <c r="X139" s="4">
        <v>1</v>
      </c>
      <c r="Y139" s="4">
        <v>516239.96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202</v>
      </c>
      <c r="F140" s="4">
        <f>ROUND(Source!P137,O140)</f>
        <v>359841.95</v>
      </c>
      <c r="G140" s="4" t="s">
        <v>226</v>
      </c>
      <c r="H140" s="4" t="s">
        <v>227</v>
      </c>
      <c r="I140" s="4"/>
      <c r="J140" s="4"/>
      <c r="K140" s="4">
        <v>202</v>
      </c>
      <c r="L140" s="4">
        <v>2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359841.95</v>
      </c>
      <c r="X140" s="4">
        <v>1</v>
      </c>
      <c r="Y140" s="4">
        <v>359841.95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222</v>
      </c>
      <c r="F141" s="4">
        <f>ROUND(Source!AO137,O141)</f>
        <v>0</v>
      </c>
      <c r="G141" s="4" t="s">
        <v>228</v>
      </c>
      <c r="H141" s="4" t="s">
        <v>229</v>
      </c>
      <c r="I141" s="4"/>
      <c r="J141" s="4"/>
      <c r="K141" s="4">
        <v>222</v>
      </c>
      <c r="L141" s="4">
        <v>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225</v>
      </c>
      <c r="F142" s="4">
        <f>ROUND(Source!AV137,O142)</f>
        <v>359841.95</v>
      </c>
      <c r="G142" s="4" t="s">
        <v>230</v>
      </c>
      <c r="H142" s="4" t="s">
        <v>231</v>
      </c>
      <c r="I142" s="4"/>
      <c r="J142" s="4"/>
      <c r="K142" s="4">
        <v>225</v>
      </c>
      <c r="L142" s="4">
        <v>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359841.95</v>
      </c>
      <c r="X142" s="4">
        <v>1</v>
      </c>
      <c r="Y142" s="4">
        <v>359841.95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226</v>
      </c>
      <c r="F143" s="4">
        <f>ROUND(Source!AW137,O143)</f>
        <v>359841.95</v>
      </c>
      <c r="G143" s="4" t="s">
        <v>232</v>
      </c>
      <c r="H143" s="4" t="s">
        <v>233</v>
      </c>
      <c r="I143" s="4"/>
      <c r="J143" s="4"/>
      <c r="K143" s="4">
        <v>226</v>
      </c>
      <c r="L143" s="4">
        <v>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359841.95</v>
      </c>
      <c r="X143" s="4">
        <v>1</v>
      </c>
      <c r="Y143" s="4">
        <v>359841.95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227</v>
      </c>
      <c r="F144" s="4">
        <f>ROUND(Source!AX137,O144)</f>
        <v>0</v>
      </c>
      <c r="G144" s="4" t="s">
        <v>234</v>
      </c>
      <c r="H144" s="4" t="s">
        <v>235</v>
      </c>
      <c r="I144" s="4"/>
      <c r="J144" s="4"/>
      <c r="K144" s="4">
        <v>227</v>
      </c>
      <c r="L144" s="4">
        <v>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228</v>
      </c>
      <c r="F145" s="4">
        <f>ROUND(Source!AY137,O145)</f>
        <v>359841.95</v>
      </c>
      <c r="G145" s="4" t="s">
        <v>236</v>
      </c>
      <c r="H145" s="4" t="s">
        <v>237</v>
      </c>
      <c r="I145" s="4"/>
      <c r="J145" s="4"/>
      <c r="K145" s="4">
        <v>228</v>
      </c>
      <c r="L145" s="4">
        <v>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359841.95</v>
      </c>
      <c r="X145" s="4">
        <v>1</v>
      </c>
      <c r="Y145" s="4">
        <v>359841.95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216</v>
      </c>
      <c r="F146" s="4">
        <f>ROUND(Source!AP137,O146)</f>
        <v>0</v>
      </c>
      <c r="G146" s="4" t="s">
        <v>238</v>
      </c>
      <c r="H146" s="4" t="s">
        <v>239</v>
      </c>
      <c r="I146" s="4"/>
      <c r="J146" s="4"/>
      <c r="K146" s="4">
        <v>216</v>
      </c>
      <c r="L146" s="4">
        <v>8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223</v>
      </c>
      <c r="F147" s="4">
        <f>ROUND(Source!AQ137,O147)</f>
        <v>0</v>
      </c>
      <c r="G147" s="4" t="s">
        <v>240</v>
      </c>
      <c r="H147" s="4" t="s">
        <v>241</v>
      </c>
      <c r="I147" s="4"/>
      <c r="J147" s="4"/>
      <c r="K147" s="4">
        <v>223</v>
      </c>
      <c r="L147" s="4">
        <v>9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229</v>
      </c>
      <c r="F148" s="4">
        <f>ROUND(Source!AZ137,O148)</f>
        <v>0</v>
      </c>
      <c r="G148" s="4" t="s">
        <v>242</v>
      </c>
      <c r="H148" s="4" t="s">
        <v>243</v>
      </c>
      <c r="I148" s="4"/>
      <c r="J148" s="4"/>
      <c r="K148" s="4">
        <v>229</v>
      </c>
      <c r="L148" s="4">
        <v>10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203</v>
      </c>
      <c r="F149" s="4">
        <f>ROUND(Source!Q137,O149)</f>
        <v>69918.09</v>
      </c>
      <c r="G149" s="4" t="s">
        <v>244</v>
      </c>
      <c r="H149" s="4" t="s">
        <v>245</v>
      </c>
      <c r="I149" s="4"/>
      <c r="J149" s="4"/>
      <c r="K149" s="4">
        <v>203</v>
      </c>
      <c r="L149" s="4">
        <v>11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69918.09</v>
      </c>
      <c r="X149" s="4">
        <v>1</v>
      </c>
      <c r="Y149" s="4">
        <v>69918.09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231</v>
      </c>
      <c r="F150" s="4">
        <f>ROUND(Source!BB137,O150)</f>
        <v>0</v>
      </c>
      <c r="G150" s="4" t="s">
        <v>246</v>
      </c>
      <c r="H150" s="4" t="s">
        <v>247</v>
      </c>
      <c r="I150" s="4"/>
      <c r="J150" s="4"/>
      <c r="K150" s="4">
        <v>231</v>
      </c>
      <c r="L150" s="4">
        <v>12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204</v>
      </c>
      <c r="F151" s="4">
        <f>ROUND(Source!R137,O151)</f>
        <v>26162.86</v>
      </c>
      <c r="G151" s="4" t="s">
        <v>248</v>
      </c>
      <c r="H151" s="4" t="s">
        <v>249</v>
      </c>
      <c r="I151" s="4"/>
      <c r="J151" s="4"/>
      <c r="K151" s="4">
        <v>204</v>
      </c>
      <c r="L151" s="4">
        <v>13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26162.860000000004</v>
      </c>
      <c r="X151" s="4">
        <v>1</v>
      </c>
      <c r="Y151" s="4">
        <v>26162.860000000004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205</v>
      </c>
      <c r="F152" s="4">
        <f>ROUND(Source!S137,O152)</f>
        <v>52695.54</v>
      </c>
      <c r="G152" s="4" t="s">
        <v>250</v>
      </c>
      <c r="H152" s="4" t="s">
        <v>251</v>
      </c>
      <c r="I152" s="4"/>
      <c r="J152" s="4"/>
      <c r="K152" s="4">
        <v>205</v>
      </c>
      <c r="L152" s="4">
        <v>14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52695.54</v>
      </c>
      <c r="X152" s="4">
        <v>1</v>
      </c>
      <c r="Y152" s="4">
        <v>52695.54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232</v>
      </c>
      <c r="F153" s="4">
        <f>ROUND(Source!BC137,O153)</f>
        <v>0</v>
      </c>
      <c r="G153" s="4" t="s">
        <v>252</v>
      </c>
      <c r="H153" s="4" t="s">
        <v>253</v>
      </c>
      <c r="I153" s="4"/>
      <c r="J153" s="4"/>
      <c r="K153" s="4">
        <v>232</v>
      </c>
      <c r="L153" s="4">
        <v>15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214</v>
      </c>
      <c r="F154" s="4">
        <f>ROUND(Source!AS137,O154)</f>
        <v>644779.16</v>
      </c>
      <c r="G154" s="4" t="s">
        <v>254</v>
      </c>
      <c r="H154" s="4" t="s">
        <v>255</v>
      </c>
      <c r="I154" s="4"/>
      <c r="J154" s="4"/>
      <c r="K154" s="4">
        <v>214</v>
      </c>
      <c r="L154" s="4">
        <v>16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644779.16</v>
      </c>
      <c r="X154" s="4">
        <v>1</v>
      </c>
      <c r="Y154" s="4">
        <v>644779.16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215</v>
      </c>
      <c r="F155" s="4">
        <f>ROUND(Source!AT137,O155)</f>
        <v>0</v>
      </c>
      <c r="G155" s="4" t="s">
        <v>256</v>
      </c>
      <c r="H155" s="4" t="s">
        <v>257</v>
      </c>
      <c r="I155" s="4"/>
      <c r="J155" s="4"/>
      <c r="K155" s="4">
        <v>215</v>
      </c>
      <c r="L155" s="4">
        <v>17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217</v>
      </c>
      <c r="F156" s="4">
        <f>ROUND(Source!AU137,O156)</f>
        <v>0</v>
      </c>
      <c r="G156" s="4" t="s">
        <v>258</v>
      </c>
      <c r="H156" s="4" t="s">
        <v>259</v>
      </c>
      <c r="I156" s="4"/>
      <c r="J156" s="4"/>
      <c r="K156" s="4">
        <v>217</v>
      </c>
      <c r="L156" s="4">
        <v>18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230</v>
      </c>
      <c r="F157" s="4">
        <f>ROUND(Source!BA137,O157)</f>
        <v>0</v>
      </c>
      <c r="G157" s="4" t="s">
        <v>260</v>
      </c>
      <c r="H157" s="4" t="s">
        <v>261</v>
      </c>
      <c r="I157" s="4"/>
      <c r="J157" s="4"/>
      <c r="K157" s="4">
        <v>230</v>
      </c>
      <c r="L157" s="4">
        <v>19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206</v>
      </c>
      <c r="F158" s="4">
        <f>ROUND(Source!T137,O158)</f>
        <v>0</v>
      </c>
      <c r="G158" s="4" t="s">
        <v>262</v>
      </c>
      <c r="H158" s="4" t="s">
        <v>263</v>
      </c>
      <c r="I158" s="4"/>
      <c r="J158" s="4"/>
      <c r="K158" s="4">
        <v>206</v>
      </c>
      <c r="L158" s="4">
        <v>20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207</v>
      </c>
      <c r="F159" s="4">
        <f>ROUND(Source!U137,O159)</f>
        <v>92.969352000000001</v>
      </c>
      <c r="G159" s="4" t="s">
        <v>264</v>
      </c>
      <c r="H159" s="4" t="s">
        <v>265</v>
      </c>
      <c r="I159" s="4"/>
      <c r="J159" s="4"/>
      <c r="K159" s="4">
        <v>207</v>
      </c>
      <c r="L159" s="4">
        <v>21</v>
      </c>
      <c r="M159" s="4">
        <v>3</v>
      </c>
      <c r="N159" s="4" t="s">
        <v>3</v>
      </c>
      <c r="O159" s="4">
        <v>7</v>
      </c>
      <c r="P159" s="4"/>
      <c r="Q159" s="4"/>
      <c r="R159" s="4"/>
      <c r="S159" s="4"/>
      <c r="T159" s="4"/>
      <c r="U159" s="4"/>
      <c r="V159" s="4"/>
      <c r="W159" s="4">
        <v>92.969352000000001</v>
      </c>
      <c r="X159" s="4">
        <v>1</v>
      </c>
      <c r="Y159" s="4">
        <v>92.969352000000001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208</v>
      </c>
      <c r="F160" s="4">
        <f>ROUND(Source!V137,O160)</f>
        <v>48.562199999999997</v>
      </c>
      <c r="G160" s="4" t="s">
        <v>266</v>
      </c>
      <c r="H160" s="4" t="s">
        <v>267</v>
      </c>
      <c r="I160" s="4"/>
      <c r="J160" s="4"/>
      <c r="K160" s="4">
        <v>208</v>
      </c>
      <c r="L160" s="4">
        <v>22</v>
      </c>
      <c r="M160" s="4">
        <v>3</v>
      </c>
      <c r="N160" s="4" t="s">
        <v>3</v>
      </c>
      <c r="O160" s="4">
        <v>7</v>
      </c>
      <c r="P160" s="4"/>
      <c r="Q160" s="4"/>
      <c r="R160" s="4"/>
      <c r="S160" s="4"/>
      <c r="T160" s="4"/>
      <c r="U160" s="4"/>
      <c r="V160" s="4"/>
      <c r="W160" s="4">
        <v>48.562199999999997</v>
      </c>
      <c r="X160" s="4">
        <v>1</v>
      </c>
      <c r="Y160" s="4">
        <v>48.562199999999997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209</v>
      </c>
      <c r="F161" s="4">
        <f>ROUND(Source!W137,O161)</f>
        <v>0</v>
      </c>
      <c r="G161" s="4" t="s">
        <v>268</v>
      </c>
      <c r="H161" s="4" t="s">
        <v>269</v>
      </c>
      <c r="I161" s="4"/>
      <c r="J161" s="4"/>
      <c r="K161" s="4">
        <v>209</v>
      </c>
      <c r="L161" s="4">
        <v>23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233</v>
      </c>
      <c r="F162" s="4">
        <f>ROUND(Source!BD137,O162)</f>
        <v>7621.52</v>
      </c>
      <c r="G162" s="4" t="s">
        <v>270</v>
      </c>
      <c r="H162" s="4" t="s">
        <v>271</v>
      </c>
      <c r="I162" s="4"/>
      <c r="J162" s="4"/>
      <c r="K162" s="4">
        <v>233</v>
      </c>
      <c r="L162" s="4">
        <v>24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7621.52</v>
      </c>
      <c r="X162" s="4">
        <v>1</v>
      </c>
      <c r="Y162" s="4">
        <v>7621.52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210</v>
      </c>
      <c r="F163" s="4">
        <f>ROUND(Source!X137,O163)</f>
        <v>81224.160000000003</v>
      </c>
      <c r="G163" s="4" t="s">
        <v>272</v>
      </c>
      <c r="H163" s="4" t="s">
        <v>273</v>
      </c>
      <c r="I163" s="4"/>
      <c r="J163" s="4"/>
      <c r="K163" s="4">
        <v>210</v>
      </c>
      <c r="L163" s="4">
        <v>25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81224.160000000003</v>
      </c>
      <c r="X163" s="4">
        <v>1</v>
      </c>
      <c r="Y163" s="4">
        <v>81224.160000000003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211</v>
      </c>
      <c r="F164" s="4">
        <f>ROUND(Source!Y137,O164)</f>
        <v>47315.040000000001</v>
      </c>
      <c r="G164" s="4" t="s">
        <v>274</v>
      </c>
      <c r="H164" s="4" t="s">
        <v>275</v>
      </c>
      <c r="I164" s="4"/>
      <c r="J164" s="4"/>
      <c r="K164" s="4">
        <v>211</v>
      </c>
      <c r="L164" s="4">
        <v>26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47315.040000000001</v>
      </c>
      <c r="X164" s="4">
        <v>1</v>
      </c>
      <c r="Y164" s="4">
        <v>47315.040000000001</v>
      </c>
      <c r="Z164" s="4"/>
      <c r="AA164" s="4"/>
      <c r="AB164" s="4"/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224</v>
      </c>
      <c r="F165" s="4">
        <f>ROUND(Source!AR137,O165)</f>
        <v>644779.16</v>
      </c>
      <c r="G165" s="4" t="s">
        <v>276</v>
      </c>
      <c r="H165" s="4" t="s">
        <v>277</v>
      </c>
      <c r="I165" s="4"/>
      <c r="J165" s="4"/>
      <c r="K165" s="4">
        <v>224</v>
      </c>
      <c r="L165" s="4">
        <v>27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644779.16</v>
      </c>
      <c r="X165" s="4">
        <v>1</v>
      </c>
      <c r="Y165" s="4">
        <v>644779.16</v>
      </c>
      <c r="Z165" s="4"/>
      <c r="AA165" s="4"/>
      <c r="AB165" s="4"/>
    </row>
    <row r="167" spans="1:245" x14ac:dyDescent="0.2">
      <c r="A167" s="1">
        <v>4</v>
      </c>
      <c r="B167" s="1">
        <v>1</v>
      </c>
      <c r="C167" s="1"/>
      <c r="D167" s="1">
        <f>ROW(A227)</f>
        <v>227</v>
      </c>
      <c r="E167" s="1"/>
      <c r="F167" s="1" t="s">
        <v>15</v>
      </c>
      <c r="G167" s="1" t="s">
        <v>158</v>
      </c>
      <c r="H167" s="1" t="s">
        <v>3</v>
      </c>
      <c r="I167" s="1">
        <v>0</v>
      </c>
      <c r="J167" s="1"/>
      <c r="K167" s="1">
        <v>0</v>
      </c>
      <c r="L167" s="1"/>
      <c r="M167" s="1" t="s">
        <v>3</v>
      </c>
      <c r="N167" s="1"/>
      <c r="O167" s="1"/>
      <c r="P167" s="1"/>
      <c r="Q167" s="1"/>
      <c r="R167" s="1"/>
      <c r="S167" s="1">
        <v>0</v>
      </c>
      <c r="T167" s="1"/>
      <c r="U167" s="1" t="s">
        <v>3</v>
      </c>
      <c r="V167" s="1">
        <v>0</v>
      </c>
      <c r="W167" s="1"/>
      <c r="X167" s="1"/>
      <c r="Y167" s="1"/>
      <c r="Z167" s="1"/>
      <c r="AA167" s="1"/>
      <c r="AB167" s="1" t="s">
        <v>3</v>
      </c>
      <c r="AC167" s="1" t="s">
        <v>3</v>
      </c>
      <c r="AD167" s="1" t="s">
        <v>3</v>
      </c>
      <c r="AE167" s="1" t="s">
        <v>3</v>
      </c>
      <c r="AF167" s="1" t="s">
        <v>3</v>
      </c>
      <c r="AG167" s="1" t="s">
        <v>3</v>
      </c>
      <c r="AH167" s="1"/>
      <c r="AI167" s="1"/>
      <c r="AJ167" s="1"/>
      <c r="AK167" s="1"/>
      <c r="AL167" s="1"/>
      <c r="AM167" s="1"/>
      <c r="AN167" s="1"/>
      <c r="AO167" s="1"/>
      <c r="AP167" s="1" t="s">
        <v>3</v>
      </c>
      <c r="AQ167" s="1" t="s">
        <v>3</v>
      </c>
      <c r="AR167" s="1" t="s">
        <v>3</v>
      </c>
      <c r="AS167" s="1"/>
      <c r="AT167" s="1"/>
      <c r="AU167" s="1"/>
      <c r="AV167" s="1"/>
      <c r="AW167" s="1"/>
      <c r="AX167" s="1"/>
      <c r="AY167" s="1"/>
      <c r="AZ167" s="1" t="s">
        <v>3</v>
      </c>
      <c r="BA167" s="1"/>
      <c r="BB167" s="1" t="s">
        <v>3</v>
      </c>
      <c r="BC167" s="1" t="s">
        <v>3</v>
      </c>
      <c r="BD167" s="1" t="s">
        <v>3</v>
      </c>
      <c r="BE167" s="1" t="s">
        <v>3</v>
      </c>
      <c r="BF167" s="1" t="s">
        <v>3</v>
      </c>
      <c r="BG167" s="1" t="s">
        <v>3</v>
      </c>
      <c r="BH167" s="1" t="s">
        <v>3</v>
      </c>
      <c r="BI167" s="1" t="s">
        <v>3</v>
      </c>
      <c r="BJ167" s="1" t="s">
        <v>3</v>
      </c>
      <c r="BK167" s="1" t="s">
        <v>3</v>
      </c>
      <c r="BL167" s="1" t="s">
        <v>3</v>
      </c>
      <c r="BM167" s="1" t="s">
        <v>3</v>
      </c>
      <c r="BN167" s="1" t="s">
        <v>3</v>
      </c>
      <c r="BO167" s="1" t="s">
        <v>3</v>
      </c>
      <c r="BP167" s="1" t="s">
        <v>3</v>
      </c>
      <c r="BQ167" s="1"/>
      <c r="BR167" s="1"/>
      <c r="BS167" s="1"/>
      <c r="BT167" s="1"/>
      <c r="BU167" s="1"/>
      <c r="BV167" s="1"/>
      <c r="BW167" s="1"/>
      <c r="BX167" s="1">
        <v>0</v>
      </c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>
        <v>0</v>
      </c>
    </row>
    <row r="169" spans="1:245" x14ac:dyDescent="0.2">
      <c r="A169" s="2">
        <v>52</v>
      </c>
      <c r="B169" s="2">
        <f t="shared" ref="B169:G169" si="153">B227</f>
        <v>1</v>
      </c>
      <c r="C169" s="2">
        <f t="shared" si="153"/>
        <v>4</v>
      </c>
      <c r="D169" s="2">
        <f t="shared" si="153"/>
        <v>167</v>
      </c>
      <c r="E169" s="2">
        <f t="shared" si="153"/>
        <v>0</v>
      </c>
      <c r="F169" s="2" t="str">
        <f t="shared" si="153"/>
        <v>Новый раздел</v>
      </c>
      <c r="G169" s="2" t="str">
        <f t="shared" si="153"/>
        <v>Монтажные работы</v>
      </c>
      <c r="H169" s="2"/>
      <c r="I169" s="2"/>
      <c r="J169" s="2"/>
      <c r="K169" s="2"/>
      <c r="L169" s="2"/>
      <c r="M169" s="2"/>
      <c r="N169" s="2"/>
      <c r="O169" s="2">
        <f t="shared" ref="O169:AT169" si="154">O227</f>
        <v>427246.48</v>
      </c>
      <c r="P169" s="2">
        <f t="shared" si="154"/>
        <v>239278.04</v>
      </c>
      <c r="Q169" s="2">
        <f t="shared" si="154"/>
        <v>32716.22</v>
      </c>
      <c r="R169" s="2">
        <f t="shared" si="154"/>
        <v>30336.74</v>
      </c>
      <c r="S169" s="2">
        <f t="shared" si="154"/>
        <v>124915.48</v>
      </c>
      <c r="T169" s="2">
        <f t="shared" si="154"/>
        <v>0</v>
      </c>
      <c r="U169" s="2">
        <f t="shared" si="154"/>
        <v>274.91480250000001</v>
      </c>
      <c r="V169" s="2">
        <f t="shared" si="154"/>
        <v>62.180298799999996</v>
      </c>
      <c r="W169" s="2">
        <f t="shared" si="154"/>
        <v>0</v>
      </c>
      <c r="X169" s="2">
        <f t="shared" si="154"/>
        <v>159744.74</v>
      </c>
      <c r="Y169" s="2">
        <f t="shared" si="154"/>
        <v>92903.74</v>
      </c>
      <c r="Z169" s="2">
        <f t="shared" si="154"/>
        <v>0</v>
      </c>
      <c r="AA169" s="2">
        <f t="shared" si="154"/>
        <v>0</v>
      </c>
      <c r="AB169" s="2">
        <f t="shared" si="154"/>
        <v>427246.48</v>
      </c>
      <c r="AC169" s="2">
        <f t="shared" si="154"/>
        <v>239278.04</v>
      </c>
      <c r="AD169" s="2">
        <f t="shared" si="154"/>
        <v>32716.22</v>
      </c>
      <c r="AE169" s="2">
        <f t="shared" si="154"/>
        <v>30336.74</v>
      </c>
      <c r="AF169" s="2">
        <f t="shared" si="154"/>
        <v>124915.48</v>
      </c>
      <c r="AG169" s="2">
        <f t="shared" si="154"/>
        <v>0</v>
      </c>
      <c r="AH169" s="2">
        <f t="shared" si="154"/>
        <v>274.91480250000001</v>
      </c>
      <c r="AI169" s="2">
        <f t="shared" si="154"/>
        <v>62.180298799999996</v>
      </c>
      <c r="AJ169" s="2">
        <f t="shared" si="154"/>
        <v>0</v>
      </c>
      <c r="AK169" s="2">
        <f t="shared" si="154"/>
        <v>159744.74</v>
      </c>
      <c r="AL169" s="2">
        <f t="shared" si="154"/>
        <v>92903.74</v>
      </c>
      <c r="AM169" s="2">
        <f t="shared" si="154"/>
        <v>0</v>
      </c>
      <c r="AN169" s="2">
        <f t="shared" si="154"/>
        <v>0</v>
      </c>
      <c r="AO169" s="2">
        <f t="shared" si="154"/>
        <v>0</v>
      </c>
      <c r="AP169" s="2">
        <f t="shared" si="154"/>
        <v>0</v>
      </c>
      <c r="AQ169" s="2">
        <f t="shared" si="154"/>
        <v>0</v>
      </c>
      <c r="AR169" s="2">
        <f t="shared" si="154"/>
        <v>681039.9</v>
      </c>
      <c r="AS169" s="2">
        <f t="shared" si="154"/>
        <v>673896.58</v>
      </c>
      <c r="AT169" s="2">
        <f t="shared" si="154"/>
        <v>7143.32</v>
      </c>
      <c r="AU169" s="2">
        <f t="shared" ref="AU169:BZ169" si="155">AU227</f>
        <v>0</v>
      </c>
      <c r="AV169" s="2">
        <f t="shared" si="155"/>
        <v>239278.04</v>
      </c>
      <c r="AW169" s="2">
        <f t="shared" si="155"/>
        <v>239278.04</v>
      </c>
      <c r="AX169" s="2">
        <f t="shared" si="155"/>
        <v>0</v>
      </c>
      <c r="AY169" s="2">
        <f t="shared" si="155"/>
        <v>239278.04</v>
      </c>
      <c r="AZ169" s="2">
        <f t="shared" si="155"/>
        <v>0</v>
      </c>
      <c r="BA169" s="2">
        <f t="shared" si="155"/>
        <v>0</v>
      </c>
      <c r="BB169" s="2">
        <f t="shared" si="155"/>
        <v>0</v>
      </c>
      <c r="BC169" s="2">
        <f t="shared" si="155"/>
        <v>0</v>
      </c>
      <c r="BD169" s="2">
        <f t="shared" si="155"/>
        <v>1144.94</v>
      </c>
      <c r="BE169" s="2">
        <f t="shared" si="155"/>
        <v>0</v>
      </c>
      <c r="BF169" s="2">
        <f t="shared" si="155"/>
        <v>0</v>
      </c>
      <c r="BG169" s="2">
        <f t="shared" si="155"/>
        <v>0</v>
      </c>
      <c r="BH169" s="2">
        <f t="shared" si="155"/>
        <v>0</v>
      </c>
      <c r="BI169" s="2">
        <f t="shared" si="155"/>
        <v>0</v>
      </c>
      <c r="BJ169" s="2">
        <f t="shared" si="155"/>
        <v>0</v>
      </c>
      <c r="BK169" s="2">
        <f t="shared" si="155"/>
        <v>0</v>
      </c>
      <c r="BL169" s="2">
        <f t="shared" si="155"/>
        <v>0</v>
      </c>
      <c r="BM169" s="2">
        <f t="shared" si="155"/>
        <v>0</v>
      </c>
      <c r="BN169" s="2">
        <f t="shared" si="155"/>
        <v>0</v>
      </c>
      <c r="BO169" s="2">
        <f t="shared" si="155"/>
        <v>0</v>
      </c>
      <c r="BP169" s="2">
        <f t="shared" si="155"/>
        <v>0</v>
      </c>
      <c r="BQ169" s="2">
        <f t="shared" si="155"/>
        <v>0</v>
      </c>
      <c r="BR169" s="2">
        <f t="shared" si="155"/>
        <v>0</v>
      </c>
      <c r="BS169" s="2">
        <f t="shared" si="155"/>
        <v>0</v>
      </c>
      <c r="BT169" s="2">
        <f t="shared" si="155"/>
        <v>0</v>
      </c>
      <c r="BU169" s="2">
        <f t="shared" si="155"/>
        <v>0</v>
      </c>
      <c r="BV169" s="2">
        <f t="shared" si="155"/>
        <v>0</v>
      </c>
      <c r="BW169" s="2">
        <f t="shared" si="155"/>
        <v>0</v>
      </c>
      <c r="BX169" s="2">
        <f t="shared" si="155"/>
        <v>0</v>
      </c>
      <c r="BY169" s="2">
        <f t="shared" si="155"/>
        <v>0</v>
      </c>
      <c r="BZ169" s="2">
        <f t="shared" si="155"/>
        <v>0</v>
      </c>
      <c r="CA169" s="2">
        <f t="shared" ref="CA169:DF169" si="156">CA227</f>
        <v>681039.9</v>
      </c>
      <c r="CB169" s="2">
        <f t="shared" si="156"/>
        <v>673896.58</v>
      </c>
      <c r="CC169" s="2">
        <f t="shared" si="156"/>
        <v>7143.32</v>
      </c>
      <c r="CD169" s="2">
        <f t="shared" si="156"/>
        <v>0</v>
      </c>
      <c r="CE169" s="2">
        <f t="shared" si="156"/>
        <v>239278.04</v>
      </c>
      <c r="CF169" s="2">
        <f t="shared" si="156"/>
        <v>239278.04</v>
      </c>
      <c r="CG169" s="2">
        <f t="shared" si="156"/>
        <v>0</v>
      </c>
      <c r="CH169" s="2">
        <f t="shared" si="156"/>
        <v>239278.04</v>
      </c>
      <c r="CI169" s="2">
        <f t="shared" si="156"/>
        <v>0</v>
      </c>
      <c r="CJ169" s="2">
        <f t="shared" si="156"/>
        <v>0</v>
      </c>
      <c r="CK169" s="2">
        <f t="shared" si="156"/>
        <v>0</v>
      </c>
      <c r="CL169" s="2">
        <f t="shared" si="156"/>
        <v>0</v>
      </c>
      <c r="CM169" s="2">
        <f t="shared" si="156"/>
        <v>1144.94</v>
      </c>
      <c r="CN169" s="2">
        <f t="shared" si="156"/>
        <v>0</v>
      </c>
      <c r="CO169" s="2">
        <f t="shared" si="156"/>
        <v>0</v>
      </c>
      <c r="CP169" s="2">
        <f t="shared" si="156"/>
        <v>0</v>
      </c>
      <c r="CQ169" s="2">
        <f t="shared" si="156"/>
        <v>0</v>
      </c>
      <c r="CR169" s="2">
        <f t="shared" si="156"/>
        <v>0</v>
      </c>
      <c r="CS169" s="2">
        <f t="shared" si="156"/>
        <v>0</v>
      </c>
      <c r="CT169" s="2">
        <f t="shared" si="156"/>
        <v>0</v>
      </c>
      <c r="CU169" s="2">
        <f t="shared" si="156"/>
        <v>0</v>
      </c>
      <c r="CV169" s="2">
        <f t="shared" si="156"/>
        <v>0</v>
      </c>
      <c r="CW169" s="2">
        <f t="shared" si="156"/>
        <v>0</v>
      </c>
      <c r="CX169" s="2">
        <f t="shared" si="156"/>
        <v>0</v>
      </c>
      <c r="CY169" s="2">
        <f t="shared" si="156"/>
        <v>0</v>
      </c>
      <c r="CZ169" s="2">
        <f t="shared" si="156"/>
        <v>0</v>
      </c>
      <c r="DA169" s="2">
        <f t="shared" si="156"/>
        <v>0</v>
      </c>
      <c r="DB169" s="2">
        <f t="shared" si="156"/>
        <v>0</v>
      </c>
      <c r="DC169" s="2">
        <f t="shared" si="156"/>
        <v>0</v>
      </c>
      <c r="DD169" s="2">
        <f t="shared" si="156"/>
        <v>0</v>
      </c>
      <c r="DE169" s="2">
        <f t="shared" si="156"/>
        <v>0</v>
      </c>
      <c r="DF169" s="2">
        <f t="shared" si="156"/>
        <v>0</v>
      </c>
      <c r="DG169" s="3">
        <f t="shared" ref="DG169:EL169" si="157">DG227</f>
        <v>0</v>
      </c>
      <c r="DH169" s="3">
        <f t="shared" si="157"/>
        <v>0</v>
      </c>
      <c r="DI169" s="3">
        <f t="shared" si="157"/>
        <v>0</v>
      </c>
      <c r="DJ169" s="3">
        <f t="shared" si="157"/>
        <v>0</v>
      </c>
      <c r="DK169" s="3">
        <f t="shared" si="157"/>
        <v>0</v>
      </c>
      <c r="DL169" s="3">
        <f t="shared" si="157"/>
        <v>0</v>
      </c>
      <c r="DM169" s="3">
        <f t="shared" si="157"/>
        <v>0</v>
      </c>
      <c r="DN169" s="3">
        <f t="shared" si="157"/>
        <v>0</v>
      </c>
      <c r="DO169" s="3">
        <f t="shared" si="157"/>
        <v>0</v>
      </c>
      <c r="DP169" s="3">
        <f t="shared" si="157"/>
        <v>0</v>
      </c>
      <c r="DQ169" s="3">
        <f t="shared" si="157"/>
        <v>0</v>
      </c>
      <c r="DR169" s="3">
        <f t="shared" si="157"/>
        <v>0</v>
      </c>
      <c r="DS169" s="3">
        <f t="shared" si="157"/>
        <v>0</v>
      </c>
      <c r="DT169" s="3">
        <f t="shared" si="157"/>
        <v>0</v>
      </c>
      <c r="DU169" s="3">
        <f t="shared" si="157"/>
        <v>0</v>
      </c>
      <c r="DV169" s="3">
        <f t="shared" si="157"/>
        <v>0</v>
      </c>
      <c r="DW169" s="3">
        <f t="shared" si="157"/>
        <v>0</v>
      </c>
      <c r="DX169" s="3">
        <f t="shared" si="157"/>
        <v>0</v>
      </c>
      <c r="DY169" s="3">
        <f t="shared" si="157"/>
        <v>0</v>
      </c>
      <c r="DZ169" s="3">
        <f t="shared" si="157"/>
        <v>0</v>
      </c>
      <c r="EA169" s="3">
        <f t="shared" si="157"/>
        <v>0</v>
      </c>
      <c r="EB169" s="3">
        <f t="shared" si="157"/>
        <v>0</v>
      </c>
      <c r="EC169" s="3">
        <f t="shared" si="157"/>
        <v>0</v>
      </c>
      <c r="ED169" s="3">
        <f t="shared" si="157"/>
        <v>0</v>
      </c>
      <c r="EE169" s="3">
        <f t="shared" si="157"/>
        <v>0</v>
      </c>
      <c r="EF169" s="3">
        <f t="shared" si="157"/>
        <v>0</v>
      </c>
      <c r="EG169" s="3">
        <f t="shared" si="157"/>
        <v>0</v>
      </c>
      <c r="EH169" s="3">
        <f t="shared" si="157"/>
        <v>0</v>
      </c>
      <c r="EI169" s="3">
        <f t="shared" si="157"/>
        <v>0</v>
      </c>
      <c r="EJ169" s="3">
        <f t="shared" si="157"/>
        <v>0</v>
      </c>
      <c r="EK169" s="3">
        <f t="shared" si="157"/>
        <v>0</v>
      </c>
      <c r="EL169" s="3">
        <f t="shared" si="157"/>
        <v>0</v>
      </c>
      <c r="EM169" s="3">
        <f t="shared" ref="EM169:FR169" si="158">EM227</f>
        <v>0</v>
      </c>
      <c r="EN169" s="3">
        <f t="shared" si="158"/>
        <v>0</v>
      </c>
      <c r="EO169" s="3">
        <f t="shared" si="158"/>
        <v>0</v>
      </c>
      <c r="EP169" s="3">
        <f t="shared" si="158"/>
        <v>0</v>
      </c>
      <c r="EQ169" s="3">
        <f t="shared" si="158"/>
        <v>0</v>
      </c>
      <c r="ER169" s="3">
        <f t="shared" si="158"/>
        <v>0</v>
      </c>
      <c r="ES169" s="3">
        <f t="shared" si="158"/>
        <v>0</v>
      </c>
      <c r="ET169" s="3">
        <f t="shared" si="158"/>
        <v>0</v>
      </c>
      <c r="EU169" s="3">
        <f t="shared" si="158"/>
        <v>0</v>
      </c>
      <c r="EV169" s="3">
        <f t="shared" si="158"/>
        <v>0</v>
      </c>
      <c r="EW169" s="3">
        <f t="shared" si="158"/>
        <v>0</v>
      </c>
      <c r="EX169" s="3">
        <f t="shared" si="158"/>
        <v>0</v>
      </c>
      <c r="EY169" s="3">
        <f t="shared" si="158"/>
        <v>0</v>
      </c>
      <c r="EZ169" s="3">
        <f t="shared" si="158"/>
        <v>0</v>
      </c>
      <c r="FA169" s="3">
        <f t="shared" si="158"/>
        <v>0</v>
      </c>
      <c r="FB169" s="3">
        <f t="shared" si="158"/>
        <v>0</v>
      </c>
      <c r="FC169" s="3">
        <f t="shared" si="158"/>
        <v>0</v>
      </c>
      <c r="FD169" s="3">
        <f t="shared" si="158"/>
        <v>0</v>
      </c>
      <c r="FE169" s="3">
        <f t="shared" si="158"/>
        <v>0</v>
      </c>
      <c r="FF169" s="3">
        <f t="shared" si="158"/>
        <v>0</v>
      </c>
      <c r="FG169" s="3">
        <f t="shared" si="158"/>
        <v>0</v>
      </c>
      <c r="FH169" s="3">
        <f t="shared" si="158"/>
        <v>0</v>
      </c>
      <c r="FI169" s="3">
        <f t="shared" si="158"/>
        <v>0</v>
      </c>
      <c r="FJ169" s="3">
        <f t="shared" si="158"/>
        <v>0</v>
      </c>
      <c r="FK169" s="3">
        <f t="shared" si="158"/>
        <v>0</v>
      </c>
      <c r="FL169" s="3">
        <f t="shared" si="158"/>
        <v>0</v>
      </c>
      <c r="FM169" s="3">
        <f t="shared" si="158"/>
        <v>0</v>
      </c>
      <c r="FN169" s="3">
        <f t="shared" si="158"/>
        <v>0</v>
      </c>
      <c r="FO169" s="3">
        <f t="shared" si="158"/>
        <v>0</v>
      </c>
      <c r="FP169" s="3">
        <f t="shared" si="158"/>
        <v>0</v>
      </c>
      <c r="FQ169" s="3">
        <f t="shared" si="158"/>
        <v>0</v>
      </c>
      <c r="FR169" s="3">
        <f t="shared" si="158"/>
        <v>0</v>
      </c>
      <c r="FS169" s="3">
        <f t="shared" ref="FS169:GX169" si="159">FS227</f>
        <v>0</v>
      </c>
      <c r="FT169" s="3">
        <f t="shared" si="159"/>
        <v>0</v>
      </c>
      <c r="FU169" s="3">
        <f t="shared" si="159"/>
        <v>0</v>
      </c>
      <c r="FV169" s="3">
        <f t="shared" si="159"/>
        <v>0</v>
      </c>
      <c r="FW169" s="3">
        <f t="shared" si="159"/>
        <v>0</v>
      </c>
      <c r="FX169" s="3">
        <f t="shared" si="159"/>
        <v>0</v>
      </c>
      <c r="FY169" s="3">
        <f t="shared" si="159"/>
        <v>0</v>
      </c>
      <c r="FZ169" s="3">
        <f t="shared" si="159"/>
        <v>0</v>
      </c>
      <c r="GA169" s="3">
        <f t="shared" si="159"/>
        <v>0</v>
      </c>
      <c r="GB169" s="3">
        <f t="shared" si="159"/>
        <v>0</v>
      </c>
      <c r="GC169" s="3">
        <f t="shared" si="159"/>
        <v>0</v>
      </c>
      <c r="GD169" s="3">
        <f t="shared" si="159"/>
        <v>0</v>
      </c>
      <c r="GE169" s="3">
        <f t="shared" si="159"/>
        <v>0</v>
      </c>
      <c r="GF169" s="3">
        <f t="shared" si="159"/>
        <v>0</v>
      </c>
      <c r="GG169" s="3">
        <f t="shared" si="159"/>
        <v>0</v>
      </c>
      <c r="GH169" s="3">
        <f t="shared" si="159"/>
        <v>0</v>
      </c>
      <c r="GI169" s="3">
        <f t="shared" si="159"/>
        <v>0</v>
      </c>
      <c r="GJ169" s="3">
        <f t="shared" si="159"/>
        <v>0</v>
      </c>
      <c r="GK169" s="3">
        <f t="shared" si="159"/>
        <v>0</v>
      </c>
      <c r="GL169" s="3">
        <f t="shared" si="159"/>
        <v>0</v>
      </c>
      <c r="GM169" s="3">
        <f t="shared" si="159"/>
        <v>0</v>
      </c>
      <c r="GN169" s="3">
        <f t="shared" si="159"/>
        <v>0</v>
      </c>
      <c r="GO169" s="3">
        <f t="shared" si="159"/>
        <v>0</v>
      </c>
      <c r="GP169" s="3">
        <f t="shared" si="159"/>
        <v>0</v>
      </c>
      <c r="GQ169" s="3">
        <f t="shared" si="159"/>
        <v>0</v>
      </c>
      <c r="GR169" s="3">
        <f t="shared" si="159"/>
        <v>0</v>
      </c>
      <c r="GS169" s="3">
        <f t="shared" si="159"/>
        <v>0</v>
      </c>
      <c r="GT169" s="3">
        <f t="shared" si="159"/>
        <v>0</v>
      </c>
      <c r="GU169" s="3">
        <f t="shared" si="159"/>
        <v>0</v>
      </c>
      <c r="GV169" s="3">
        <f t="shared" si="159"/>
        <v>0</v>
      </c>
      <c r="GW169" s="3">
        <f t="shared" si="159"/>
        <v>0</v>
      </c>
      <c r="GX169" s="3">
        <f t="shared" si="159"/>
        <v>0</v>
      </c>
    </row>
    <row r="171" spans="1:245" x14ac:dyDescent="0.2">
      <c r="A171">
        <v>17</v>
      </c>
      <c r="B171">
        <v>1</v>
      </c>
      <c r="C171">
        <f>ROW(SmtRes!A157)</f>
        <v>157</v>
      </c>
      <c r="D171">
        <f>ROW(EtalonRes!A199)</f>
        <v>199</v>
      </c>
      <c r="E171" t="s">
        <v>322</v>
      </c>
      <c r="F171" t="s">
        <v>120</v>
      </c>
      <c r="G171" t="s">
        <v>121</v>
      </c>
      <c r="H171" t="s">
        <v>34</v>
      </c>
      <c r="I171">
        <v>18</v>
      </c>
      <c r="J171">
        <v>0</v>
      </c>
      <c r="K171">
        <v>18</v>
      </c>
      <c r="O171">
        <f t="shared" ref="O171:O202" si="160">ROUND(CP171,2)</f>
        <v>22643.73</v>
      </c>
      <c r="P171">
        <f>SUMIF(SmtRes!AQ154:'SmtRes'!AQ157,"=1",SmtRes!DF154:'SmtRes'!DF157)</f>
        <v>0</v>
      </c>
      <c r="Q171">
        <f>SUMIF(SmtRes!AQ154:'SmtRes'!AQ157,"=1",SmtRes!DG154:'SmtRes'!DG157)</f>
        <v>4610.05</v>
      </c>
      <c r="R171">
        <f>SUMIF(SmtRes!AQ154:'SmtRes'!AQ157,"=1",SmtRes!DH154:'SmtRes'!DH157)</f>
        <v>4867.9400000000005</v>
      </c>
      <c r="S171">
        <f>SUMIF(SmtRes!AQ154:'SmtRes'!AQ157,"=1",SmtRes!DI154:'SmtRes'!DI157)</f>
        <v>13165.74</v>
      </c>
      <c r="T171">
        <f t="shared" ref="T171:T202" si="161">ROUND(CU171*I171,2)</f>
        <v>0</v>
      </c>
      <c r="U171">
        <f>SUMIF(SmtRes!AQ154:'SmtRes'!AQ157,"=1",SmtRes!CV154:'SmtRes'!CV157)</f>
        <v>31.546800000000001</v>
      </c>
      <c r="V171">
        <f>SUMIF(SmtRes!AQ154:'SmtRes'!AQ157,"=1",SmtRes!CW154:'SmtRes'!CW157)</f>
        <v>10.1844</v>
      </c>
      <c r="W171">
        <f t="shared" ref="W171:W202" si="162">ROUND(CX171*I171,2)</f>
        <v>0</v>
      </c>
      <c r="X171">
        <f t="shared" ref="X171:X202" si="163">ROUND(CY171,2)</f>
        <v>18574.689999999999</v>
      </c>
      <c r="Y171">
        <f t="shared" ref="Y171:Y202" si="164">ROUND(CZ171,2)</f>
        <v>10820.21</v>
      </c>
      <c r="AA171">
        <v>334404964</v>
      </c>
      <c r="AB171">
        <f t="shared" ref="AB171:AB202" si="165">ROUND((AC171+AD171+AF171),6)</f>
        <v>944.00183400000003</v>
      </c>
      <c r="AC171">
        <f t="shared" ref="AC171:AC178" si="166">ROUND((0),6)</f>
        <v>0</v>
      </c>
      <c r="AD171">
        <f>ROUND((((SUM(SmtRes!BR154:'SmtRes'!BR157))-(SUM(SmtRes!BS154:'SmtRes'!BS157)))+AE171),6)</f>
        <v>212.57175000000001</v>
      </c>
      <c r="AE171">
        <f>ROUND((SUM(SmtRes!BS154:'SmtRes'!BS157)),6)</f>
        <v>270.44108399999999</v>
      </c>
      <c r="AF171">
        <f>ROUND((SUM(SmtRes!BT154:'SmtRes'!BT157)),6)</f>
        <v>731.43008399999997</v>
      </c>
      <c r="AG171">
        <f t="shared" ref="AG171:AG202" si="167">ROUND((AP171),6)</f>
        <v>0</v>
      </c>
      <c r="AH171">
        <f>(SUM(SmtRes!BU154:'SmtRes'!BU157))</f>
        <v>1.7525999999999999</v>
      </c>
      <c r="AI171">
        <f>(SUM(SmtRes!BV154:'SmtRes'!BV157))</f>
        <v>0.56579999999999986</v>
      </c>
      <c r="AJ171">
        <f t="shared" ref="AJ171:AJ202" si="168">(AS171)</f>
        <v>0</v>
      </c>
      <c r="AK171">
        <v>880.03110000000004</v>
      </c>
      <c r="AL171">
        <v>0</v>
      </c>
      <c r="AM171">
        <v>154.03749999999999</v>
      </c>
      <c r="AN171">
        <v>195.9718</v>
      </c>
      <c r="AO171">
        <v>530.02179999999998</v>
      </c>
      <c r="AP171">
        <v>0</v>
      </c>
      <c r="AQ171">
        <v>1.27</v>
      </c>
      <c r="AR171">
        <v>0.41</v>
      </c>
      <c r="AS171">
        <v>0</v>
      </c>
      <c r="AT171">
        <v>103</v>
      </c>
      <c r="AU171">
        <v>60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1</v>
      </c>
      <c r="BJ171" t="s">
        <v>122</v>
      </c>
      <c r="BM171">
        <v>33002</v>
      </c>
      <c r="BN171">
        <v>0</v>
      </c>
      <c r="BO171" t="s">
        <v>3</v>
      </c>
      <c r="BP171">
        <v>0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103</v>
      </c>
      <c r="CA171">
        <v>60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ref="CP171:CP202" si="169">(P171+Q171+S171+R171)</f>
        <v>22643.730000000003</v>
      </c>
      <c r="CQ171">
        <f>SUMIF(SmtRes!AQ154:'SmtRes'!AQ157,"=1",SmtRes!AA154:'SmtRes'!AA157)</f>
        <v>0</v>
      </c>
      <c r="CR171">
        <f>SUMIF(SmtRes!AQ154:'SmtRes'!AQ157,"=1",SmtRes!AB154:'SmtRes'!AB157)</f>
        <v>981.58</v>
      </c>
      <c r="CS171">
        <f>SUMIF(SmtRes!AQ154:'SmtRes'!AQ157,"=1",SmtRes!AC154:'SmtRes'!AC157)</f>
        <v>955.96</v>
      </c>
      <c r="CT171">
        <f>SUMIF(SmtRes!AQ154:'SmtRes'!AQ157,"=1",SmtRes!AD154:'SmtRes'!AD157)</f>
        <v>417.34</v>
      </c>
      <c r="CU171">
        <f t="shared" ref="CU171:CU202" si="170">AG171</f>
        <v>0</v>
      </c>
      <c r="CV171">
        <f>SUMIF(SmtRes!AQ154:'SmtRes'!AQ157,"=1",SmtRes!BU154:'SmtRes'!BU157)</f>
        <v>1.7525999999999999</v>
      </c>
      <c r="CW171">
        <f>SUMIF(SmtRes!AQ154:'SmtRes'!AQ157,"=1",SmtRes!BV154:'SmtRes'!BV157)</f>
        <v>0.56579999999999986</v>
      </c>
      <c r="CX171">
        <f t="shared" ref="CX171:CX202" si="171">AJ171</f>
        <v>0</v>
      </c>
      <c r="CY171">
        <f t="shared" ref="CY171:CY179" si="172">(((S171+R171)*AT171)/100)</f>
        <v>18574.690399999999</v>
      </c>
      <c r="CZ171">
        <f t="shared" ref="CZ171:CZ179" si="173">(((S171+R171)*AU171)/100)</f>
        <v>10820.208000000001</v>
      </c>
      <c r="DC171" t="s">
        <v>3</v>
      </c>
      <c r="DD171" t="s">
        <v>3</v>
      </c>
      <c r="DE171" t="s">
        <v>323</v>
      </c>
      <c r="DF171" t="s">
        <v>323</v>
      </c>
      <c r="DG171" t="s">
        <v>323</v>
      </c>
      <c r="DH171" t="s">
        <v>3</v>
      </c>
      <c r="DI171" t="s">
        <v>323</v>
      </c>
      <c r="DJ171" t="s">
        <v>323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34</v>
      </c>
      <c r="DW171" t="s">
        <v>34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293259713</v>
      </c>
      <c r="EF171">
        <v>2</v>
      </c>
      <c r="EG171" t="s">
        <v>25</v>
      </c>
      <c r="EH171">
        <v>27</v>
      </c>
      <c r="EI171" t="s">
        <v>26</v>
      </c>
      <c r="EJ171">
        <v>1</v>
      </c>
      <c r="EK171">
        <v>33002</v>
      </c>
      <c r="EL171" t="s">
        <v>26</v>
      </c>
      <c r="EM171" t="s">
        <v>27</v>
      </c>
      <c r="EO171" t="s">
        <v>3</v>
      </c>
      <c r="EQ171">
        <v>131072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1.27</v>
      </c>
      <c r="EX171">
        <v>0.41</v>
      </c>
      <c r="EY171">
        <v>0</v>
      </c>
      <c r="FQ171">
        <v>0</v>
      </c>
      <c r="FR171">
        <f t="shared" ref="FR171:FR202" si="174">ROUND(IF(BI171=3,GM171,0),2)</f>
        <v>0</v>
      </c>
      <c r="FS171">
        <v>0</v>
      </c>
      <c r="FX171">
        <v>103</v>
      </c>
      <c r="FY171">
        <v>60</v>
      </c>
      <c r="GA171" t="s">
        <v>3</v>
      </c>
      <c r="GD171">
        <v>1</v>
      </c>
      <c r="GF171">
        <v>-2080053868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ref="GL171:GL202" si="175">ROUND(IF(AND(BH171=3,BI171=3,FS171&lt;&gt;0),P171,0),2)</f>
        <v>0</v>
      </c>
      <c r="GM171">
        <f t="shared" ref="GM171:GM202" si="176">ROUND(O171+X171+Y171,2)+GX171</f>
        <v>52038.63</v>
      </c>
      <c r="GN171">
        <f t="shared" ref="GN171:GN202" si="177">IF(OR(BI171=0,BI171=1),GM171-GX171,0)</f>
        <v>52038.63</v>
      </c>
      <c r="GO171">
        <f t="shared" ref="GO171:GO202" si="178">IF(BI171=2,GM171-GX171,0)</f>
        <v>0</v>
      </c>
      <c r="GP171">
        <f t="shared" ref="GP171:GP202" si="179">IF(BI171=4,GM171-GX171,0)</f>
        <v>0</v>
      </c>
      <c r="GR171">
        <v>0</v>
      </c>
      <c r="GS171">
        <v>3</v>
      </c>
      <c r="GT171">
        <v>0</v>
      </c>
      <c r="GU171" t="s">
        <v>3</v>
      </c>
      <c r="GV171">
        <f t="shared" ref="GV171:GV202" si="180">ROUND((GT171),6)</f>
        <v>0</v>
      </c>
      <c r="GW171">
        <v>1</v>
      </c>
      <c r="GX171">
        <f t="shared" ref="GX171:GX202" si="181">ROUND(HC171*I171,2)</f>
        <v>0</v>
      </c>
      <c r="HA171">
        <v>0</v>
      </c>
      <c r="HB171">
        <v>0</v>
      </c>
      <c r="HC171">
        <f t="shared" ref="HC171:HC202" si="182">GV171*GW171</f>
        <v>0</v>
      </c>
      <c r="HE171" t="s">
        <v>3</v>
      </c>
      <c r="HF171" t="s">
        <v>3</v>
      </c>
      <c r="HM171" t="s">
        <v>3</v>
      </c>
      <c r="HN171" t="s">
        <v>29</v>
      </c>
      <c r="HO171" t="s">
        <v>30</v>
      </c>
      <c r="HP171" t="s">
        <v>26</v>
      </c>
      <c r="HQ171" t="s">
        <v>26</v>
      </c>
      <c r="IK171">
        <v>0</v>
      </c>
    </row>
    <row r="172" spans="1:245" x14ac:dyDescent="0.2">
      <c r="A172">
        <v>17</v>
      </c>
      <c r="B172">
        <v>1</v>
      </c>
      <c r="C172">
        <f>ROW(SmtRes!A161)</f>
        <v>161</v>
      </c>
      <c r="D172">
        <f>ROW(EtalonRes!A203)</f>
        <v>203</v>
      </c>
      <c r="E172" t="s">
        <v>324</v>
      </c>
      <c r="F172" t="s">
        <v>126</v>
      </c>
      <c r="G172" t="s">
        <v>127</v>
      </c>
      <c r="H172" t="s">
        <v>34</v>
      </c>
      <c r="I172">
        <v>-18</v>
      </c>
      <c r="J172">
        <v>0</v>
      </c>
      <c r="K172">
        <v>-18</v>
      </c>
      <c r="O172">
        <f t="shared" si="160"/>
        <v>-3373.23</v>
      </c>
      <c r="P172">
        <f>SUMIF(SmtRes!AQ158:'SmtRes'!AQ161,"=1",SmtRes!DF158:'SmtRes'!DF161)</f>
        <v>0</v>
      </c>
      <c r="Q172">
        <f>SUMIF(SmtRes!AQ158:'SmtRes'!AQ161,"=1",SmtRes!DG158:'SmtRes'!DG161)</f>
        <v>-894.95</v>
      </c>
      <c r="R172">
        <f>SUMIF(SmtRes!AQ158:'SmtRes'!AQ161,"=1",SmtRes!DH158:'SmtRes'!DH161)</f>
        <v>-949.84</v>
      </c>
      <c r="S172">
        <f>SUMIF(SmtRes!AQ158:'SmtRes'!AQ161,"=1",SmtRes!DI158:'SmtRes'!DI161)</f>
        <v>-1528.44</v>
      </c>
      <c r="T172">
        <f t="shared" si="161"/>
        <v>0</v>
      </c>
      <c r="U172">
        <f>SUMIF(SmtRes!AQ158:'SmtRes'!AQ161,"=1",SmtRes!CV158:'SmtRes'!CV161)</f>
        <v>-3.726</v>
      </c>
      <c r="V172">
        <f>SUMIF(SmtRes!AQ158:'SmtRes'!AQ161,"=1",SmtRes!CW158:'SmtRes'!CW161)</f>
        <v>-1.9871999999999999</v>
      </c>
      <c r="W172">
        <f t="shared" si="162"/>
        <v>0</v>
      </c>
      <c r="X172">
        <f t="shared" si="163"/>
        <v>-2552.63</v>
      </c>
      <c r="Y172">
        <f t="shared" si="164"/>
        <v>-1486.97</v>
      </c>
      <c r="AA172">
        <v>334404964</v>
      </c>
      <c r="AB172">
        <f t="shared" si="165"/>
        <v>125.924448</v>
      </c>
      <c r="AC172">
        <f t="shared" si="166"/>
        <v>0</v>
      </c>
      <c r="AD172">
        <f>ROUND((((SUM(SmtRes!BR158:'SmtRes'!BR161))-(SUM(SmtRes!BS158:'SmtRes'!BS161)))+AE172),6)</f>
        <v>41.010978000000001</v>
      </c>
      <c r="AE172">
        <f>ROUND((SUM(SmtRes!BS158:'SmtRes'!BS161)),6)</f>
        <v>52.768991999999997</v>
      </c>
      <c r="AF172">
        <f>ROUND((SUM(SmtRes!BT158:'SmtRes'!BT161)),6)</f>
        <v>84.913470000000004</v>
      </c>
      <c r="AG172">
        <f t="shared" si="167"/>
        <v>0</v>
      </c>
      <c r="AH172">
        <f>(SUM(SmtRes!BU158:'SmtRes'!BU161))</f>
        <v>0.20699999999999999</v>
      </c>
      <c r="AI172">
        <f>(SUM(SmtRes!BV158:'SmtRes'!BV161))</f>
        <v>0.1104</v>
      </c>
      <c r="AJ172">
        <f t="shared" si="168"/>
        <v>0</v>
      </c>
      <c r="AK172">
        <v>129.488</v>
      </c>
      <c r="AL172">
        <v>0</v>
      </c>
      <c r="AM172">
        <v>29.718100000000007</v>
      </c>
      <c r="AN172">
        <v>38.238400000000006</v>
      </c>
      <c r="AO172">
        <v>61.531499999999994</v>
      </c>
      <c r="AP172">
        <v>0</v>
      </c>
      <c r="AQ172">
        <v>0.15</v>
      </c>
      <c r="AR172">
        <v>0.08</v>
      </c>
      <c r="AS172">
        <v>0</v>
      </c>
      <c r="AT172">
        <v>103</v>
      </c>
      <c r="AU172">
        <v>60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128</v>
      </c>
      <c r="BM172">
        <v>33002</v>
      </c>
      <c r="BN172">
        <v>0</v>
      </c>
      <c r="BO172" t="s">
        <v>3</v>
      </c>
      <c r="BP172">
        <v>0</v>
      </c>
      <c r="BQ172">
        <v>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103</v>
      </c>
      <c r="CA172">
        <v>60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69"/>
        <v>-3373.2300000000005</v>
      </c>
      <c r="CQ172">
        <f>SUMIF(SmtRes!AQ158:'SmtRes'!AQ161,"=1",SmtRes!AA158:'SmtRes'!AA161)</f>
        <v>0</v>
      </c>
      <c r="CR172">
        <f>SUMIF(SmtRes!AQ158:'SmtRes'!AQ161,"=1",SmtRes!AB158:'SmtRes'!AB161)</f>
        <v>981.58</v>
      </c>
      <c r="CS172">
        <f>SUMIF(SmtRes!AQ158:'SmtRes'!AQ161,"=1",SmtRes!AC158:'SmtRes'!AC161)</f>
        <v>955.96</v>
      </c>
      <c r="CT172">
        <f>SUMIF(SmtRes!AQ158:'SmtRes'!AQ161,"=1",SmtRes!AD158:'SmtRes'!AD161)</f>
        <v>410.21</v>
      </c>
      <c r="CU172">
        <f t="shared" si="170"/>
        <v>0</v>
      </c>
      <c r="CV172">
        <f>SUMIF(SmtRes!AQ158:'SmtRes'!AQ161,"=1",SmtRes!BU158:'SmtRes'!BU161)</f>
        <v>0.20699999999999999</v>
      </c>
      <c r="CW172">
        <f>SUMIF(SmtRes!AQ158:'SmtRes'!AQ161,"=1",SmtRes!BV158:'SmtRes'!BV161)</f>
        <v>0.1104</v>
      </c>
      <c r="CX172">
        <f t="shared" si="171"/>
        <v>0</v>
      </c>
      <c r="CY172">
        <f t="shared" si="172"/>
        <v>-2552.6284000000001</v>
      </c>
      <c r="CZ172">
        <f t="shared" si="173"/>
        <v>-1486.9680000000001</v>
      </c>
      <c r="DC172" t="s">
        <v>3</v>
      </c>
      <c r="DD172" t="s">
        <v>3</v>
      </c>
      <c r="DE172" t="s">
        <v>323</v>
      </c>
      <c r="DF172" t="s">
        <v>323</v>
      </c>
      <c r="DG172" t="s">
        <v>323</v>
      </c>
      <c r="DH172" t="s">
        <v>3</v>
      </c>
      <c r="DI172" t="s">
        <v>323</v>
      </c>
      <c r="DJ172" t="s">
        <v>323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34</v>
      </c>
      <c r="DW172" t="s">
        <v>34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293259713</v>
      </c>
      <c r="EF172">
        <v>2</v>
      </c>
      <c r="EG172" t="s">
        <v>25</v>
      </c>
      <c r="EH172">
        <v>27</v>
      </c>
      <c r="EI172" t="s">
        <v>26</v>
      </c>
      <c r="EJ172">
        <v>1</v>
      </c>
      <c r="EK172">
        <v>33002</v>
      </c>
      <c r="EL172" t="s">
        <v>26</v>
      </c>
      <c r="EM172" t="s">
        <v>27</v>
      </c>
      <c r="EO172" t="s">
        <v>3</v>
      </c>
      <c r="EQ172">
        <v>131072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0.15</v>
      </c>
      <c r="EX172">
        <v>0.08</v>
      </c>
      <c r="EY172">
        <v>0</v>
      </c>
      <c r="FQ172">
        <v>0</v>
      </c>
      <c r="FR172">
        <f t="shared" si="174"/>
        <v>0</v>
      </c>
      <c r="FS172">
        <v>0</v>
      </c>
      <c r="FX172">
        <v>103</v>
      </c>
      <c r="FY172">
        <v>60</v>
      </c>
      <c r="GA172" t="s">
        <v>3</v>
      </c>
      <c r="GD172">
        <v>1</v>
      </c>
      <c r="GF172">
        <v>211252595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175"/>
        <v>0</v>
      </c>
      <c r="GM172">
        <f t="shared" si="176"/>
        <v>-7412.83</v>
      </c>
      <c r="GN172">
        <f t="shared" si="177"/>
        <v>-7412.83</v>
      </c>
      <c r="GO172">
        <f t="shared" si="178"/>
        <v>0</v>
      </c>
      <c r="GP172">
        <f t="shared" si="179"/>
        <v>0</v>
      </c>
      <c r="GR172">
        <v>0</v>
      </c>
      <c r="GS172">
        <v>3</v>
      </c>
      <c r="GT172">
        <v>0</v>
      </c>
      <c r="GU172" t="s">
        <v>3</v>
      </c>
      <c r="GV172">
        <f t="shared" si="180"/>
        <v>0</v>
      </c>
      <c r="GW172">
        <v>1</v>
      </c>
      <c r="GX172">
        <f t="shared" si="181"/>
        <v>0</v>
      </c>
      <c r="HA172">
        <v>0</v>
      </c>
      <c r="HB172">
        <v>0</v>
      </c>
      <c r="HC172">
        <f t="shared" si="182"/>
        <v>0</v>
      </c>
      <c r="HE172" t="s">
        <v>3</v>
      </c>
      <c r="HF172" t="s">
        <v>3</v>
      </c>
      <c r="HM172" t="s">
        <v>3</v>
      </c>
      <c r="HN172" t="s">
        <v>29</v>
      </c>
      <c r="HO172" t="s">
        <v>30</v>
      </c>
      <c r="HP172" t="s">
        <v>26</v>
      </c>
      <c r="HQ172" t="s">
        <v>26</v>
      </c>
      <c r="IK172">
        <v>0</v>
      </c>
    </row>
    <row r="173" spans="1:245" x14ac:dyDescent="0.2">
      <c r="A173">
        <v>17</v>
      </c>
      <c r="B173">
        <v>1</v>
      </c>
      <c r="C173">
        <f>ROW(SmtRes!A165)</f>
        <v>165</v>
      </c>
      <c r="D173">
        <f>ROW(EtalonRes!A207)</f>
        <v>207</v>
      </c>
      <c r="E173" t="s">
        <v>325</v>
      </c>
      <c r="F173" t="s">
        <v>126</v>
      </c>
      <c r="G173" t="s">
        <v>127</v>
      </c>
      <c r="H173" t="s">
        <v>34</v>
      </c>
      <c r="I173">
        <v>-18</v>
      </c>
      <c r="J173">
        <v>0</v>
      </c>
      <c r="K173">
        <v>-18</v>
      </c>
      <c r="O173">
        <f t="shared" si="160"/>
        <v>-3373.23</v>
      </c>
      <c r="P173">
        <f>SUMIF(SmtRes!AQ162:'SmtRes'!AQ165,"=1",SmtRes!DF162:'SmtRes'!DF165)</f>
        <v>0</v>
      </c>
      <c r="Q173">
        <f>SUMIF(SmtRes!AQ162:'SmtRes'!AQ165,"=1",SmtRes!DG162:'SmtRes'!DG165)</f>
        <v>-894.95</v>
      </c>
      <c r="R173">
        <f>SUMIF(SmtRes!AQ162:'SmtRes'!AQ165,"=1",SmtRes!DH162:'SmtRes'!DH165)</f>
        <v>-949.84</v>
      </c>
      <c r="S173">
        <f>SUMIF(SmtRes!AQ162:'SmtRes'!AQ165,"=1",SmtRes!DI162:'SmtRes'!DI165)</f>
        <v>-1528.44</v>
      </c>
      <c r="T173">
        <f t="shared" si="161"/>
        <v>0</v>
      </c>
      <c r="U173">
        <f>SUMIF(SmtRes!AQ162:'SmtRes'!AQ165,"=1",SmtRes!CV162:'SmtRes'!CV165)</f>
        <v>-3.726</v>
      </c>
      <c r="V173">
        <f>SUMIF(SmtRes!AQ162:'SmtRes'!AQ165,"=1",SmtRes!CW162:'SmtRes'!CW165)</f>
        <v>-1.9871999999999999</v>
      </c>
      <c r="W173">
        <f t="shared" si="162"/>
        <v>0</v>
      </c>
      <c r="X173">
        <f t="shared" si="163"/>
        <v>-2552.63</v>
      </c>
      <c r="Y173">
        <f t="shared" si="164"/>
        <v>-1486.97</v>
      </c>
      <c r="AA173">
        <v>334404964</v>
      </c>
      <c r="AB173">
        <f t="shared" si="165"/>
        <v>125.924448</v>
      </c>
      <c r="AC173">
        <f t="shared" si="166"/>
        <v>0</v>
      </c>
      <c r="AD173">
        <f>ROUND((((SUM(SmtRes!BR162:'SmtRes'!BR165))-(SUM(SmtRes!BS162:'SmtRes'!BS165)))+AE173),6)</f>
        <v>41.010978000000001</v>
      </c>
      <c r="AE173">
        <f>ROUND((SUM(SmtRes!BS162:'SmtRes'!BS165)),6)</f>
        <v>52.768991999999997</v>
      </c>
      <c r="AF173">
        <f>ROUND((SUM(SmtRes!BT162:'SmtRes'!BT165)),6)</f>
        <v>84.913470000000004</v>
      </c>
      <c r="AG173">
        <f t="shared" si="167"/>
        <v>0</v>
      </c>
      <c r="AH173">
        <f>(SUM(SmtRes!BU162:'SmtRes'!BU165))</f>
        <v>0.20699999999999999</v>
      </c>
      <c r="AI173">
        <f>(SUM(SmtRes!BV162:'SmtRes'!BV165))</f>
        <v>0.1104</v>
      </c>
      <c r="AJ173">
        <f t="shared" si="168"/>
        <v>0</v>
      </c>
      <c r="AK173">
        <v>129.488</v>
      </c>
      <c r="AL173">
        <v>0</v>
      </c>
      <c r="AM173">
        <v>29.718100000000007</v>
      </c>
      <c r="AN173">
        <v>38.238400000000006</v>
      </c>
      <c r="AO173">
        <v>61.531499999999994</v>
      </c>
      <c r="AP173">
        <v>0</v>
      </c>
      <c r="AQ173">
        <v>0.15</v>
      </c>
      <c r="AR173">
        <v>0.08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128</v>
      </c>
      <c r="BM173">
        <v>33002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69"/>
        <v>-3373.2300000000005</v>
      </c>
      <c r="CQ173">
        <f>SUMIF(SmtRes!AQ162:'SmtRes'!AQ165,"=1",SmtRes!AA162:'SmtRes'!AA165)</f>
        <v>0</v>
      </c>
      <c r="CR173">
        <f>SUMIF(SmtRes!AQ162:'SmtRes'!AQ165,"=1",SmtRes!AB162:'SmtRes'!AB165)</f>
        <v>981.58</v>
      </c>
      <c r="CS173">
        <f>SUMIF(SmtRes!AQ162:'SmtRes'!AQ165,"=1",SmtRes!AC162:'SmtRes'!AC165)</f>
        <v>955.96</v>
      </c>
      <c r="CT173">
        <f>SUMIF(SmtRes!AQ162:'SmtRes'!AQ165,"=1",SmtRes!AD162:'SmtRes'!AD165)</f>
        <v>410.21</v>
      </c>
      <c r="CU173">
        <f t="shared" si="170"/>
        <v>0</v>
      </c>
      <c r="CV173">
        <f>SUMIF(SmtRes!AQ162:'SmtRes'!AQ165,"=1",SmtRes!BU162:'SmtRes'!BU165)</f>
        <v>0.20699999999999999</v>
      </c>
      <c r="CW173">
        <f>SUMIF(SmtRes!AQ162:'SmtRes'!AQ165,"=1",SmtRes!BV162:'SmtRes'!BV165)</f>
        <v>0.1104</v>
      </c>
      <c r="CX173">
        <f t="shared" si="171"/>
        <v>0</v>
      </c>
      <c r="CY173">
        <f t="shared" si="172"/>
        <v>-2552.6284000000001</v>
      </c>
      <c r="CZ173">
        <f t="shared" si="173"/>
        <v>-1486.9680000000001</v>
      </c>
      <c r="DC173" t="s">
        <v>3</v>
      </c>
      <c r="DD173" t="s">
        <v>3</v>
      </c>
      <c r="DE173" t="s">
        <v>323</v>
      </c>
      <c r="DF173" t="s">
        <v>323</v>
      </c>
      <c r="DG173" t="s">
        <v>323</v>
      </c>
      <c r="DH173" t="s">
        <v>3</v>
      </c>
      <c r="DI173" t="s">
        <v>323</v>
      </c>
      <c r="DJ173" t="s">
        <v>323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34</v>
      </c>
      <c r="DW173" t="s">
        <v>34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293259713</v>
      </c>
      <c r="EF173">
        <v>2</v>
      </c>
      <c r="EG173" t="s">
        <v>25</v>
      </c>
      <c r="EH173">
        <v>27</v>
      </c>
      <c r="EI173" t="s">
        <v>26</v>
      </c>
      <c r="EJ173">
        <v>1</v>
      </c>
      <c r="EK173">
        <v>33002</v>
      </c>
      <c r="EL173" t="s">
        <v>26</v>
      </c>
      <c r="EM173" t="s">
        <v>27</v>
      </c>
      <c r="EO173" t="s">
        <v>3</v>
      </c>
      <c r="EQ173">
        <v>131072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0.15</v>
      </c>
      <c r="EX173">
        <v>0.08</v>
      </c>
      <c r="EY173">
        <v>0</v>
      </c>
      <c r="FQ173">
        <v>0</v>
      </c>
      <c r="FR173">
        <f t="shared" si="174"/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211252595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175"/>
        <v>0</v>
      </c>
      <c r="GM173">
        <f t="shared" si="176"/>
        <v>-7412.83</v>
      </c>
      <c r="GN173">
        <f t="shared" si="177"/>
        <v>-7412.83</v>
      </c>
      <c r="GO173">
        <f t="shared" si="178"/>
        <v>0</v>
      </c>
      <c r="GP173">
        <f t="shared" si="179"/>
        <v>0</v>
      </c>
      <c r="GR173">
        <v>0</v>
      </c>
      <c r="GS173">
        <v>3</v>
      </c>
      <c r="GT173">
        <v>0</v>
      </c>
      <c r="GU173" t="s">
        <v>3</v>
      </c>
      <c r="GV173">
        <f t="shared" si="180"/>
        <v>0</v>
      </c>
      <c r="GW173">
        <v>1</v>
      </c>
      <c r="GX173">
        <f t="shared" si="181"/>
        <v>0</v>
      </c>
      <c r="HA173">
        <v>0</v>
      </c>
      <c r="HB173">
        <v>0</v>
      </c>
      <c r="HC173">
        <f t="shared" si="182"/>
        <v>0</v>
      </c>
      <c r="HE173" t="s">
        <v>3</v>
      </c>
      <c r="HF173" t="s">
        <v>3</v>
      </c>
      <c r="HM173" t="s">
        <v>3</v>
      </c>
      <c r="HN173" t="s">
        <v>29</v>
      </c>
      <c r="HO173" t="s">
        <v>30</v>
      </c>
      <c r="HP173" t="s">
        <v>26</v>
      </c>
      <c r="HQ173" t="s">
        <v>26</v>
      </c>
      <c r="IK173">
        <v>0</v>
      </c>
    </row>
    <row r="174" spans="1:245" x14ac:dyDescent="0.2">
      <c r="A174">
        <v>17</v>
      </c>
      <c r="B174">
        <v>1</v>
      </c>
      <c r="C174">
        <f>ROW(SmtRes!A169)</f>
        <v>169</v>
      </c>
      <c r="D174">
        <f>ROW(EtalonRes!A211)</f>
        <v>211</v>
      </c>
      <c r="E174" t="s">
        <v>326</v>
      </c>
      <c r="F174" t="s">
        <v>126</v>
      </c>
      <c r="G174" t="s">
        <v>127</v>
      </c>
      <c r="H174" t="s">
        <v>34</v>
      </c>
      <c r="I174">
        <v>4</v>
      </c>
      <c r="J174">
        <v>0</v>
      </c>
      <c r="K174">
        <v>4</v>
      </c>
      <c r="O174">
        <f t="shared" si="160"/>
        <v>749.6</v>
      </c>
      <c r="P174">
        <f>SUMIF(SmtRes!AQ166:'SmtRes'!AQ169,"=1",SmtRes!DF166:'SmtRes'!DF169)</f>
        <v>0</v>
      </c>
      <c r="Q174">
        <f>SUMIF(SmtRes!AQ166:'SmtRes'!AQ169,"=1",SmtRes!DG166:'SmtRes'!DG169)</f>
        <v>198.88</v>
      </c>
      <c r="R174">
        <f>SUMIF(SmtRes!AQ166:'SmtRes'!AQ169,"=1",SmtRes!DH166:'SmtRes'!DH169)</f>
        <v>211.07</v>
      </c>
      <c r="S174">
        <f>SUMIF(SmtRes!AQ166:'SmtRes'!AQ169,"=1",SmtRes!DI166:'SmtRes'!DI169)</f>
        <v>339.65</v>
      </c>
      <c r="T174">
        <f t="shared" si="161"/>
        <v>0</v>
      </c>
      <c r="U174">
        <f>SUMIF(SmtRes!AQ166:'SmtRes'!AQ169,"=1",SmtRes!CV166:'SmtRes'!CV169)</f>
        <v>0.82799999999999996</v>
      </c>
      <c r="V174">
        <f>SUMIF(SmtRes!AQ166:'SmtRes'!AQ169,"=1",SmtRes!CW166:'SmtRes'!CW169)</f>
        <v>0.44159999999999999</v>
      </c>
      <c r="W174">
        <f t="shared" si="162"/>
        <v>0</v>
      </c>
      <c r="X174">
        <f t="shared" si="163"/>
        <v>567.24</v>
      </c>
      <c r="Y174">
        <f t="shared" si="164"/>
        <v>330.43</v>
      </c>
      <c r="AA174">
        <v>334404964</v>
      </c>
      <c r="AB174">
        <f t="shared" si="165"/>
        <v>125.924448</v>
      </c>
      <c r="AC174">
        <f t="shared" si="166"/>
        <v>0</v>
      </c>
      <c r="AD174">
        <f>ROUND((((SUM(SmtRes!BR166:'SmtRes'!BR169))-(SUM(SmtRes!BS166:'SmtRes'!BS169)))+AE174),6)</f>
        <v>41.010978000000001</v>
      </c>
      <c r="AE174">
        <f>ROUND((SUM(SmtRes!BS166:'SmtRes'!BS169)),6)</f>
        <v>52.768991999999997</v>
      </c>
      <c r="AF174">
        <f>ROUND((SUM(SmtRes!BT166:'SmtRes'!BT169)),6)</f>
        <v>84.913470000000004</v>
      </c>
      <c r="AG174">
        <f t="shared" si="167"/>
        <v>0</v>
      </c>
      <c r="AH174">
        <f>(SUM(SmtRes!BU166:'SmtRes'!BU169))</f>
        <v>0.20699999999999999</v>
      </c>
      <c r="AI174">
        <f>(SUM(SmtRes!BV166:'SmtRes'!BV169))</f>
        <v>0.1104</v>
      </c>
      <c r="AJ174">
        <f t="shared" si="168"/>
        <v>0</v>
      </c>
      <c r="AK174">
        <v>129.488</v>
      </c>
      <c r="AL174">
        <v>0</v>
      </c>
      <c r="AM174">
        <v>29.718100000000007</v>
      </c>
      <c r="AN174">
        <v>38.238400000000006</v>
      </c>
      <c r="AO174">
        <v>61.531499999999994</v>
      </c>
      <c r="AP174">
        <v>0</v>
      </c>
      <c r="AQ174">
        <v>0.15</v>
      </c>
      <c r="AR174">
        <v>0.08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128</v>
      </c>
      <c r="BM174">
        <v>33002</v>
      </c>
      <c r="BN174">
        <v>0</v>
      </c>
      <c r="BO174" t="s">
        <v>3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69"/>
        <v>749.59999999999991</v>
      </c>
      <c r="CQ174">
        <f>SUMIF(SmtRes!AQ166:'SmtRes'!AQ169,"=1",SmtRes!AA166:'SmtRes'!AA169)</f>
        <v>0</v>
      </c>
      <c r="CR174">
        <f>SUMIF(SmtRes!AQ166:'SmtRes'!AQ169,"=1",SmtRes!AB166:'SmtRes'!AB169)</f>
        <v>981.58</v>
      </c>
      <c r="CS174">
        <f>SUMIF(SmtRes!AQ166:'SmtRes'!AQ169,"=1",SmtRes!AC166:'SmtRes'!AC169)</f>
        <v>955.96</v>
      </c>
      <c r="CT174">
        <f>SUMIF(SmtRes!AQ166:'SmtRes'!AQ169,"=1",SmtRes!AD166:'SmtRes'!AD169)</f>
        <v>410.21</v>
      </c>
      <c r="CU174">
        <f t="shared" si="170"/>
        <v>0</v>
      </c>
      <c r="CV174">
        <f>SUMIF(SmtRes!AQ166:'SmtRes'!AQ169,"=1",SmtRes!BU166:'SmtRes'!BU169)</f>
        <v>0.20699999999999999</v>
      </c>
      <c r="CW174">
        <f>SUMIF(SmtRes!AQ166:'SmtRes'!AQ169,"=1",SmtRes!BV166:'SmtRes'!BV169)</f>
        <v>0.1104</v>
      </c>
      <c r="CX174">
        <f t="shared" si="171"/>
        <v>0</v>
      </c>
      <c r="CY174">
        <f t="shared" si="172"/>
        <v>567.24160000000006</v>
      </c>
      <c r="CZ174">
        <f t="shared" si="173"/>
        <v>330.43200000000002</v>
      </c>
      <c r="DC174" t="s">
        <v>3</v>
      </c>
      <c r="DD174" t="s">
        <v>3</v>
      </c>
      <c r="DE174" t="s">
        <v>323</v>
      </c>
      <c r="DF174" t="s">
        <v>323</v>
      </c>
      <c r="DG174" t="s">
        <v>323</v>
      </c>
      <c r="DH174" t="s">
        <v>3</v>
      </c>
      <c r="DI174" t="s">
        <v>323</v>
      </c>
      <c r="DJ174" t="s">
        <v>323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34</v>
      </c>
      <c r="DW174" t="s">
        <v>34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293259713</v>
      </c>
      <c r="EF174">
        <v>2</v>
      </c>
      <c r="EG174" t="s">
        <v>25</v>
      </c>
      <c r="EH174">
        <v>27</v>
      </c>
      <c r="EI174" t="s">
        <v>26</v>
      </c>
      <c r="EJ174">
        <v>1</v>
      </c>
      <c r="EK174">
        <v>33002</v>
      </c>
      <c r="EL174" t="s">
        <v>26</v>
      </c>
      <c r="EM174" t="s">
        <v>27</v>
      </c>
      <c r="EO174" t="s">
        <v>3</v>
      </c>
      <c r="EQ174">
        <v>131072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0.15</v>
      </c>
      <c r="EX174">
        <v>0.08</v>
      </c>
      <c r="EY174">
        <v>0</v>
      </c>
      <c r="FQ174">
        <v>0</v>
      </c>
      <c r="FR174">
        <f t="shared" si="174"/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211252595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175"/>
        <v>0</v>
      </c>
      <c r="GM174">
        <f t="shared" si="176"/>
        <v>1647.27</v>
      </c>
      <c r="GN174">
        <f t="shared" si="177"/>
        <v>1647.27</v>
      </c>
      <c r="GO174">
        <f t="shared" si="178"/>
        <v>0</v>
      </c>
      <c r="GP174">
        <f t="shared" si="179"/>
        <v>0</v>
      </c>
      <c r="GR174">
        <v>0</v>
      </c>
      <c r="GS174">
        <v>3</v>
      </c>
      <c r="GT174">
        <v>0</v>
      </c>
      <c r="GU174" t="s">
        <v>3</v>
      </c>
      <c r="GV174">
        <f t="shared" si="180"/>
        <v>0</v>
      </c>
      <c r="GW174">
        <v>1</v>
      </c>
      <c r="GX174">
        <f t="shared" si="181"/>
        <v>0</v>
      </c>
      <c r="HA174">
        <v>0</v>
      </c>
      <c r="HB174">
        <v>0</v>
      </c>
      <c r="HC174">
        <f t="shared" si="182"/>
        <v>0</v>
      </c>
      <c r="HE174" t="s">
        <v>3</v>
      </c>
      <c r="HF174" t="s">
        <v>3</v>
      </c>
      <c r="HM174" t="s">
        <v>3</v>
      </c>
      <c r="HN174" t="s">
        <v>29</v>
      </c>
      <c r="HO174" t="s">
        <v>30</v>
      </c>
      <c r="HP174" t="s">
        <v>26</v>
      </c>
      <c r="HQ174" t="s">
        <v>26</v>
      </c>
      <c r="IK174">
        <v>0</v>
      </c>
    </row>
    <row r="175" spans="1:245" x14ac:dyDescent="0.2">
      <c r="A175">
        <v>17</v>
      </c>
      <c r="B175">
        <v>1</v>
      </c>
      <c r="C175">
        <f>ROW(SmtRes!A173)</f>
        <v>173</v>
      </c>
      <c r="D175">
        <f>ROW(EtalonRes!A215)</f>
        <v>215</v>
      </c>
      <c r="E175" t="s">
        <v>327</v>
      </c>
      <c r="F175" t="s">
        <v>120</v>
      </c>
      <c r="G175" t="s">
        <v>121</v>
      </c>
      <c r="H175" t="s">
        <v>34</v>
      </c>
      <c r="I175">
        <v>5</v>
      </c>
      <c r="J175">
        <v>0</v>
      </c>
      <c r="K175">
        <v>5</v>
      </c>
      <c r="O175">
        <f t="shared" si="160"/>
        <v>6289.93</v>
      </c>
      <c r="P175">
        <f>SUMIF(SmtRes!AQ170:'SmtRes'!AQ173,"=1",SmtRes!DF170:'SmtRes'!DF173)</f>
        <v>0</v>
      </c>
      <c r="Q175">
        <f>SUMIF(SmtRes!AQ170:'SmtRes'!AQ173,"=1",SmtRes!DG170:'SmtRes'!DG173)</f>
        <v>1280.58</v>
      </c>
      <c r="R175">
        <f>SUMIF(SmtRes!AQ170:'SmtRes'!AQ173,"=1",SmtRes!DH170:'SmtRes'!DH173)</f>
        <v>1352.1999999999998</v>
      </c>
      <c r="S175">
        <f>SUMIF(SmtRes!AQ170:'SmtRes'!AQ173,"=1",SmtRes!DI170:'SmtRes'!DI173)</f>
        <v>3657.15</v>
      </c>
      <c r="T175">
        <f t="shared" si="161"/>
        <v>0</v>
      </c>
      <c r="U175">
        <f>SUMIF(SmtRes!AQ170:'SmtRes'!AQ173,"=1",SmtRes!CV170:'SmtRes'!CV173)</f>
        <v>8.7629999999999999</v>
      </c>
      <c r="V175">
        <f>SUMIF(SmtRes!AQ170:'SmtRes'!AQ173,"=1",SmtRes!CW170:'SmtRes'!CW173)</f>
        <v>2.8290000000000002</v>
      </c>
      <c r="W175">
        <f t="shared" si="162"/>
        <v>0</v>
      </c>
      <c r="X175">
        <f t="shared" si="163"/>
        <v>5159.63</v>
      </c>
      <c r="Y175">
        <f t="shared" si="164"/>
        <v>3005.61</v>
      </c>
      <c r="AA175">
        <v>334404964</v>
      </c>
      <c r="AB175">
        <f t="shared" si="165"/>
        <v>944.00183400000003</v>
      </c>
      <c r="AC175">
        <f t="shared" si="166"/>
        <v>0</v>
      </c>
      <c r="AD175">
        <f>ROUND((((SUM(SmtRes!BR170:'SmtRes'!BR173))-(SUM(SmtRes!BS170:'SmtRes'!BS173)))+AE175),6)</f>
        <v>212.57175000000001</v>
      </c>
      <c r="AE175">
        <f>ROUND((SUM(SmtRes!BS170:'SmtRes'!BS173)),6)</f>
        <v>270.44108399999999</v>
      </c>
      <c r="AF175">
        <f>ROUND((SUM(SmtRes!BT170:'SmtRes'!BT173)),6)</f>
        <v>731.43008399999997</v>
      </c>
      <c r="AG175">
        <f t="shared" si="167"/>
        <v>0</v>
      </c>
      <c r="AH175">
        <f>(SUM(SmtRes!BU170:'SmtRes'!BU173))</f>
        <v>1.7525999999999999</v>
      </c>
      <c r="AI175">
        <f>(SUM(SmtRes!BV170:'SmtRes'!BV173))</f>
        <v>0.56579999999999986</v>
      </c>
      <c r="AJ175">
        <f t="shared" si="168"/>
        <v>0</v>
      </c>
      <c r="AK175">
        <v>880.03110000000004</v>
      </c>
      <c r="AL175">
        <v>0</v>
      </c>
      <c r="AM175">
        <v>154.03749999999999</v>
      </c>
      <c r="AN175">
        <v>195.9718</v>
      </c>
      <c r="AO175">
        <v>530.02179999999998</v>
      </c>
      <c r="AP175">
        <v>0</v>
      </c>
      <c r="AQ175">
        <v>1.27</v>
      </c>
      <c r="AR175">
        <v>0.41</v>
      </c>
      <c r="AS175">
        <v>0</v>
      </c>
      <c r="AT175">
        <v>103</v>
      </c>
      <c r="AU175">
        <v>60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122</v>
      </c>
      <c r="BM175">
        <v>33002</v>
      </c>
      <c r="BN175">
        <v>0</v>
      </c>
      <c r="BO175" t="s">
        <v>3</v>
      </c>
      <c r="BP175">
        <v>0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103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69"/>
        <v>6289.9299999999994</v>
      </c>
      <c r="CQ175">
        <f>SUMIF(SmtRes!AQ170:'SmtRes'!AQ173,"=1",SmtRes!AA170:'SmtRes'!AA173)</f>
        <v>0</v>
      </c>
      <c r="CR175">
        <f>SUMIF(SmtRes!AQ170:'SmtRes'!AQ173,"=1",SmtRes!AB170:'SmtRes'!AB173)</f>
        <v>981.58</v>
      </c>
      <c r="CS175">
        <f>SUMIF(SmtRes!AQ170:'SmtRes'!AQ173,"=1",SmtRes!AC170:'SmtRes'!AC173)</f>
        <v>955.96</v>
      </c>
      <c r="CT175">
        <f>SUMIF(SmtRes!AQ170:'SmtRes'!AQ173,"=1",SmtRes!AD170:'SmtRes'!AD173)</f>
        <v>417.34</v>
      </c>
      <c r="CU175">
        <f t="shared" si="170"/>
        <v>0</v>
      </c>
      <c r="CV175">
        <f>SUMIF(SmtRes!AQ170:'SmtRes'!AQ173,"=1",SmtRes!BU170:'SmtRes'!BU173)</f>
        <v>1.7525999999999999</v>
      </c>
      <c r="CW175">
        <f>SUMIF(SmtRes!AQ170:'SmtRes'!AQ173,"=1",SmtRes!BV170:'SmtRes'!BV173)</f>
        <v>0.56579999999999986</v>
      </c>
      <c r="CX175">
        <f t="shared" si="171"/>
        <v>0</v>
      </c>
      <c r="CY175">
        <f t="shared" si="172"/>
        <v>5159.6305000000002</v>
      </c>
      <c r="CZ175">
        <f t="shared" si="173"/>
        <v>3005.61</v>
      </c>
      <c r="DC175" t="s">
        <v>3</v>
      </c>
      <c r="DD175" t="s">
        <v>3</v>
      </c>
      <c r="DE175" t="s">
        <v>323</v>
      </c>
      <c r="DF175" t="s">
        <v>323</v>
      </c>
      <c r="DG175" t="s">
        <v>323</v>
      </c>
      <c r="DH175" t="s">
        <v>3</v>
      </c>
      <c r="DI175" t="s">
        <v>323</v>
      </c>
      <c r="DJ175" t="s">
        <v>323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34</v>
      </c>
      <c r="DW175" t="s">
        <v>34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293259713</v>
      </c>
      <c r="EF175">
        <v>2</v>
      </c>
      <c r="EG175" t="s">
        <v>25</v>
      </c>
      <c r="EH175">
        <v>27</v>
      </c>
      <c r="EI175" t="s">
        <v>26</v>
      </c>
      <c r="EJ175">
        <v>1</v>
      </c>
      <c r="EK175">
        <v>33002</v>
      </c>
      <c r="EL175" t="s">
        <v>26</v>
      </c>
      <c r="EM175" t="s">
        <v>27</v>
      </c>
      <c r="EO175" t="s">
        <v>3</v>
      </c>
      <c r="EQ175">
        <v>131072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1.27</v>
      </c>
      <c r="EX175">
        <v>0.41</v>
      </c>
      <c r="EY175">
        <v>0</v>
      </c>
      <c r="FQ175">
        <v>0</v>
      </c>
      <c r="FR175">
        <f t="shared" si="174"/>
        <v>0</v>
      </c>
      <c r="FS175">
        <v>0</v>
      </c>
      <c r="FX175">
        <v>103</v>
      </c>
      <c r="FY175">
        <v>60</v>
      </c>
      <c r="GA175" t="s">
        <v>3</v>
      </c>
      <c r="GD175">
        <v>1</v>
      </c>
      <c r="GF175">
        <v>-2080053868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175"/>
        <v>0</v>
      </c>
      <c r="GM175">
        <f t="shared" si="176"/>
        <v>14455.17</v>
      </c>
      <c r="GN175">
        <f t="shared" si="177"/>
        <v>14455.17</v>
      </c>
      <c r="GO175">
        <f t="shared" si="178"/>
        <v>0</v>
      </c>
      <c r="GP175">
        <f t="shared" si="179"/>
        <v>0</v>
      </c>
      <c r="GR175">
        <v>0</v>
      </c>
      <c r="GS175">
        <v>3</v>
      </c>
      <c r="GT175">
        <v>0</v>
      </c>
      <c r="GU175" t="s">
        <v>3</v>
      </c>
      <c r="GV175">
        <f t="shared" si="180"/>
        <v>0</v>
      </c>
      <c r="GW175">
        <v>1</v>
      </c>
      <c r="GX175">
        <f t="shared" si="181"/>
        <v>0</v>
      </c>
      <c r="HA175">
        <v>0</v>
      </c>
      <c r="HB175">
        <v>0</v>
      </c>
      <c r="HC175">
        <f t="shared" si="182"/>
        <v>0</v>
      </c>
      <c r="HE175" t="s">
        <v>3</v>
      </c>
      <c r="HF175" t="s">
        <v>3</v>
      </c>
      <c r="HM175" t="s">
        <v>3</v>
      </c>
      <c r="HN175" t="s">
        <v>29</v>
      </c>
      <c r="HO175" t="s">
        <v>30</v>
      </c>
      <c r="HP175" t="s">
        <v>26</v>
      </c>
      <c r="HQ175" t="s">
        <v>26</v>
      </c>
      <c r="IK175">
        <v>0</v>
      </c>
    </row>
    <row r="176" spans="1:245" x14ac:dyDescent="0.2">
      <c r="A176">
        <v>17</v>
      </c>
      <c r="B176">
        <v>1</v>
      </c>
      <c r="C176">
        <f>ROW(SmtRes!A177)</f>
        <v>177</v>
      </c>
      <c r="D176">
        <f>ROW(EtalonRes!A219)</f>
        <v>219</v>
      </c>
      <c r="E176" t="s">
        <v>328</v>
      </c>
      <c r="F176" t="s">
        <v>126</v>
      </c>
      <c r="G176" t="s">
        <v>127</v>
      </c>
      <c r="H176" t="s">
        <v>34</v>
      </c>
      <c r="I176">
        <v>-5</v>
      </c>
      <c r="J176">
        <v>0</v>
      </c>
      <c r="K176">
        <v>-5</v>
      </c>
      <c r="O176">
        <f t="shared" si="160"/>
        <v>-937</v>
      </c>
      <c r="P176">
        <f>SUMIF(SmtRes!AQ174:'SmtRes'!AQ177,"=1",SmtRes!DF174:'SmtRes'!DF177)</f>
        <v>0</v>
      </c>
      <c r="Q176">
        <f>SUMIF(SmtRes!AQ174:'SmtRes'!AQ177,"=1",SmtRes!DG174:'SmtRes'!DG177)</f>
        <v>-248.58999999999997</v>
      </c>
      <c r="R176">
        <f>SUMIF(SmtRes!AQ174:'SmtRes'!AQ177,"=1",SmtRes!DH174:'SmtRes'!DH177)</f>
        <v>-263.84000000000003</v>
      </c>
      <c r="S176">
        <f>SUMIF(SmtRes!AQ174:'SmtRes'!AQ177,"=1",SmtRes!DI174:'SmtRes'!DI177)</f>
        <v>-424.57</v>
      </c>
      <c r="T176">
        <f t="shared" si="161"/>
        <v>0</v>
      </c>
      <c r="U176">
        <f>SUMIF(SmtRes!AQ174:'SmtRes'!AQ177,"=1",SmtRes!CV174:'SmtRes'!CV177)</f>
        <v>-1.0349999999999999</v>
      </c>
      <c r="V176">
        <f>SUMIF(SmtRes!AQ174:'SmtRes'!AQ177,"=1",SmtRes!CW174:'SmtRes'!CW177)</f>
        <v>-0.55200000000000005</v>
      </c>
      <c r="W176">
        <f t="shared" si="162"/>
        <v>0</v>
      </c>
      <c r="X176">
        <f t="shared" si="163"/>
        <v>-709.06</v>
      </c>
      <c r="Y176">
        <f t="shared" si="164"/>
        <v>-413.05</v>
      </c>
      <c r="AA176">
        <v>334404964</v>
      </c>
      <c r="AB176">
        <f t="shared" si="165"/>
        <v>125.924448</v>
      </c>
      <c r="AC176">
        <f t="shared" si="166"/>
        <v>0</v>
      </c>
      <c r="AD176">
        <f>ROUND((((SUM(SmtRes!BR174:'SmtRes'!BR177))-(SUM(SmtRes!BS174:'SmtRes'!BS177)))+AE176),6)</f>
        <v>41.010978000000001</v>
      </c>
      <c r="AE176">
        <f>ROUND((SUM(SmtRes!BS174:'SmtRes'!BS177)),6)</f>
        <v>52.768991999999997</v>
      </c>
      <c r="AF176">
        <f>ROUND((SUM(SmtRes!BT174:'SmtRes'!BT177)),6)</f>
        <v>84.913470000000004</v>
      </c>
      <c r="AG176">
        <f t="shared" si="167"/>
        <v>0</v>
      </c>
      <c r="AH176">
        <f>(SUM(SmtRes!BU174:'SmtRes'!BU177))</f>
        <v>0.20699999999999999</v>
      </c>
      <c r="AI176">
        <f>(SUM(SmtRes!BV174:'SmtRes'!BV177))</f>
        <v>0.1104</v>
      </c>
      <c r="AJ176">
        <f t="shared" si="168"/>
        <v>0</v>
      </c>
      <c r="AK176">
        <v>129.488</v>
      </c>
      <c r="AL176">
        <v>0</v>
      </c>
      <c r="AM176">
        <v>29.718100000000007</v>
      </c>
      <c r="AN176">
        <v>38.238400000000006</v>
      </c>
      <c r="AO176">
        <v>61.531499999999994</v>
      </c>
      <c r="AP176">
        <v>0</v>
      </c>
      <c r="AQ176">
        <v>0.15</v>
      </c>
      <c r="AR176">
        <v>0.08</v>
      </c>
      <c r="AS176">
        <v>0</v>
      </c>
      <c r="AT176">
        <v>103</v>
      </c>
      <c r="AU176">
        <v>60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128</v>
      </c>
      <c r="BM176">
        <v>33002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60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69"/>
        <v>-937</v>
      </c>
      <c r="CQ176">
        <f>SUMIF(SmtRes!AQ174:'SmtRes'!AQ177,"=1",SmtRes!AA174:'SmtRes'!AA177)</f>
        <v>0</v>
      </c>
      <c r="CR176">
        <f>SUMIF(SmtRes!AQ174:'SmtRes'!AQ177,"=1",SmtRes!AB174:'SmtRes'!AB177)</f>
        <v>981.58</v>
      </c>
      <c r="CS176">
        <f>SUMIF(SmtRes!AQ174:'SmtRes'!AQ177,"=1",SmtRes!AC174:'SmtRes'!AC177)</f>
        <v>955.96</v>
      </c>
      <c r="CT176">
        <f>SUMIF(SmtRes!AQ174:'SmtRes'!AQ177,"=1",SmtRes!AD174:'SmtRes'!AD177)</f>
        <v>410.21</v>
      </c>
      <c r="CU176">
        <f t="shared" si="170"/>
        <v>0</v>
      </c>
      <c r="CV176">
        <f>SUMIF(SmtRes!AQ174:'SmtRes'!AQ177,"=1",SmtRes!BU174:'SmtRes'!BU177)</f>
        <v>0.20699999999999999</v>
      </c>
      <c r="CW176">
        <f>SUMIF(SmtRes!AQ174:'SmtRes'!AQ177,"=1",SmtRes!BV174:'SmtRes'!BV177)</f>
        <v>0.1104</v>
      </c>
      <c r="CX176">
        <f t="shared" si="171"/>
        <v>0</v>
      </c>
      <c r="CY176">
        <f t="shared" si="172"/>
        <v>-709.06230000000005</v>
      </c>
      <c r="CZ176">
        <f t="shared" si="173"/>
        <v>-413.04600000000005</v>
      </c>
      <c r="DC176" t="s">
        <v>3</v>
      </c>
      <c r="DD176" t="s">
        <v>3</v>
      </c>
      <c r="DE176" t="s">
        <v>323</v>
      </c>
      <c r="DF176" t="s">
        <v>323</v>
      </c>
      <c r="DG176" t="s">
        <v>323</v>
      </c>
      <c r="DH176" t="s">
        <v>3</v>
      </c>
      <c r="DI176" t="s">
        <v>323</v>
      </c>
      <c r="DJ176" t="s">
        <v>323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34</v>
      </c>
      <c r="DW176" t="s">
        <v>34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293259713</v>
      </c>
      <c r="EF176">
        <v>2</v>
      </c>
      <c r="EG176" t="s">
        <v>25</v>
      </c>
      <c r="EH176">
        <v>27</v>
      </c>
      <c r="EI176" t="s">
        <v>26</v>
      </c>
      <c r="EJ176">
        <v>1</v>
      </c>
      <c r="EK176">
        <v>33002</v>
      </c>
      <c r="EL176" t="s">
        <v>26</v>
      </c>
      <c r="EM176" t="s">
        <v>27</v>
      </c>
      <c r="EO176" t="s">
        <v>3</v>
      </c>
      <c r="EQ176">
        <v>131072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0.15</v>
      </c>
      <c r="EX176">
        <v>0.08</v>
      </c>
      <c r="EY176">
        <v>0</v>
      </c>
      <c r="FQ176">
        <v>0</v>
      </c>
      <c r="FR176">
        <f t="shared" si="174"/>
        <v>0</v>
      </c>
      <c r="FS176">
        <v>0</v>
      </c>
      <c r="FX176">
        <v>103</v>
      </c>
      <c r="FY176">
        <v>60</v>
      </c>
      <c r="GA176" t="s">
        <v>3</v>
      </c>
      <c r="GD176">
        <v>1</v>
      </c>
      <c r="GF176">
        <v>211252595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175"/>
        <v>0</v>
      </c>
      <c r="GM176">
        <f t="shared" si="176"/>
        <v>-2059.11</v>
      </c>
      <c r="GN176">
        <f t="shared" si="177"/>
        <v>-2059.11</v>
      </c>
      <c r="GO176">
        <f t="shared" si="178"/>
        <v>0</v>
      </c>
      <c r="GP176">
        <f t="shared" si="179"/>
        <v>0</v>
      </c>
      <c r="GR176">
        <v>0</v>
      </c>
      <c r="GS176">
        <v>3</v>
      </c>
      <c r="GT176">
        <v>0</v>
      </c>
      <c r="GU176" t="s">
        <v>3</v>
      </c>
      <c r="GV176">
        <f t="shared" si="180"/>
        <v>0</v>
      </c>
      <c r="GW176">
        <v>1</v>
      </c>
      <c r="GX176">
        <f t="shared" si="181"/>
        <v>0</v>
      </c>
      <c r="HA176">
        <v>0</v>
      </c>
      <c r="HB176">
        <v>0</v>
      </c>
      <c r="HC176">
        <f t="shared" si="182"/>
        <v>0</v>
      </c>
      <c r="HE176" t="s">
        <v>3</v>
      </c>
      <c r="HF176" t="s">
        <v>3</v>
      </c>
      <c r="HM176" t="s">
        <v>3</v>
      </c>
      <c r="HN176" t="s">
        <v>29</v>
      </c>
      <c r="HO176" t="s">
        <v>30</v>
      </c>
      <c r="HP176" t="s">
        <v>26</v>
      </c>
      <c r="HQ176" t="s">
        <v>26</v>
      </c>
      <c r="IK176">
        <v>0</v>
      </c>
    </row>
    <row r="177" spans="1:245" x14ac:dyDescent="0.2">
      <c r="A177">
        <v>17</v>
      </c>
      <c r="B177">
        <v>1</v>
      </c>
      <c r="C177">
        <f>ROW(SmtRes!A181)</f>
        <v>181</v>
      </c>
      <c r="D177">
        <f>ROW(EtalonRes!A223)</f>
        <v>223</v>
      </c>
      <c r="E177" t="s">
        <v>329</v>
      </c>
      <c r="F177" t="s">
        <v>126</v>
      </c>
      <c r="G177" t="s">
        <v>127</v>
      </c>
      <c r="H177" t="s">
        <v>34</v>
      </c>
      <c r="I177">
        <v>-5</v>
      </c>
      <c r="J177">
        <v>0</v>
      </c>
      <c r="K177">
        <v>-5</v>
      </c>
      <c r="O177">
        <f t="shared" si="160"/>
        <v>-937</v>
      </c>
      <c r="P177">
        <f>SUMIF(SmtRes!AQ178:'SmtRes'!AQ181,"=1",SmtRes!DF178:'SmtRes'!DF181)</f>
        <v>0</v>
      </c>
      <c r="Q177">
        <f>SUMIF(SmtRes!AQ178:'SmtRes'!AQ181,"=1",SmtRes!DG178:'SmtRes'!DG181)</f>
        <v>-248.58999999999997</v>
      </c>
      <c r="R177">
        <f>SUMIF(SmtRes!AQ178:'SmtRes'!AQ181,"=1",SmtRes!DH178:'SmtRes'!DH181)</f>
        <v>-263.84000000000003</v>
      </c>
      <c r="S177">
        <f>SUMIF(SmtRes!AQ178:'SmtRes'!AQ181,"=1",SmtRes!DI178:'SmtRes'!DI181)</f>
        <v>-424.57</v>
      </c>
      <c r="T177">
        <f t="shared" si="161"/>
        <v>0</v>
      </c>
      <c r="U177">
        <f>SUMIF(SmtRes!AQ178:'SmtRes'!AQ181,"=1",SmtRes!CV178:'SmtRes'!CV181)</f>
        <v>-1.0349999999999999</v>
      </c>
      <c r="V177">
        <f>SUMIF(SmtRes!AQ178:'SmtRes'!AQ181,"=1",SmtRes!CW178:'SmtRes'!CW181)</f>
        <v>-0.55200000000000005</v>
      </c>
      <c r="W177">
        <f t="shared" si="162"/>
        <v>0</v>
      </c>
      <c r="X177">
        <f t="shared" si="163"/>
        <v>-709.06</v>
      </c>
      <c r="Y177">
        <f t="shared" si="164"/>
        <v>-413.05</v>
      </c>
      <c r="AA177">
        <v>334404964</v>
      </c>
      <c r="AB177">
        <f t="shared" si="165"/>
        <v>125.924448</v>
      </c>
      <c r="AC177">
        <f t="shared" si="166"/>
        <v>0</v>
      </c>
      <c r="AD177">
        <f>ROUND((((SUM(SmtRes!BR178:'SmtRes'!BR181))-(SUM(SmtRes!BS178:'SmtRes'!BS181)))+AE177),6)</f>
        <v>41.010978000000001</v>
      </c>
      <c r="AE177">
        <f>ROUND((SUM(SmtRes!BS178:'SmtRes'!BS181)),6)</f>
        <v>52.768991999999997</v>
      </c>
      <c r="AF177">
        <f>ROUND((SUM(SmtRes!BT178:'SmtRes'!BT181)),6)</f>
        <v>84.913470000000004</v>
      </c>
      <c r="AG177">
        <f t="shared" si="167"/>
        <v>0</v>
      </c>
      <c r="AH177">
        <f>(SUM(SmtRes!BU178:'SmtRes'!BU181))</f>
        <v>0.20699999999999999</v>
      </c>
      <c r="AI177">
        <f>(SUM(SmtRes!BV178:'SmtRes'!BV181))</f>
        <v>0.1104</v>
      </c>
      <c r="AJ177">
        <f t="shared" si="168"/>
        <v>0</v>
      </c>
      <c r="AK177">
        <v>129.488</v>
      </c>
      <c r="AL177">
        <v>0</v>
      </c>
      <c r="AM177">
        <v>29.718100000000007</v>
      </c>
      <c r="AN177">
        <v>38.238400000000006</v>
      </c>
      <c r="AO177">
        <v>61.531499999999994</v>
      </c>
      <c r="AP177">
        <v>0</v>
      </c>
      <c r="AQ177">
        <v>0.15</v>
      </c>
      <c r="AR177">
        <v>0.08</v>
      </c>
      <c r="AS177">
        <v>0</v>
      </c>
      <c r="AT177">
        <v>103</v>
      </c>
      <c r="AU177">
        <v>60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128</v>
      </c>
      <c r="BM177">
        <v>33002</v>
      </c>
      <c r="BN177">
        <v>0</v>
      </c>
      <c r="BO177" t="s">
        <v>3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103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69"/>
        <v>-937</v>
      </c>
      <c r="CQ177">
        <f>SUMIF(SmtRes!AQ178:'SmtRes'!AQ181,"=1",SmtRes!AA178:'SmtRes'!AA181)</f>
        <v>0</v>
      </c>
      <c r="CR177">
        <f>SUMIF(SmtRes!AQ178:'SmtRes'!AQ181,"=1",SmtRes!AB178:'SmtRes'!AB181)</f>
        <v>981.58</v>
      </c>
      <c r="CS177">
        <f>SUMIF(SmtRes!AQ178:'SmtRes'!AQ181,"=1",SmtRes!AC178:'SmtRes'!AC181)</f>
        <v>955.96</v>
      </c>
      <c r="CT177">
        <f>SUMIF(SmtRes!AQ178:'SmtRes'!AQ181,"=1",SmtRes!AD178:'SmtRes'!AD181)</f>
        <v>410.21</v>
      </c>
      <c r="CU177">
        <f t="shared" si="170"/>
        <v>0</v>
      </c>
      <c r="CV177">
        <f>SUMIF(SmtRes!AQ178:'SmtRes'!AQ181,"=1",SmtRes!BU178:'SmtRes'!BU181)</f>
        <v>0.20699999999999999</v>
      </c>
      <c r="CW177">
        <f>SUMIF(SmtRes!AQ178:'SmtRes'!AQ181,"=1",SmtRes!BV178:'SmtRes'!BV181)</f>
        <v>0.1104</v>
      </c>
      <c r="CX177">
        <f t="shared" si="171"/>
        <v>0</v>
      </c>
      <c r="CY177">
        <f t="shared" si="172"/>
        <v>-709.06230000000005</v>
      </c>
      <c r="CZ177">
        <f t="shared" si="173"/>
        <v>-413.04600000000005</v>
      </c>
      <c r="DC177" t="s">
        <v>3</v>
      </c>
      <c r="DD177" t="s">
        <v>3</v>
      </c>
      <c r="DE177" t="s">
        <v>323</v>
      </c>
      <c r="DF177" t="s">
        <v>323</v>
      </c>
      <c r="DG177" t="s">
        <v>323</v>
      </c>
      <c r="DH177" t="s">
        <v>3</v>
      </c>
      <c r="DI177" t="s">
        <v>323</v>
      </c>
      <c r="DJ177" t="s">
        <v>323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34</v>
      </c>
      <c r="DW177" t="s">
        <v>34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293259713</v>
      </c>
      <c r="EF177">
        <v>2</v>
      </c>
      <c r="EG177" t="s">
        <v>25</v>
      </c>
      <c r="EH177">
        <v>27</v>
      </c>
      <c r="EI177" t="s">
        <v>26</v>
      </c>
      <c r="EJ177">
        <v>1</v>
      </c>
      <c r="EK177">
        <v>33002</v>
      </c>
      <c r="EL177" t="s">
        <v>26</v>
      </c>
      <c r="EM177" t="s">
        <v>27</v>
      </c>
      <c r="EO177" t="s">
        <v>3</v>
      </c>
      <c r="EQ177">
        <v>131072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0.15</v>
      </c>
      <c r="EX177">
        <v>0.08</v>
      </c>
      <c r="EY177">
        <v>0</v>
      </c>
      <c r="FQ177">
        <v>0</v>
      </c>
      <c r="FR177">
        <f t="shared" si="174"/>
        <v>0</v>
      </c>
      <c r="FS177">
        <v>0</v>
      </c>
      <c r="FX177">
        <v>103</v>
      </c>
      <c r="FY177">
        <v>60</v>
      </c>
      <c r="GA177" t="s">
        <v>3</v>
      </c>
      <c r="GD177">
        <v>1</v>
      </c>
      <c r="GF177">
        <v>211252595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175"/>
        <v>0</v>
      </c>
      <c r="GM177">
        <f t="shared" si="176"/>
        <v>-2059.11</v>
      </c>
      <c r="GN177">
        <f t="shared" si="177"/>
        <v>-2059.11</v>
      </c>
      <c r="GO177">
        <f t="shared" si="178"/>
        <v>0</v>
      </c>
      <c r="GP177">
        <f t="shared" si="179"/>
        <v>0</v>
      </c>
      <c r="GR177">
        <v>0</v>
      </c>
      <c r="GS177">
        <v>3</v>
      </c>
      <c r="GT177">
        <v>0</v>
      </c>
      <c r="GU177" t="s">
        <v>3</v>
      </c>
      <c r="GV177">
        <f t="shared" si="180"/>
        <v>0</v>
      </c>
      <c r="GW177">
        <v>1</v>
      </c>
      <c r="GX177">
        <f t="shared" si="181"/>
        <v>0</v>
      </c>
      <c r="HA177">
        <v>0</v>
      </c>
      <c r="HB177">
        <v>0</v>
      </c>
      <c r="HC177">
        <f t="shared" si="182"/>
        <v>0</v>
      </c>
      <c r="HE177" t="s">
        <v>3</v>
      </c>
      <c r="HF177" t="s">
        <v>3</v>
      </c>
      <c r="HM177" t="s">
        <v>3</v>
      </c>
      <c r="HN177" t="s">
        <v>29</v>
      </c>
      <c r="HO177" t="s">
        <v>30</v>
      </c>
      <c r="HP177" t="s">
        <v>26</v>
      </c>
      <c r="HQ177" t="s">
        <v>26</v>
      </c>
      <c r="IK177">
        <v>0</v>
      </c>
    </row>
    <row r="178" spans="1:245" x14ac:dyDescent="0.2">
      <c r="A178">
        <v>17</v>
      </c>
      <c r="B178">
        <v>1</v>
      </c>
      <c r="C178">
        <f>ROW(SmtRes!A191)</f>
        <v>191</v>
      </c>
      <c r="D178">
        <f>ROW(EtalonRes!A236)</f>
        <v>236</v>
      </c>
      <c r="E178" t="s">
        <v>330</v>
      </c>
      <c r="F178" t="s">
        <v>18</v>
      </c>
      <c r="G178" t="s">
        <v>19</v>
      </c>
      <c r="H178" t="s">
        <v>20</v>
      </c>
      <c r="I178">
        <f>ROUND(630/1000,7)</f>
        <v>0.63</v>
      </c>
      <c r="J178">
        <v>0</v>
      </c>
      <c r="K178">
        <f>ROUND(630/1000,7)</f>
        <v>0.63</v>
      </c>
      <c r="O178">
        <f t="shared" si="160"/>
        <v>70071.990000000005</v>
      </c>
      <c r="P178">
        <f>SUMIF(SmtRes!AQ182:'SmtRes'!AQ191,"=1",SmtRes!DF182:'SmtRes'!DF191)</f>
        <v>0</v>
      </c>
      <c r="Q178">
        <f>SUMIF(SmtRes!AQ182:'SmtRes'!AQ191,"=1",SmtRes!DG182:'SmtRes'!DG191)</f>
        <v>12500.279999999999</v>
      </c>
      <c r="R178">
        <f>SUMIF(SmtRes!AQ182:'SmtRes'!AQ191,"=1",SmtRes!DH182:'SmtRes'!DH191)</f>
        <v>13062.71</v>
      </c>
      <c r="S178">
        <f>SUMIF(SmtRes!AQ182:'SmtRes'!AQ191,"=1",SmtRes!DI182:'SmtRes'!DI191)</f>
        <v>44509</v>
      </c>
      <c r="T178">
        <f t="shared" si="161"/>
        <v>0</v>
      </c>
      <c r="U178">
        <f>SUMIF(SmtRes!AQ182:'SmtRes'!AQ191,"=1",SmtRes!CV182:'SmtRes'!CV191)</f>
        <v>95.101927199999992</v>
      </c>
      <c r="V178">
        <f>SUMIF(SmtRes!AQ182:'SmtRes'!AQ191,"=1",SmtRes!CW182:'SmtRes'!CW191)</f>
        <v>27.049207499999998</v>
      </c>
      <c r="W178">
        <f t="shared" si="162"/>
        <v>0</v>
      </c>
      <c r="X178">
        <f t="shared" si="163"/>
        <v>59298.86</v>
      </c>
      <c r="Y178">
        <f t="shared" si="164"/>
        <v>34543.03</v>
      </c>
      <c r="AA178">
        <v>334404964</v>
      </c>
      <c r="AB178">
        <f t="shared" si="165"/>
        <v>86954.660871999993</v>
      </c>
      <c r="AC178">
        <f t="shared" si="166"/>
        <v>0</v>
      </c>
      <c r="AD178">
        <f>ROUND((((SUM(SmtRes!BR182:'SmtRes'!BR191))-(SUM(SmtRes!BS182:'SmtRes'!BS191)))+AE178),6)</f>
        <v>16305.445028</v>
      </c>
      <c r="AE178">
        <f>ROUND((SUM(SmtRes!BS182:'SmtRes'!BS191)),6)</f>
        <v>20734.469294999999</v>
      </c>
      <c r="AF178">
        <f>ROUND((SUM(SmtRes!BT182:'SmtRes'!BT191)),6)</f>
        <v>70649.215844000006</v>
      </c>
      <c r="AG178">
        <f t="shared" si="167"/>
        <v>0</v>
      </c>
      <c r="AH178">
        <f>(SUM(SmtRes!BU182:'SmtRes'!BU191))</f>
        <v>150.95543999999998</v>
      </c>
      <c r="AI178">
        <f>(SUM(SmtRes!BV182:'SmtRes'!BV191))</f>
        <v>42.935249999999989</v>
      </c>
      <c r="AJ178">
        <f t="shared" si="168"/>
        <v>0</v>
      </c>
      <c r="AK178">
        <v>65989.878400000001</v>
      </c>
      <c r="AL178">
        <v>0</v>
      </c>
      <c r="AM178">
        <v>9452.4318999999996</v>
      </c>
      <c r="AN178">
        <v>12019.9822</v>
      </c>
      <c r="AO178">
        <v>44517.464300000007</v>
      </c>
      <c r="AP178">
        <v>0</v>
      </c>
      <c r="AQ178">
        <v>95.12</v>
      </c>
      <c r="AR178">
        <v>24.889999999999997</v>
      </c>
      <c r="AS178">
        <v>0</v>
      </c>
      <c r="AT178">
        <v>103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21</v>
      </c>
      <c r="BM178">
        <v>33001</v>
      </c>
      <c r="BN178">
        <v>0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746</v>
      </c>
      <c r="CO178">
        <v>0</v>
      </c>
      <c r="CP178">
        <f t="shared" si="169"/>
        <v>70071.989999999991</v>
      </c>
      <c r="CQ178">
        <f>SUMIF(SmtRes!AQ182:'SmtRes'!AQ191,"=1",SmtRes!AA182:'SmtRes'!AA191)</f>
        <v>0</v>
      </c>
      <c r="CR178">
        <f>SUMIF(SmtRes!AQ182:'SmtRes'!AQ191,"=1",SmtRes!AB182:'SmtRes'!AB191)</f>
        <v>2629.4300000000003</v>
      </c>
      <c r="CS178">
        <f>SUMIF(SmtRes!AQ182:'SmtRes'!AQ191,"=1",SmtRes!AC182:'SmtRes'!AC191)</f>
        <v>2076</v>
      </c>
      <c r="CT178">
        <f>SUMIF(SmtRes!AQ182:'SmtRes'!AQ191,"=1",SmtRes!AD182:'SmtRes'!AD191)</f>
        <v>1840.5700000000002</v>
      </c>
      <c r="CU178">
        <f t="shared" si="170"/>
        <v>0</v>
      </c>
      <c r="CV178">
        <f>SUMIF(SmtRes!AQ182:'SmtRes'!AQ191,"=1",SmtRes!BU182:'SmtRes'!BU191)</f>
        <v>150.95543999999998</v>
      </c>
      <c r="CW178">
        <f>SUMIF(SmtRes!AQ182:'SmtRes'!AQ191,"=1",SmtRes!BV182:'SmtRes'!BV191)</f>
        <v>42.935249999999989</v>
      </c>
      <c r="CX178">
        <f t="shared" si="171"/>
        <v>0</v>
      </c>
      <c r="CY178">
        <f t="shared" si="172"/>
        <v>59298.861299999997</v>
      </c>
      <c r="CZ178">
        <f t="shared" si="173"/>
        <v>34543.025999999998</v>
      </c>
      <c r="DC178" t="s">
        <v>3</v>
      </c>
      <c r="DD178" t="s">
        <v>3</v>
      </c>
      <c r="DE178" t="s">
        <v>331</v>
      </c>
      <c r="DF178" t="s">
        <v>331</v>
      </c>
      <c r="DG178" t="s">
        <v>332</v>
      </c>
      <c r="DH178" t="s">
        <v>3</v>
      </c>
      <c r="DI178" t="s">
        <v>332</v>
      </c>
      <c r="DJ178" t="s">
        <v>331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20</v>
      </c>
      <c r="DW178" t="s">
        <v>24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293259405</v>
      </c>
      <c r="EF178">
        <v>2</v>
      </c>
      <c r="EG178" t="s">
        <v>25</v>
      </c>
      <c r="EH178">
        <v>27</v>
      </c>
      <c r="EI178" t="s">
        <v>26</v>
      </c>
      <c r="EJ178">
        <v>1</v>
      </c>
      <c r="EK178">
        <v>33001</v>
      </c>
      <c r="EL178" t="s">
        <v>26</v>
      </c>
      <c r="EM178" t="s">
        <v>27</v>
      </c>
      <c r="EO178" t="s">
        <v>333</v>
      </c>
      <c r="EQ178">
        <v>131072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95.12</v>
      </c>
      <c r="EX178">
        <v>24.89</v>
      </c>
      <c r="EY178">
        <v>0</v>
      </c>
      <c r="FQ178">
        <v>0</v>
      </c>
      <c r="FR178">
        <f t="shared" si="174"/>
        <v>0</v>
      </c>
      <c r="FS178">
        <v>0</v>
      </c>
      <c r="FX178">
        <v>103</v>
      </c>
      <c r="FY178">
        <v>60</v>
      </c>
      <c r="GA178" t="s">
        <v>3</v>
      </c>
      <c r="GD178">
        <v>1</v>
      </c>
      <c r="GF178">
        <v>-1333402074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75"/>
        <v>0</v>
      </c>
      <c r="GM178">
        <f t="shared" si="176"/>
        <v>163913.88</v>
      </c>
      <c r="GN178">
        <f t="shared" si="177"/>
        <v>163913.88</v>
      </c>
      <c r="GO178">
        <f t="shared" si="178"/>
        <v>0</v>
      </c>
      <c r="GP178">
        <f t="shared" si="179"/>
        <v>0</v>
      </c>
      <c r="GR178">
        <v>0</v>
      </c>
      <c r="GS178">
        <v>3</v>
      </c>
      <c r="GT178">
        <v>0</v>
      </c>
      <c r="GU178" t="s">
        <v>3</v>
      </c>
      <c r="GV178">
        <f t="shared" si="180"/>
        <v>0</v>
      </c>
      <c r="GW178">
        <v>1</v>
      </c>
      <c r="GX178">
        <f t="shared" si="181"/>
        <v>0</v>
      </c>
      <c r="HA178">
        <v>0</v>
      </c>
      <c r="HB178">
        <v>0</v>
      </c>
      <c r="HC178">
        <f t="shared" si="182"/>
        <v>0</v>
      </c>
      <c r="HE178" t="s">
        <v>3</v>
      </c>
      <c r="HF178" t="s">
        <v>3</v>
      </c>
      <c r="HM178" t="s">
        <v>3</v>
      </c>
      <c r="HN178" t="s">
        <v>29</v>
      </c>
      <c r="HO178" t="s">
        <v>30</v>
      </c>
      <c r="HP178" t="s">
        <v>26</v>
      </c>
      <c r="HQ178" t="s">
        <v>26</v>
      </c>
      <c r="IK178">
        <v>0</v>
      </c>
    </row>
    <row r="179" spans="1:245" x14ac:dyDescent="0.2">
      <c r="A179">
        <v>17</v>
      </c>
      <c r="B179">
        <v>1</v>
      </c>
      <c r="E179" t="s">
        <v>334</v>
      </c>
      <c r="F179" t="s">
        <v>32</v>
      </c>
      <c r="G179" t="s">
        <v>33</v>
      </c>
      <c r="H179" t="s">
        <v>34</v>
      </c>
      <c r="I179">
        <v>26</v>
      </c>
      <c r="J179">
        <v>0</v>
      </c>
      <c r="K179">
        <v>26</v>
      </c>
      <c r="O179">
        <f t="shared" si="160"/>
        <v>861.9</v>
      </c>
      <c r="P179">
        <f>ROUND(CQ179*I179,2)</f>
        <v>861.9</v>
      </c>
      <c r="Q179">
        <f>ROUND(CR179*I179,2)</f>
        <v>0</v>
      </c>
      <c r="R179">
        <f>ROUND(CS179*I179,2)</f>
        <v>0</v>
      </c>
      <c r="S179">
        <f>ROUND(CT179*I179,2)</f>
        <v>0</v>
      </c>
      <c r="T179">
        <f t="shared" si="161"/>
        <v>0</v>
      </c>
      <c r="U179">
        <f>ROUND(CV179*I179,7)</f>
        <v>0</v>
      </c>
      <c r="V179">
        <f>ROUND(CW179*I179,7)</f>
        <v>0</v>
      </c>
      <c r="W179">
        <f t="shared" si="162"/>
        <v>0</v>
      </c>
      <c r="X179">
        <f t="shared" si="163"/>
        <v>0</v>
      </c>
      <c r="Y179">
        <f t="shared" si="164"/>
        <v>0</v>
      </c>
      <c r="AA179">
        <v>334404964</v>
      </c>
      <c r="AB179">
        <f t="shared" si="165"/>
        <v>33.15</v>
      </c>
      <c r="AC179">
        <f>ROUND(((ES179*ROUND(1.02,7))),6)</f>
        <v>33.15</v>
      </c>
      <c r="AD179">
        <f>ROUND((((ET179)-(EU179))+AE179),6)</f>
        <v>0</v>
      </c>
      <c r="AE179">
        <f t="shared" ref="AE179:AF181" si="183">ROUND((EU179),6)</f>
        <v>0</v>
      </c>
      <c r="AF179">
        <f t="shared" si="183"/>
        <v>0</v>
      </c>
      <c r="AG179">
        <f t="shared" si="167"/>
        <v>0</v>
      </c>
      <c r="AH179">
        <f t="shared" ref="AH179:AI181" si="184">(EW179)</f>
        <v>0</v>
      </c>
      <c r="AI179">
        <f t="shared" si="184"/>
        <v>0</v>
      </c>
      <c r="AJ179">
        <f t="shared" si="168"/>
        <v>0</v>
      </c>
      <c r="AK179">
        <v>32.5</v>
      </c>
      <c r="AL179">
        <v>32.5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1100</v>
      </c>
      <c r="BN179">
        <v>0</v>
      </c>
      <c r="BO179" t="s">
        <v>3</v>
      </c>
      <c r="BP179">
        <v>0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69"/>
        <v>861.9</v>
      </c>
      <c r="CQ179">
        <f>(ROUND(AL179*BC179,2)*ROUND(1.02,7))</f>
        <v>33.15</v>
      </c>
      <c r="CR179">
        <f>ROUND(AM179*BB179,2)</f>
        <v>0</v>
      </c>
      <c r="CS179">
        <f>ROUND(AN179*BS179,2)</f>
        <v>0</v>
      </c>
      <c r="CT179">
        <f>ROUND(AO179*BA179,2)</f>
        <v>0</v>
      </c>
      <c r="CU179">
        <f t="shared" si="170"/>
        <v>0</v>
      </c>
      <c r="CV179">
        <f t="shared" ref="CV179:CW181" si="185">AH179</f>
        <v>0</v>
      </c>
      <c r="CW179">
        <f t="shared" si="185"/>
        <v>0</v>
      </c>
      <c r="CX179">
        <f t="shared" si="171"/>
        <v>0</v>
      </c>
      <c r="CY179">
        <f t="shared" si="172"/>
        <v>0</v>
      </c>
      <c r="CZ179">
        <f t="shared" si="173"/>
        <v>0</v>
      </c>
      <c r="DC179" t="s">
        <v>3</v>
      </c>
      <c r="DD179" t="s">
        <v>35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34</v>
      </c>
      <c r="DW179" t="s">
        <v>34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293259530</v>
      </c>
      <c r="EF179">
        <v>8</v>
      </c>
      <c r="EG179" t="s">
        <v>36</v>
      </c>
      <c r="EH179">
        <v>0</v>
      </c>
      <c r="EI179" t="s">
        <v>3</v>
      </c>
      <c r="EJ179">
        <v>1</v>
      </c>
      <c r="EK179">
        <v>1100</v>
      </c>
      <c r="EL179" t="s">
        <v>37</v>
      </c>
      <c r="EM179" t="s">
        <v>38</v>
      </c>
      <c r="EO179" t="s">
        <v>3</v>
      </c>
      <c r="EQ179">
        <v>131072</v>
      </c>
      <c r="ER179">
        <v>32.5</v>
      </c>
      <c r="ES179">
        <v>32.5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f t="shared" si="174"/>
        <v>0</v>
      </c>
      <c r="FS179">
        <v>0</v>
      </c>
      <c r="FX179">
        <v>0</v>
      </c>
      <c r="FY179">
        <v>0</v>
      </c>
      <c r="GA179" t="s">
        <v>39</v>
      </c>
      <c r="GD179">
        <v>1</v>
      </c>
      <c r="GF179">
        <v>658992354</v>
      </c>
      <c r="GG179">
        <v>2</v>
      </c>
      <c r="GH179">
        <v>0</v>
      </c>
      <c r="GI179">
        <v>-2</v>
      </c>
      <c r="GJ179">
        <v>0</v>
      </c>
      <c r="GK179">
        <v>0</v>
      </c>
      <c r="GL179">
        <f t="shared" si="175"/>
        <v>0</v>
      </c>
      <c r="GM179">
        <f t="shared" si="176"/>
        <v>861.9</v>
      </c>
      <c r="GN179">
        <f t="shared" si="177"/>
        <v>861.9</v>
      </c>
      <c r="GO179">
        <f t="shared" si="178"/>
        <v>0</v>
      </c>
      <c r="GP179">
        <f t="shared" si="179"/>
        <v>0</v>
      </c>
      <c r="GR179">
        <v>0</v>
      </c>
      <c r="GS179">
        <v>4</v>
      </c>
      <c r="GT179">
        <v>0</v>
      </c>
      <c r="GU179" t="s">
        <v>3</v>
      </c>
      <c r="GV179">
        <f t="shared" si="180"/>
        <v>0</v>
      </c>
      <c r="GW179">
        <v>1</v>
      </c>
      <c r="GX179">
        <f t="shared" si="181"/>
        <v>0</v>
      </c>
      <c r="HA179">
        <v>0</v>
      </c>
      <c r="HB179">
        <v>0</v>
      </c>
      <c r="HC179">
        <f t="shared" si="182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17</v>
      </c>
      <c r="B180">
        <v>1</v>
      </c>
      <c r="E180" t="s">
        <v>335</v>
      </c>
      <c r="F180" t="s">
        <v>56</v>
      </c>
      <c r="G180" t="s">
        <v>57</v>
      </c>
      <c r="H180" t="s">
        <v>34</v>
      </c>
      <c r="I180">
        <v>1.1399999999999999</v>
      </c>
      <c r="J180">
        <v>0</v>
      </c>
      <c r="K180">
        <v>1.1399999999999999</v>
      </c>
      <c r="O180">
        <f t="shared" si="160"/>
        <v>6649.43</v>
      </c>
      <c r="P180">
        <f>ROUND(CQ180*I180,2)</f>
        <v>6649.43</v>
      </c>
      <c r="Q180">
        <f>ROUND(CR180*I180,2)</f>
        <v>0</v>
      </c>
      <c r="R180">
        <f>ROUND(CS180*I180,2)</f>
        <v>0</v>
      </c>
      <c r="S180">
        <f>ROUND(CT180*I180,2)</f>
        <v>0</v>
      </c>
      <c r="T180">
        <f t="shared" si="161"/>
        <v>0</v>
      </c>
      <c r="U180">
        <f>ROUND(CV180*I180,7)</f>
        <v>0</v>
      </c>
      <c r="V180">
        <f>ROUND(CW180*I180,7)</f>
        <v>0</v>
      </c>
      <c r="W180">
        <f t="shared" si="162"/>
        <v>0</v>
      </c>
      <c r="X180">
        <f t="shared" si="163"/>
        <v>0</v>
      </c>
      <c r="Y180">
        <f t="shared" si="164"/>
        <v>0</v>
      </c>
      <c r="AA180">
        <v>334404964</v>
      </c>
      <c r="AB180">
        <f t="shared" si="165"/>
        <v>4136.76</v>
      </c>
      <c r="AC180">
        <f>ROUND((ES180),6)</f>
        <v>4136.76</v>
      </c>
      <c r="AD180">
        <f>ROUND((((ET180)-(EU180))+AE180),6)</f>
        <v>0</v>
      </c>
      <c r="AE180">
        <f t="shared" si="183"/>
        <v>0</v>
      </c>
      <c r="AF180">
        <f t="shared" si="183"/>
        <v>0</v>
      </c>
      <c r="AG180">
        <f t="shared" si="167"/>
        <v>0</v>
      </c>
      <c r="AH180">
        <f t="shared" si="184"/>
        <v>0</v>
      </c>
      <c r="AI180">
        <f t="shared" si="184"/>
        <v>0</v>
      </c>
      <c r="AJ180">
        <f t="shared" si="168"/>
        <v>0</v>
      </c>
      <c r="AK180">
        <v>4136.76</v>
      </c>
      <c r="AL180">
        <v>4136.76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1.41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58</v>
      </c>
      <c r="BM180">
        <v>500001</v>
      </c>
      <c r="BN180">
        <v>0</v>
      </c>
      <c r="BO180" t="s">
        <v>56</v>
      </c>
      <c r="BP180">
        <v>1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69"/>
        <v>6649.43</v>
      </c>
      <c r="CQ180">
        <f>ROUND(AL180*BC180,2)</f>
        <v>5832.83</v>
      </c>
      <c r="CR180">
        <f>ROUND(AM180*BB180,2)</f>
        <v>0</v>
      </c>
      <c r="CS180">
        <f>ROUND(AN180*BS180,2)</f>
        <v>0</v>
      </c>
      <c r="CT180">
        <f>ROUND(AO180*BA180,2)</f>
        <v>0</v>
      </c>
      <c r="CU180">
        <f t="shared" si="170"/>
        <v>0</v>
      </c>
      <c r="CV180">
        <f t="shared" si="185"/>
        <v>0</v>
      </c>
      <c r="CW180">
        <f t="shared" si="185"/>
        <v>0</v>
      </c>
      <c r="CX180">
        <f t="shared" si="171"/>
        <v>0</v>
      </c>
      <c r="CY180">
        <f>0</f>
        <v>0</v>
      </c>
      <c r="CZ180">
        <f>0</f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34</v>
      </c>
      <c r="DW180" t="s">
        <v>34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293259284</v>
      </c>
      <c r="EF180">
        <v>8</v>
      </c>
      <c r="EG180" t="s">
        <v>36</v>
      </c>
      <c r="EH180">
        <v>0</v>
      </c>
      <c r="EI180" t="s">
        <v>3</v>
      </c>
      <c r="EJ180">
        <v>1</v>
      </c>
      <c r="EK180">
        <v>500001</v>
      </c>
      <c r="EL180" t="s">
        <v>59</v>
      </c>
      <c r="EM180" t="s">
        <v>60</v>
      </c>
      <c r="EO180" t="s">
        <v>3</v>
      </c>
      <c r="EQ180">
        <v>131072</v>
      </c>
      <c r="ER180">
        <v>4136.76</v>
      </c>
      <c r="ES180">
        <v>4136.76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f t="shared" si="174"/>
        <v>0</v>
      </c>
      <c r="FS180">
        <v>0</v>
      </c>
      <c r="FX180">
        <v>0</v>
      </c>
      <c r="FY180">
        <v>0</v>
      </c>
      <c r="GA180" t="s">
        <v>3</v>
      </c>
      <c r="GD180">
        <v>1</v>
      </c>
      <c r="GF180">
        <v>1683779831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175"/>
        <v>0</v>
      </c>
      <c r="GM180">
        <f t="shared" si="176"/>
        <v>6649.43</v>
      </c>
      <c r="GN180">
        <f t="shared" si="177"/>
        <v>6649.43</v>
      </c>
      <c r="GO180">
        <f t="shared" si="178"/>
        <v>0</v>
      </c>
      <c r="GP180">
        <f t="shared" si="179"/>
        <v>0</v>
      </c>
      <c r="GR180">
        <v>0</v>
      </c>
      <c r="GS180">
        <v>3</v>
      </c>
      <c r="GT180">
        <v>0</v>
      </c>
      <c r="GU180" t="s">
        <v>3</v>
      </c>
      <c r="GV180">
        <f t="shared" si="180"/>
        <v>0</v>
      </c>
      <c r="GW180">
        <v>1</v>
      </c>
      <c r="GX180">
        <f t="shared" si="181"/>
        <v>0</v>
      </c>
      <c r="HA180">
        <v>0</v>
      </c>
      <c r="HB180">
        <v>0</v>
      </c>
      <c r="HC180">
        <f t="shared" si="182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E181" t="s">
        <v>336</v>
      </c>
      <c r="F181" t="s">
        <v>32</v>
      </c>
      <c r="G181" t="s">
        <v>76</v>
      </c>
      <c r="H181" t="s">
        <v>34</v>
      </c>
      <c r="I181">
        <v>20</v>
      </c>
      <c r="J181">
        <v>0</v>
      </c>
      <c r="K181">
        <v>20</v>
      </c>
      <c r="O181">
        <f t="shared" si="160"/>
        <v>583.44000000000005</v>
      </c>
      <c r="P181">
        <f>ROUND(CQ181*I181,2)</f>
        <v>583.44000000000005</v>
      </c>
      <c r="Q181">
        <f>ROUND(CR181*I181,2)</f>
        <v>0</v>
      </c>
      <c r="R181">
        <f>ROUND(CS181*I181,2)</f>
        <v>0</v>
      </c>
      <c r="S181">
        <f>ROUND(CT181*I181,2)</f>
        <v>0</v>
      </c>
      <c r="T181">
        <f t="shared" si="161"/>
        <v>0</v>
      </c>
      <c r="U181">
        <f>ROUND(CV181*I181,7)</f>
        <v>0</v>
      </c>
      <c r="V181">
        <f>ROUND(CW181*I181,7)</f>
        <v>0</v>
      </c>
      <c r="W181">
        <f t="shared" si="162"/>
        <v>0</v>
      </c>
      <c r="X181">
        <f t="shared" si="163"/>
        <v>0</v>
      </c>
      <c r="Y181">
        <f t="shared" si="164"/>
        <v>0</v>
      </c>
      <c r="AA181">
        <v>334404964</v>
      </c>
      <c r="AB181">
        <f t="shared" si="165"/>
        <v>29.172000000000001</v>
      </c>
      <c r="AC181">
        <f>ROUND(((ES181*ROUND(1.02,7))),6)</f>
        <v>29.172000000000001</v>
      </c>
      <c r="AD181">
        <f>ROUND((((ET181)-(EU181))+AE181),6)</f>
        <v>0</v>
      </c>
      <c r="AE181">
        <f t="shared" si="183"/>
        <v>0</v>
      </c>
      <c r="AF181">
        <f t="shared" si="183"/>
        <v>0</v>
      </c>
      <c r="AG181">
        <f t="shared" si="167"/>
        <v>0</v>
      </c>
      <c r="AH181">
        <f t="shared" si="184"/>
        <v>0</v>
      </c>
      <c r="AI181">
        <f t="shared" si="184"/>
        <v>0</v>
      </c>
      <c r="AJ181">
        <f t="shared" si="168"/>
        <v>0</v>
      </c>
      <c r="AK181">
        <v>28.6</v>
      </c>
      <c r="AL181">
        <v>28.6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1100</v>
      </c>
      <c r="BN181">
        <v>0</v>
      </c>
      <c r="BO181" t="s">
        <v>3</v>
      </c>
      <c r="BP181">
        <v>0</v>
      </c>
      <c r="BQ181">
        <v>8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69"/>
        <v>583.44000000000005</v>
      </c>
      <c r="CQ181">
        <f>(ROUND(AL181*BC181,2)*ROUND(1.02,7))</f>
        <v>29.172000000000001</v>
      </c>
      <c r="CR181">
        <f>ROUND(AM181*BB181,2)</f>
        <v>0</v>
      </c>
      <c r="CS181">
        <f>ROUND(AN181*BS181,2)</f>
        <v>0</v>
      </c>
      <c r="CT181">
        <f>ROUND(AO181*BA181,2)</f>
        <v>0</v>
      </c>
      <c r="CU181">
        <f t="shared" si="170"/>
        <v>0</v>
      </c>
      <c r="CV181">
        <f t="shared" si="185"/>
        <v>0</v>
      </c>
      <c r="CW181">
        <f t="shared" si="185"/>
        <v>0</v>
      </c>
      <c r="CX181">
        <f t="shared" si="171"/>
        <v>0</v>
      </c>
      <c r="CY181">
        <f t="shared" ref="CY181:CY190" si="186">(((S181+R181)*AT181)/100)</f>
        <v>0</v>
      </c>
      <c r="CZ181">
        <f t="shared" ref="CZ181:CZ190" si="187">(((S181+R181)*AU181)/100)</f>
        <v>0</v>
      </c>
      <c r="DC181" t="s">
        <v>3</v>
      </c>
      <c r="DD181" t="s">
        <v>35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34</v>
      </c>
      <c r="DW181" t="s">
        <v>34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293259530</v>
      </c>
      <c r="EF181">
        <v>8</v>
      </c>
      <c r="EG181" t="s">
        <v>36</v>
      </c>
      <c r="EH181">
        <v>0</v>
      </c>
      <c r="EI181" t="s">
        <v>3</v>
      </c>
      <c r="EJ181">
        <v>1</v>
      </c>
      <c r="EK181">
        <v>1100</v>
      </c>
      <c r="EL181" t="s">
        <v>37</v>
      </c>
      <c r="EM181" t="s">
        <v>38</v>
      </c>
      <c r="EO181" t="s">
        <v>3</v>
      </c>
      <c r="EQ181">
        <v>131072</v>
      </c>
      <c r="ER181">
        <v>28.6</v>
      </c>
      <c r="ES181">
        <v>28.6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FQ181">
        <v>0</v>
      </c>
      <c r="FR181">
        <f t="shared" si="174"/>
        <v>0</v>
      </c>
      <c r="FS181">
        <v>0</v>
      </c>
      <c r="FX181">
        <v>0</v>
      </c>
      <c r="FY181">
        <v>0</v>
      </c>
      <c r="GA181" t="s">
        <v>39</v>
      </c>
      <c r="GD181">
        <v>1</v>
      </c>
      <c r="GF181">
        <v>-1208573681</v>
      </c>
      <c r="GG181">
        <v>2</v>
      </c>
      <c r="GH181">
        <v>0</v>
      </c>
      <c r="GI181">
        <v>-2</v>
      </c>
      <c r="GJ181">
        <v>0</v>
      </c>
      <c r="GK181">
        <v>0</v>
      </c>
      <c r="GL181">
        <f t="shared" si="175"/>
        <v>0</v>
      </c>
      <c r="GM181">
        <f t="shared" si="176"/>
        <v>583.44000000000005</v>
      </c>
      <c r="GN181">
        <f t="shared" si="177"/>
        <v>583.44000000000005</v>
      </c>
      <c r="GO181">
        <f t="shared" si="178"/>
        <v>0</v>
      </c>
      <c r="GP181">
        <f t="shared" si="179"/>
        <v>0</v>
      </c>
      <c r="GR181">
        <v>0</v>
      </c>
      <c r="GS181">
        <v>4</v>
      </c>
      <c r="GT181">
        <v>0</v>
      </c>
      <c r="GU181" t="s">
        <v>3</v>
      </c>
      <c r="GV181">
        <f t="shared" si="180"/>
        <v>0</v>
      </c>
      <c r="GW181">
        <v>1</v>
      </c>
      <c r="GX181">
        <f t="shared" si="181"/>
        <v>0</v>
      </c>
      <c r="HA181">
        <v>0</v>
      </c>
      <c r="HB181">
        <v>0</v>
      </c>
      <c r="HC181">
        <f t="shared" si="182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45" x14ac:dyDescent="0.2">
      <c r="A182">
        <v>17</v>
      </c>
      <c r="B182">
        <v>1</v>
      </c>
      <c r="C182">
        <f>ROW(SmtRes!A201)</f>
        <v>201</v>
      </c>
      <c r="D182">
        <f>ROW(EtalonRes!A247)</f>
        <v>247</v>
      </c>
      <c r="E182" t="s">
        <v>337</v>
      </c>
      <c r="F182" t="s">
        <v>80</v>
      </c>
      <c r="G182" t="s">
        <v>81</v>
      </c>
      <c r="H182" t="s">
        <v>82</v>
      </c>
      <c r="I182">
        <v>0.83099999999999996</v>
      </c>
      <c r="J182">
        <v>0</v>
      </c>
      <c r="K182">
        <v>0.83099999999999996</v>
      </c>
      <c r="O182">
        <f t="shared" si="160"/>
        <v>36749.68</v>
      </c>
      <c r="P182">
        <f>SUMIF(SmtRes!AQ192:'SmtRes'!AQ201,"=1",SmtRes!DF192:'SmtRes'!DF201)</f>
        <v>5406.66</v>
      </c>
      <c r="Q182">
        <f>SUMIF(SmtRes!AQ192:'SmtRes'!AQ201,"=1",SmtRes!DG192:'SmtRes'!DG201)</f>
        <v>5292.44</v>
      </c>
      <c r="R182">
        <f>SUMIF(SmtRes!AQ192:'SmtRes'!AQ201,"=1",SmtRes!DH192:'SmtRes'!DH201)</f>
        <v>5036.0200000000004</v>
      </c>
      <c r="S182">
        <f>SUMIF(SmtRes!AQ192:'SmtRes'!AQ201,"=1",SmtRes!DI192:'SmtRes'!DI201)</f>
        <v>21014.560000000001</v>
      </c>
      <c r="T182">
        <f t="shared" si="161"/>
        <v>0</v>
      </c>
      <c r="U182">
        <f>SUMIF(SmtRes!AQ192:'SmtRes'!AQ201,"=1",SmtRes!CV192:'SmtRes'!CV201)</f>
        <v>46.026015299999997</v>
      </c>
      <c r="V182">
        <f>SUMIF(SmtRes!AQ192:'SmtRes'!AQ201,"=1",SmtRes!CW192:'SmtRes'!CW201)</f>
        <v>10.536041300000001</v>
      </c>
      <c r="W182">
        <f t="shared" si="162"/>
        <v>0</v>
      </c>
      <c r="X182">
        <f t="shared" si="163"/>
        <v>26832.1</v>
      </c>
      <c r="Y182">
        <f t="shared" si="164"/>
        <v>15630.35</v>
      </c>
      <c r="AA182">
        <v>334404964</v>
      </c>
      <c r="AB182">
        <f t="shared" si="165"/>
        <v>36292.980379000001</v>
      </c>
      <c r="AC182">
        <f>ROUND((SUM(SmtRes!BQ192:'SmtRes'!BQ201)),6)</f>
        <v>5139.7846</v>
      </c>
      <c r="AD182">
        <f>ROUND((((SUM(SmtRes!BR192:'SmtRes'!BR201))-(SUM(SmtRes!BS192:'SmtRes'!BS201)))+AE182),6)</f>
        <v>5864.9189249999999</v>
      </c>
      <c r="AE182">
        <f>ROUND((SUM(SmtRes!BS192:'SmtRes'!BS201)),6)</f>
        <v>6060.1889250000004</v>
      </c>
      <c r="AF182">
        <f>ROUND((SUM(SmtRes!BT192:'SmtRes'!BT201)),6)</f>
        <v>25288.276854</v>
      </c>
      <c r="AG182">
        <f t="shared" si="167"/>
        <v>0</v>
      </c>
      <c r="AH182">
        <f>(SUM(SmtRes!BU192:'SmtRes'!BU201))</f>
        <v>55.386299999999991</v>
      </c>
      <c r="AI182">
        <f>(SUM(SmtRes!BV192:'SmtRes'!BV201))</f>
        <v>12.678749999999997</v>
      </c>
      <c r="AJ182">
        <f t="shared" si="168"/>
        <v>0</v>
      </c>
      <c r="AK182">
        <v>27987.532599999999</v>
      </c>
      <c r="AL182">
        <v>5139.7846</v>
      </c>
      <c r="AM182">
        <v>3399.9530000000004</v>
      </c>
      <c r="AN182">
        <v>3513.1530000000002</v>
      </c>
      <c r="AO182">
        <v>15934.641999999998</v>
      </c>
      <c r="AP182">
        <v>0</v>
      </c>
      <c r="AQ182">
        <v>34.9</v>
      </c>
      <c r="AR182">
        <v>7.35</v>
      </c>
      <c r="AS182">
        <v>0</v>
      </c>
      <c r="AT182">
        <v>103</v>
      </c>
      <c r="AU182">
        <v>60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83</v>
      </c>
      <c r="BM182">
        <v>33001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103</v>
      </c>
      <c r="CA182">
        <v>60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746</v>
      </c>
      <c r="CO182">
        <v>0</v>
      </c>
      <c r="CP182">
        <f t="shared" si="169"/>
        <v>36749.68</v>
      </c>
      <c r="CQ182">
        <f>SUMIF(SmtRes!AQ192:'SmtRes'!AQ201,"=1",SmtRes!AA192:'SmtRes'!AA201)</f>
        <v>2341.1999999999998</v>
      </c>
      <c r="CR182">
        <f>SUMIF(SmtRes!AQ192:'SmtRes'!AQ201,"=1",SmtRes!AB192:'SmtRes'!AB201)</f>
        <v>1542.31</v>
      </c>
      <c r="CS182">
        <f>SUMIF(SmtRes!AQ192:'SmtRes'!AQ201,"=1",SmtRes!AC192:'SmtRes'!AC201)</f>
        <v>1433.94</v>
      </c>
      <c r="CT182">
        <f>SUMIF(SmtRes!AQ192:'SmtRes'!AQ201,"=1",SmtRes!AD192:'SmtRes'!AD201)</f>
        <v>456.58</v>
      </c>
      <c r="CU182">
        <f t="shared" si="170"/>
        <v>0</v>
      </c>
      <c r="CV182">
        <f>SUMIF(SmtRes!AQ192:'SmtRes'!AQ201,"=1",SmtRes!BU192:'SmtRes'!BU201)</f>
        <v>55.386299999999991</v>
      </c>
      <c r="CW182">
        <f>SUMIF(SmtRes!AQ192:'SmtRes'!AQ201,"=1",SmtRes!BV192:'SmtRes'!BV201)</f>
        <v>12.678749999999997</v>
      </c>
      <c r="CX182">
        <f t="shared" si="171"/>
        <v>0</v>
      </c>
      <c r="CY182">
        <f t="shared" si="186"/>
        <v>26832.097400000002</v>
      </c>
      <c r="CZ182">
        <f t="shared" si="187"/>
        <v>15630.348</v>
      </c>
      <c r="DC182" t="s">
        <v>3</v>
      </c>
      <c r="DD182" t="s">
        <v>3</v>
      </c>
      <c r="DE182" t="s">
        <v>331</v>
      </c>
      <c r="DF182" t="s">
        <v>331</v>
      </c>
      <c r="DG182" t="s">
        <v>332</v>
      </c>
      <c r="DH182" t="s">
        <v>3</v>
      </c>
      <c r="DI182" t="s">
        <v>332</v>
      </c>
      <c r="DJ182" t="s">
        <v>331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1003</v>
      </c>
      <c r="DV182" t="s">
        <v>82</v>
      </c>
      <c r="DW182" t="s">
        <v>82</v>
      </c>
      <c r="DX182">
        <v>1000</v>
      </c>
      <c r="DZ182" t="s">
        <v>3</v>
      </c>
      <c r="EA182" t="s">
        <v>3</v>
      </c>
      <c r="EB182" t="s">
        <v>3</v>
      </c>
      <c r="EC182" t="s">
        <v>3</v>
      </c>
      <c r="EE182">
        <v>293259405</v>
      </c>
      <c r="EF182">
        <v>2</v>
      </c>
      <c r="EG182" t="s">
        <v>25</v>
      </c>
      <c r="EH182">
        <v>27</v>
      </c>
      <c r="EI182" t="s">
        <v>26</v>
      </c>
      <c r="EJ182">
        <v>1</v>
      </c>
      <c r="EK182">
        <v>33001</v>
      </c>
      <c r="EL182" t="s">
        <v>26</v>
      </c>
      <c r="EM182" t="s">
        <v>27</v>
      </c>
      <c r="EO182" t="s">
        <v>333</v>
      </c>
      <c r="EQ182">
        <v>131072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34.9</v>
      </c>
      <c r="EX182">
        <v>7.35</v>
      </c>
      <c r="EY182">
        <v>0</v>
      </c>
      <c r="FQ182">
        <v>0</v>
      </c>
      <c r="FR182">
        <f t="shared" si="174"/>
        <v>0</v>
      </c>
      <c r="FS182">
        <v>0</v>
      </c>
      <c r="FX182">
        <v>103</v>
      </c>
      <c r="FY182">
        <v>60</v>
      </c>
      <c r="GA182" t="s">
        <v>3</v>
      </c>
      <c r="GD182">
        <v>1</v>
      </c>
      <c r="GF182">
        <v>-1423325463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175"/>
        <v>0</v>
      </c>
      <c r="GM182">
        <f t="shared" si="176"/>
        <v>79212.13</v>
      </c>
      <c r="GN182">
        <f t="shared" si="177"/>
        <v>79212.13</v>
      </c>
      <c r="GO182">
        <f t="shared" si="178"/>
        <v>0</v>
      </c>
      <c r="GP182">
        <f t="shared" si="179"/>
        <v>0</v>
      </c>
      <c r="GR182">
        <v>0</v>
      </c>
      <c r="GS182">
        <v>3</v>
      </c>
      <c r="GT182">
        <v>0</v>
      </c>
      <c r="GU182" t="s">
        <v>3</v>
      </c>
      <c r="GV182">
        <f t="shared" si="180"/>
        <v>0</v>
      </c>
      <c r="GW182">
        <v>1</v>
      </c>
      <c r="GX182">
        <f t="shared" si="181"/>
        <v>0</v>
      </c>
      <c r="HA182">
        <v>0</v>
      </c>
      <c r="HB182">
        <v>0</v>
      </c>
      <c r="HC182">
        <f t="shared" si="182"/>
        <v>0</v>
      </c>
      <c r="HE182" t="s">
        <v>3</v>
      </c>
      <c r="HF182" t="s">
        <v>3</v>
      </c>
      <c r="HM182" t="s">
        <v>3</v>
      </c>
      <c r="HN182" t="s">
        <v>29</v>
      </c>
      <c r="HO182" t="s">
        <v>30</v>
      </c>
      <c r="HP182" t="s">
        <v>26</v>
      </c>
      <c r="HQ182" t="s">
        <v>26</v>
      </c>
      <c r="IK182">
        <v>0</v>
      </c>
    </row>
    <row r="183" spans="1:245" x14ac:dyDescent="0.2">
      <c r="A183">
        <v>17</v>
      </c>
      <c r="B183">
        <v>1</v>
      </c>
      <c r="E183" t="s">
        <v>338</v>
      </c>
      <c r="F183" t="s">
        <v>32</v>
      </c>
      <c r="G183" t="s">
        <v>33</v>
      </c>
      <c r="H183" t="s">
        <v>34</v>
      </c>
      <c r="I183">
        <v>30</v>
      </c>
      <c r="J183">
        <v>0</v>
      </c>
      <c r="K183">
        <v>30</v>
      </c>
      <c r="O183">
        <f t="shared" si="160"/>
        <v>994.5</v>
      </c>
      <c r="P183">
        <f t="shared" ref="P183:P195" si="188">ROUND(CQ183*I183,2)</f>
        <v>994.5</v>
      </c>
      <c r="Q183">
        <f t="shared" ref="Q183:Q195" si="189">ROUND(CR183*I183,2)</f>
        <v>0</v>
      </c>
      <c r="R183">
        <f t="shared" ref="R183:R195" si="190">ROUND(CS183*I183,2)</f>
        <v>0</v>
      </c>
      <c r="S183">
        <f t="shared" ref="S183:S195" si="191">ROUND(CT183*I183,2)</f>
        <v>0</v>
      </c>
      <c r="T183">
        <f t="shared" si="161"/>
        <v>0</v>
      </c>
      <c r="U183">
        <f t="shared" ref="U183:U195" si="192">ROUND(CV183*I183,7)</f>
        <v>0</v>
      </c>
      <c r="V183">
        <f t="shared" ref="V183:V195" si="193">ROUND(CW183*I183,7)</f>
        <v>0</v>
      </c>
      <c r="W183">
        <f t="shared" si="162"/>
        <v>0</v>
      </c>
      <c r="X183">
        <f t="shared" si="163"/>
        <v>0</v>
      </c>
      <c r="Y183">
        <f t="shared" si="164"/>
        <v>0</v>
      </c>
      <c r="AA183">
        <v>334404964</v>
      </c>
      <c r="AB183">
        <f t="shared" si="165"/>
        <v>33.15</v>
      </c>
      <c r="AC183">
        <f t="shared" ref="AC183:AC190" si="194">ROUND(((ES183*ROUND(1.02,7))),6)</f>
        <v>33.15</v>
      </c>
      <c r="AD183">
        <f t="shared" ref="AD183:AD195" si="195">ROUND((((ET183)-(EU183))+AE183),6)</f>
        <v>0</v>
      </c>
      <c r="AE183">
        <f t="shared" ref="AE183:AE195" si="196">ROUND((EU183),6)</f>
        <v>0</v>
      </c>
      <c r="AF183">
        <f t="shared" ref="AF183:AF195" si="197">ROUND((EV183),6)</f>
        <v>0</v>
      </c>
      <c r="AG183">
        <f t="shared" si="167"/>
        <v>0</v>
      </c>
      <c r="AH183">
        <f t="shared" ref="AH183:AH195" si="198">(EW183)</f>
        <v>0</v>
      </c>
      <c r="AI183">
        <f t="shared" ref="AI183:AI195" si="199">(EX183)</f>
        <v>0</v>
      </c>
      <c r="AJ183">
        <f t="shared" si="168"/>
        <v>0</v>
      </c>
      <c r="AK183">
        <v>32.5</v>
      </c>
      <c r="AL183">
        <v>32.5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1100</v>
      </c>
      <c r="BN183">
        <v>0</v>
      </c>
      <c r="BO183" t="s">
        <v>3</v>
      </c>
      <c r="BP183">
        <v>0</v>
      </c>
      <c r="BQ183">
        <v>8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69"/>
        <v>994.5</v>
      </c>
      <c r="CQ183">
        <f t="shared" ref="CQ183:CQ190" si="200">(ROUND(AL183*BC183,2)*ROUND(1.02,7))</f>
        <v>33.15</v>
      </c>
      <c r="CR183">
        <f t="shared" ref="CR183:CR195" si="201">ROUND(AM183*BB183,2)</f>
        <v>0</v>
      </c>
      <c r="CS183">
        <f t="shared" ref="CS183:CS195" si="202">ROUND(AN183*BS183,2)</f>
        <v>0</v>
      </c>
      <c r="CT183">
        <f t="shared" ref="CT183:CT195" si="203">ROUND(AO183*BA183,2)</f>
        <v>0</v>
      </c>
      <c r="CU183">
        <f t="shared" si="170"/>
        <v>0</v>
      </c>
      <c r="CV183">
        <f t="shared" ref="CV183:CV195" si="204">AH183</f>
        <v>0</v>
      </c>
      <c r="CW183">
        <f t="shared" ref="CW183:CW195" si="205">AI183</f>
        <v>0</v>
      </c>
      <c r="CX183">
        <f t="shared" si="171"/>
        <v>0</v>
      </c>
      <c r="CY183">
        <f t="shared" si="186"/>
        <v>0</v>
      </c>
      <c r="CZ183">
        <f t="shared" si="187"/>
        <v>0</v>
      </c>
      <c r="DC183" t="s">
        <v>3</v>
      </c>
      <c r="DD183" t="s">
        <v>35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34</v>
      </c>
      <c r="DW183" t="s">
        <v>34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293259530</v>
      </c>
      <c r="EF183">
        <v>8</v>
      </c>
      <c r="EG183" t="s">
        <v>36</v>
      </c>
      <c r="EH183">
        <v>0</v>
      </c>
      <c r="EI183" t="s">
        <v>3</v>
      </c>
      <c r="EJ183">
        <v>1</v>
      </c>
      <c r="EK183">
        <v>1100</v>
      </c>
      <c r="EL183" t="s">
        <v>37</v>
      </c>
      <c r="EM183" t="s">
        <v>38</v>
      </c>
      <c r="EO183" t="s">
        <v>3</v>
      </c>
      <c r="EQ183">
        <v>131072</v>
      </c>
      <c r="ER183">
        <v>32.5</v>
      </c>
      <c r="ES183">
        <v>32.5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FQ183">
        <v>0</v>
      </c>
      <c r="FR183">
        <f t="shared" si="174"/>
        <v>0</v>
      </c>
      <c r="FS183">
        <v>0</v>
      </c>
      <c r="FX183">
        <v>0</v>
      </c>
      <c r="FY183">
        <v>0</v>
      </c>
      <c r="GA183" t="s">
        <v>39</v>
      </c>
      <c r="GD183">
        <v>1</v>
      </c>
      <c r="GF183">
        <v>658992354</v>
      </c>
      <c r="GG183">
        <v>2</v>
      </c>
      <c r="GH183">
        <v>0</v>
      </c>
      <c r="GI183">
        <v>-2</v>
      </c>
      <c r="GJ183">
        <v>0</v>
      </c>
      <c r="GK183">
        <v>0</v>
      </c>
      <c r="GL183">
        <f t="shared" si="175"/>
        <v>0</v>
      </c>
      <c r="GM183">
        <f t="shared" si="176"/>
        <v>994.5</v>
      </c>
      <c r="GN183">
        <f t="shared" si="177"/>
        <v>994.5</v>
      </c>
      <c r="GO183">
        <f t="shared" si="178"/>
        <v>0</v>
      </c>
      <c r="GP183">
        <f t="shared" si="179"/>
        <v>0</v>
      </c>
      <c r="GR183">
        <v>0</v>
      </c>
      <c r="GS183">
        <v>4</v>
      </c>
      <c r="GT183">
        <v>0</v>
      </c>
      <c r="GU183" t="s">
        <v>3</v>
      </c>
      <c r="GV183">
        <f t="shared" si="180"/>
        <v>0</v>
      </c>
      <c r="GW183">
        <v>1</v>
      </c>
      <c r="GX183">
        <f t="shared" si="181"/>
        <v>0</v>
      </c>
      <c r="HA183">
        <v>0</v>
      </c>
      <c r="HB183">
        <v>0</v>
      </c>
      <c r="HC183">
        <f t="shared" si="182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45" x14ac:dyDescent="0.2">
      <c r="A184">
        <v>17</v>
      </c>
      <c r="B184">
        <v>1</v>
      </c>
      <c r="E184" t="s">
        <v>339</v>
      </c>
      <c r="F184" t="s">
        <v>32</v>
      </c>
      <c r="G184" t="s">
        <v>85</v>
      </c>
      <c r="H184" t="s">
        <v>34</v>
      </c>
      <c r="I184">
        <v>16</v>
      </c>
      <c r="J184">
        <v>0</v>
      </c>
      <c r="K184">
        <v>16</v>
      </c>
      <c r="O184">
        <f t="shared" si="160"/>
        <v>2718.91</v>
      </c>
      <c r="P184">
        <f t="shared" si="188"/>
        <v>2718.91</v>
      </c>
      <c r="Q184">
        <f t="shared" si="189"/>
        <v>0</v>
      </c>
      <c r="R184">
        <f t="shared" si="190"/>
        <v>0</v>
      </c>
      <c r="S184">
        <f t="shared" si="191"/>
        <v>0</v>
      </c>
      <c r="T184">
        <f t="shared" si="161"/>
        <v>0</v>
      </c>
      <c r="U184">
        <f t="shared" si="192"/>
        <v>0</v>
      </c>
      <c r="V184">
        <f t="shared" si="193"/>
        <v>0</v>
      </c>
      <c r="W184">
        <f t="shared" si="162"/>
        <v>0</v>
      </c>
      <c r="X184">
        <f t="shared" si="163"/>
        <v>0</v>
      </c>
      <c r="Y184">
        <f t="shared" si="164"/>
        <v>0</v>
      </c>
      <c r="AA184">
        <v>334404964</v>
      </c>
      <c r="AB184">
        <f t="shared" si="165"/>
        <v>169.93199999999999</v>
      </c>
      <c r="AC184">
        <f t="shared" si="194"/>
        <v>169.93199999999999</v>
      </c>
      <c r="AD184">
        <f t="shared" si="195"/>
        <v>0</v>
      </c>
      <c r="AE184">
        <f t="shared" si="196"/>
        <v>0</v>
      </c>
      <c r="AF184">
        <f t="shared" si="197"/>
        <v>0</v>
      </c>
      <c r="AG184">
        <f t="shared" si="167"/>
        <v>0</v>
      </c>
      <c r="AH184">
        <f t="shared" si="198"/>
        <v>0</v>
      </c>
      <c r="AI184">
        <f t="shared" si="199"/>
        <v>0</v>
      </c>
      <c r="AJ184">
        <f t="shared" si="168"/>
        <v>0</v>
      </c>
      <c r="AK184">
        <v>166.6</v>
      </c>
      <c r="AL184">
        <v>166.6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1100</v>
      </c>
      <c r="BN184">
        <v>0</v>
      </c>
      <c r="BO184" t="s">
        <v>3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64</v>
      </c>
      <c r="CO184">
        <v>0</v>
      </c>
      <c r="CP184">
        <f t="shared" si="169"/>
        <v>2718.91</v>
      </c>
      <c r="CQ184">
        <f t="shared" si="200"/>
        <v>169.93199999999999</v>
      </c>
      <c r="CR184">
        <f t="shared" si="201"/>
        <v>0</v>
      </c>
      <c r="CS184">
        <f t="shared" si="202"/>
        <v>0</v>
      </c>
      <c r="CT184">
        <f t="shared" si="203"/>
        <v>0</v>
      </c>
      <c r="CU184">
        <f t="shared" si="170"/>
        <v>0</v>
      </c>
      <c r="CV184">
        <f t="shared" si="204"/>
        <v>0</v>
      </c>
      <c r="CW184">
        <f t="shared" si="205"/>
        <v>0</v>
      </c>
      <c r="CX184">
        <f t="shared" si="171"/>
        <v>0</v>
      </c>
      <c r="CY184">
        <f t="shared" si="186"/>
        <v>0</v>
      </c>
      <c r="CZ184">
        <f t="shared" si="187"/>
        <v>0</v>
      </c>
      <c r="DC184" t="s">
        <v>3</v>
      </c>
      <c r="DD184" t="s">
        <v>65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34</v>
      </c>
      <c r="DW184" t="s">
        <v>34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293259530</v>
      </c>
      <c r="EF184">
        <v>8</v>
      </c>
      <c r="EG184" t="s">
        <v>36</v>
      </c>
      <c r="EH184">
        <v>0</v>
      </c>
      <c r="EI184" t="s">
        <v>3</v>
      </c>
      <c r="EJ184">
        <v>1</v>
      </c>
      <c r="EK184">
        <v>1100</v>
      </c>
      <c r="EL184" t="s">
        <v>37</v>
      </c>
      <c r="EM184" t="s">
        <v>38</v>
      </c>
      <c r="EO184" t="s">
        <v>66</v>
      </c>
      <c r="EQ184">
        <v>2228224</v>
      </c>
      <c r="ER184">
        <v>166.6</v>
      </c>
      <c r="ES184">
        <v>166.6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FQ184">
        <v>0</v>
      </c>
      <c r="FR184">
        <f t="shared" si="174"/>
        <v>0</v>
      </c>
      <c r="FS184">
        <v>0</v>
      </c>
      <c r="FX184">
        <v>0</v>
      </c>
      <c r="FY184">
        <v>0</v>
      </c>
      <c r="GA184" t="s">
        <v>39</v>
      </c>
      <c r="GD184">
        <v>1</v>
      </c>
      <c r="GF184">
        <v>315571777</v>
      </c>
      <c r="GG184">
        <v>2</v>
      </c>
      <c r="GH184">
        <v>0</v>
      </c>
      <c r="GI184">
        <v>-2</v>
      </c>
      <c r="GJ184">
        <v>0</v>
      </c>
      <c r="GK184">
        <v>0</v>
      </c>
      <c r="GL184">
        <f t="shared" si="175"/>
        <v>0</v>
      </c>
      <c r="GM184">
        <f t="shared" si="176"/>
        <v>2718.91</v>
      </c>
      <c r="GN184">
        <f t="shared" si="177"/>
        <v>2718.91</v>
      </c>
      <c r="GO184">
        <f t="shared" si="178"/>
        <v>0</v>
      </c>
      <c r="GP184">
        <f t="shared" si="179"/>
        <v>0</v>
      </c>
      <c r="GR184">
        <v>0</v>
      </c>
      <c r="GS184">
        <v>4</v>
      </c>
      <c r="GT184">
        <v>0</v>
      </c>
      <c r="GU184" t="s">
        <v>3</v>
      </c>
      <c r="GV184">
        <f t="shared" si="180"/>
        <v>0</v>
      </c>
      <c r="GW184">
        <v>1</v>
      </c>
      <c r="GX184">
        <f t="shared" si="181"/>
        <v>0</v>
      </c>
      <c r="HA184">
        <v>0</v>
      </c>
      <c r="HB184">
        <v>0</v>
      </c>
      <c r="HC184">
        <f t="shared" si="182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45" x14ac:dyDescent="0.2">
      <c r="A185">
        <v>17</v>
      </c>
      <c r="B185">
        <v>1</v>
      </c>
      <c r="E185" t="s">
        <v>340</v>
      </c>
      <c r="F185" t="s">
        <v>32</v>
      </c>
      <c r="G185" t="s">
        <v>87</v>
      </c>
      <c r="H185" t="s">
        <v>34</v>
      </c>
      <c r="I185">
        <v>14</v>
      </c>
      <c r="J185">
        <v>0</v>
      </c>
      <c r="K185">
        <v>14</v>
      </c>
      <c r="O185">
        <f t="shared" si="160"/>
        <v>4281.57</v>
      </c>
      <c r="P185">
        <f t="shared" si="188"/>
        <v>4281.57</v>
      </c>
      <c r="Q185">
        <f t="shared" si="189"/>
        <v>0</v>
      </c>
      <c r="R185">
        <f t="shared" si="190"/>
        <v>0</v>
      </c>
      <c r="S185">
        <f t="shared" si="191"/>
        <v>0</v>
      </c>
      <c r="T185">
        <f t="shared" si="161"/>
        <v>0</v>
      </c>
      <c r="U185">
        <f t="shared" si="192"/>
        <v>0</v>
      </c>
      <c r="V185">
        <f t="shared" si="193"/>
        <v>0</v>
      </c>
      <c r="W185">
        <f t="shared" si="162"/>
        <v>0</v>
      </c>
      <c r="X185">
        <f t="shared" si="163"/>
        <v>0</v>
      </c>
      <c r="Y185">
        <f t="shared" si="164"/>
        <v>0</v>
      </c>
      <c r="AA185">
        <v>334404964</v>
      </c>
      <c r="AB185">
        <f t="shared" si="165"/>
        <v>305.82659999999998</v>
      </c>
      <c r="AC185">
        <f t="shared" si="194"/>
        <v>305.82659999999998</v>
      </c>
      <c r="AD185">
        <f t="shared" si="195"/>
        <v>0</v>
      </c>
      <c r="AE185">
        <f t="shared" si="196"/>
        <v>0</v>
      </c>
      <c r="AF185">
        <f t="shared" si="197"/>
        <v>0</v>
      </c>
      <c r="AG185">
        <f t="shared" si="167"/>
        <v>0</v>
      </c>
      <c r="AH185">
        <f t="shared" si="198"/>
        <v>0</v>
      </c>
      <c r="AI185">
        <f t="shared" si="199"/>
        <v>0</v>
      </c>
      <c r="AJ185">
        <f t="shared" si="168"/>
        <v>0</v>
      </c>
      <c r="AK185">
        <v>299.83</v>
      </c>
      <c r="AL185">
        <v>299.83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1100</v>
      </c>
      <c r="BN185">
        <v>0</v>
      </c>
      <c r="BO185" t="s">
        <v>3</v>
      </c>
      <c r="BP185">
        <v>0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69"/>
        <v>4281.57</v>
      </c>
      <c r="CQ185">
        <f t="shared" si="200"/>
        <v>305.82659999999998</v>
      </c>
      <c r="CR185">
        <f t="shared" si="201"/>
        <v>0</v>
      </c>
      <c r="CS185">
        <f t="shared" si="202"/>
        <v>0</v>
      </c>
      <c r="CT185">
        <f t="shared" si="203"/>
        <v>0</v>
      </c>
      <c r="CU185">
        <f t="shared" si="170"/>
        <v>0</v>
      </c>
      <c r="CV185">
        <f t="shared" si="204"/>
        <v>0</v>
      </c>
      <c r="CW185">
        <f t="shared" si="205"/>
        <v>0</v>
      </c>
      <c r="CX185">
        <f t="shared" si="171"/>
        <v>0</v>
      </c>
      <c r="CY185">
        <f t="shared" si="186"/>
        <v>0</v>
      </c>
      <c r="CZ185">
        <f t="shared" si="187"/>
        <v>0</v>
      </c>
      <c r="DC185" t="s">
        <v>3</v>
      </c>
      <c r="DD185" t="s">
        <v>35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34</v>
      </c>
      <c r="DW185" t="s">
        <v>34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293259530</v>
      </c>
      <c r="EF185">
        <v>8</v>
      </c>
      <c r="EG185" t="s">
        <v>36</v>
      </c>
      <c r="EH185">
        <v>0</v>
      </c>
      <c r="EI185" t="s">
        <v>3</v>
      </c>
      <c r="EJ185">
        <v>1</v>
      </c>
      <c r="EK185">
        <v>1100</v>
      </c>
      <c r="EL185" t="s">
        <v>37</v>
      </c>
      <c r="EM185" t="s">
        <v>38</v>
      </c>
      <c r="EO185" t="s">
        <v>3</v>
      </c>
      <c r="EQ185">
        <v>131072</v>
      </c>
      <c r="ER185">
        <v>299.83</v>
      </c>
      <c r="ES185">
        <v>299.83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FQ185">
        <v>0</v>
      </c>
      <c r="FR185">
        <f t="shared" si="174"/>
        <v>0</v>
      </c>
      <c r="FS185">
        <v>0</v>
      </c>
      <c r="FX185">
        <v>0</v>
      </c>
      <c r="FY185">
        <v>0</v>
      </c>
      <c r="GA185" t="s">
        <v>39</v>
      </c>
      <c r="GD185">
        <v>1</v>
      </c>
      <c r="GF185">
        <v>2144685533</v>
      </c>
      <c r="GG185">
        <v>2</v>
      </c>
      <c r="GH185">
        <v>0</v>
      </c>
      <c r="GI185">
        <v>-2</v>
      </c>
      <c r="GJ185">
        <v>0</v>
      </c>
      <c r="GK185">
        <v>0</v>
      </c>
      <c r="GL185">
        <f t="shared" si="175"/>
        <v>0</v>
      </c>
      <c r="GM185">
        <f t="shared" si="176"/>
        <v>4281.57</v>
      </c>
      <c r="GN185">
        <f t="shared" si="177"/>
        <v>4281.57</v>
      </c>
      <c r="GO185">
        <f t="shared" si="178"/>
        <v>0</v>
      </c>
      <c r="GP185">
        <f t="shared" si="179"/>
        <v>0</v>
      </c>
      <c r="GR185">
        <v>0</v>
      </c>
      <c r="GS185">
        <v>4</v>
      </c>
      <c r="GT185">
        <v>0</v>
      </c>
      <c r="GU185" t="s">
        <v>3</v>
      </c>
      <c r="GV185">
        <f t="shared" si="180"/>
        <v>0</v>
      </c>
      <c r="GW185">
        <v>1</v>
      </c>
      <c r="GX185">
        <f t="shared" si="181"/>
        <v>0</v>
      </c>
      <c r="HA185">
        <v>0</v>
      </c>
      <c r="HB185">
        <v>0</v>
      </c>
      <c r="HC185">
        <f t="shared" si="182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45" x14ac:dyDescent="0.2">
      <c r="A186">
        <v>17</v>
      </c>
      <c r="B186">
        <v>1</v>
      </c>
      <c r="E186" t="s">
        <v>341</v>
      </c>
      <c r="F186" t="s">
        <v>32</v>
      </c>
      <c r="G186" t="s">
        <v>45</v>
      </c>
      <c r="H186" t="s">
        <v>34</v>
      </c>
      <c r="I186">
        <v>18</v>
      </c>
      <c r="J186">
        <v>0</v>
      </c>
      <c r="K186">
        <v>18</v>
      </c>
      <c r="O186">
        <f t="shared" si="160"/>
        <v>6040.44</v>
      </c>
      <c r="P186">
        <f t="shared" si="188"/>
        <v>6040.44</v>
      </c>
      <c r="Q186">
        <f t="shared" si="189"/>
        <v>0</v>
      </c>
      <c r="R186">
        <f t="shared" si="190"/>
        <v>0</v>
      </c>
      <c r="S186">
        <f t="shared" si="191"/>
        <v>0</v>
      </c>
      <c r="T186">
        <f t="shared" si="161"/>
        <v>0</v>
      </c>
      <c r="U186">
        <f t="shared" si="192"/>
        <v>0</v>
      </c>
      <c r="V186">
        <f t="shared" si="193"/>
        <v>0</v>
      </c>
      <c r="W186">
        <f t="shared" si="162"/>
        <v>0</v>
      </c>
      <c r="X186">
        <f t="shared" si="163"/>
        <v>0</v>
      </c>
      <c r="Y186">
        <f t="shared" si="164"/>
        <v>0</v>
      </c>
      <c r="AA186">
        <v>334404964</v>
      </c>
      <c r="AB186">
        <f t="shared" si="165"/>
        <v>335.58</v>
      </c>
      <c r="AC186">
        <f t="shared" si="194"/>
        <v>335.58</v>
      </c>
      <c r="AD186">
        <f t="shared" si="195"/>
        <v>0</v>
      </c>
      <c r="AE186">
        <f t="shared" si="196"/>
        <v>0</v>
      </c>
      <c r="AF186">
        <f t="shared" si="197"/>
        <v>0</v>
      </c>
      <c r="AG186">
        <f t="shared" si="167"/>
        <v>0</v>
      </c>
      <c r="AH186">
        <f t="shared" si="198"/>
        <v>0</v>
      </c>
      <c r="AI186">
        <f t="shared" si="199"/>
        <v>0</v>
      </c>
      <c r="AJ186">
        <f t="shared" si="168"/>
        <v>0</v>
      </c>
      <c r="AK186">
        <v>329</v>
      </c>
      <c r="AL186">
        <v>329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</v>
      </c>
      <c r="BM186">
        <v>1100</v>
      </c>
      <c r="BN186">
        <v>0</v>
      </c>
      <c r="BO186" t="s">
        <v>3</v>
      </c>
      <c r="BP186">
        <v>0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69"/>
        <v>6040.44</v>
      </c>
      <c r="CQ186">
        <f t="shared" si="200"/>
        <v>335.58</v>
      </c>
      <c r="CR186">
        <f t="shared" si="201"/>
        <v>0</v>
      </c>
      <c r="CS186">
        <f t="shared" si="202"/>
        <v>0</v>
      </c>
      <c r="CT186">
        <f t="shared" si="203"/>
        <v>0</v>
      </c>
      <c r="CU186">
        <f t="shared" si="170"/>
        <v>0</v>
      </c>
      <c r="CV186">
        <f t="shared" si="204"/>
        <v>0</v>
      </c>
      <c r="CW186">
        <f t="shared" si="205"/>
        <v>0</v>
      </c>
      <c r="CX186">
        <f t="shared" si="171"/>
        <v>0</v>
      </c>
      <c r="CY186">
        <f t="shared" si="186"/>
        <v>0</v>
      </c>
      <c r="CZ186">
        <f t="shared" si="187"/>
        <v>0</v>
      </c>
      <c r="DC186" t="s">
        <v>3</v>
      </c>
      <c r="DD186" t="s">
        <v>35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34</v>
      </c>
      <c r="DW186" t="s">
        <v>34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293259530</v>
      </c>
      <c r="EF186">
        <v>8</v>
      </c>
      <c r="EG186" t="s">
        <v>36</v>
      </c>
      <c r="EH186">
        <v>0</v>
      </c>
      <c r="EI186" t="s">
        <v>3</v>
      </c>
      <c r="EJ186">
        <v>1</v>
      </c>
      <c r="EK186">
        <v>1100</v>
      </c>
      <c r="EL186" t="s">
        <v>37</v>
      </c>
      <c r="EM186" t="s">
        <v>38</v>
      </c>
      <c r="EO186" t="s">
        <v>3</v>
      </c>
      <c r="EQ186">
        <v>131072</v>
      </c>
      <c r="ER186">
        <v>329</v>
      </c>
      <c r="ES186">
        <v>329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FQ186">
        <v>0</v>
      </c>
      <c r="FR186">
        <f t="shared" si="174"/>
        <v>0</v>
      </c>
      <c r="FS186">
        <v>0</v>
      </c>
      <c r="FX186">
        <v>0</v>
      </c>
      <c r="FY186">
        <v>0</v>
      </c>
      <c r="GA186" t="s">
        <v>39</v>
      </c>
      <c r="GD186">
        <v>1</v>
      </c>
      <c r="GF186">
        <v>-1304428836</v>
      </c>
      <c r="GG186">
        <v>2</v>
      </c>
      <c r="GH186">
        <v>0</v>
      </c>
      <c r="GI186">
        <v>-2</v>
      </c>
      <c r="GJ186">
        <v>0</v>
      </c>
      <c r="GK186">
        <v>0</v>
      </c>
      <c r="GL186">
        <f t="shared" si="175"/>
        <v>0</v>
      </c>
      <c r="GM186">
        <f t="shared" si="176"/>
        <v>6040.44</v>
      </c>
      <c r="GN186">
        <f t="shared" si="177"/>
        <v>6040.44</v>
      </c>
      <c r="GO186">
        <f t="shared" si="178"/>
        <v>0</v>
      </c>
      <c r="GP186">
        <f t="shared" si="179"/>
        <v>0</v>
      </c>
      <c r="GR186">
        <v>0</v>
      </c>
      <c r="GS186">
        <v>4</v>
      </c>
      <c r="GT186">
        <v>0</v>
      </c>
      <c r="GU186" t="s">
        <v>3</v>
      </c>
      <c r="GV186">
        <f t="shared" si="180"/>
        <v>0</v>
      </c>
      <c r="GW186">
        <v>1</v>
      </c>
      <c r="GX186">
        <f t="shared" si="181"/>
        <v>0</v>
      </c>
      <c r="HA186">
        <v>0</v>
      </c>
      <c r="HB186">
        <v>0</v>
      </c>
      <c r="HC186">
        <f t="shared" si="182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45" x14ac:dyDescent="0.2">
      <c r="A187">
        <v>17</v>
      </c>
      <c r="B187">
        <v>1</v>
      </c>
      <c r="E187" t="s">
        <v>342</v>
      </c>
      <c r="F187" t="s">
        <v>32</v>
      </c>
      <c r="G187" t="s">
        <v>47</v>
      </c>
      <c r="H187" t="s">
        <v>34</v>
      </c>
      <c r="I187">
        <v>26</v>
      </c>
      <c r="J187">
        <v>0</v>
      </c>
      <c r="K187">
        <v>26</v>
      </c>
      <c r="O187">
        <f t="shared" si="160"/>
        <v>4566.74</v>
      </c>
      <c r="P187">
        <f t="shared" si="188"/>
        <v>4566.74</v>
      </c>
      <c r="Q187">
        <f t="shared" si="189"/>
        <v>0</v>
      </c>
      <c r="R187">
        <f t="shared" si="190"/>
        <v>0</v>
      </c>
      <c r="S187">
        <f t="shared" si="191"/>
        <v>0</v>
      </c>
      <c r="T187">
        <f t="shared" si="161"/>
        <v>0</v>
      </c>
      <c r="U187">
        <f t="shared" si="192"/>
        <v>0</v>
      </c>
      <c r="V187">
        <f t="shared" si="193"/>
        <v>0</v>
      </c>
      <c r="W187">
        <f t="shared" si="162"/>
        <v>0</v>
      </c>
      <c r="X187">
        <f t="shared" si="163"/>
        <v>0</v>
      </c>
      <c r="Y187">
        <f t="shared" si="164"/>
        <v>0</v>
      </c>
      <c r="AA187">
        <v>334404964</v>
      </c>
      <c r="AB187">
        <f t="shared" si="165"/>
        <v>175.64400000000001</v>
      </c>
      <c r="AC187">
        <f t="shared" si="194"/>
        <v>175.64400000000001</v>
      </c>
      <c r="AD187">
        <f t="shared" si="195"/>
        <v>0</v>
      </c>
      <c r="AE187">
        <f t="shared" si="196"/>
        <v>0</v>
      </c>
      <c r="AF187">
        <f t="shared" si="197"/>
        <v>0</v>
      </c>
      <c r="AG187">
        <f t="shared" si="167"/>
        <v>0</v>
      </c>
      <c r="AH187">
        <f t="shared" si="198"/>
        <v>0</v>
      </c>
      <c r="AI187">
        <f t="shared" si="199"/>
        <v>0</v>
      </c>
      <c r="AJ187">
        <f t="shared" si="168"/>
        <v>0</v>
      </c>
      <c r="AK187">
        <v>172.2</v>
      </c>
      <c r="AL187">
        <v>172.2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1100</v>
      </c>
      <c r="BN187">
        <v>0</v>
      </c>
      <c r="BO187" t="s">
        <v>3</v>
      </c>
      <c r="BP187">
        <v>0</v>
      </c>
      <c r="BQ187">
        <v>8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69"/>
        <v>4566.74</v>
      </c>
      <c r="CQ187">
        <f t="shared" si="200"/>
        <v>175.64400000000001</v>
      </c>
      <c r="CR187">
        <f t="shared" si="201"/>
        <v>0</v>
      </c>
      <c r="CS187">
        <f t="shared" si="202"/>
        <v>0</v>
      </c>
      <c r="CT187">
        <f t="shared" si="203"/>
        <v>0</v>
      </c>
      <c r="CU187">
        <f t="shared" si="170"/>
        <v>0</v>
      </c>
      <c r="CV187">
        <f t="shared" si="204"/>
        <v>0</v>
      </c>
      <c r="CW187">
        <f t="shared" si="205"/>
        <v>0</v>
      </c>
      <c r="CX187">
        <f t="shared" si="171"/>
        <v>0</v>
      </c>
      <c r="CY187">
        <f t="shared" si="186"/>
        <v>0</v>
      </c>
      <c r="CZ187">
        <f t="shared" si="187"/>
        <v>0</v>
      </c>
      <c r="DC187" t="s">
        <v>3</v>
      </c>
      <c r="DD187" t="s">
        <v>35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34</v>
      </c>
      <c r="DW187" t="s">
        <v>34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293259530</v>
      </c>
      <c r="EF187">
        <v>8</v>
      </c>
      <c r="EG187" t="s">
        <v>36</v>
      </c>
      <c r="EH187">
        <v>0</v>
      </c>
      <c r="EI187" t="s">
        <v>3</v>
      </c>
      <c r="EJ187">
        <v>1</v>
      </c>
      <c r="EK187">
        <v>1100</v>
      </c>
      <c r="EL187" t="s">
        <v>37</v>
      </c>
      <c r="EM187" t="s">
        <v>38</v>
      </c>
      <c r="EO187" t="s">
        <v>3</v>
      </c>
      <c r="EQ187">
        <v>131072</v>
      </c>
      <c r="ER187">
        <v>172.2</v>
      </c>
      <c r="ES187">
        <v>172.2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FQ187">
        <v>0</v>
      </c>
      <c r="FR187">
        <f t="shared" si="174"/>
        <v>0</v>
      </c>
      <c r="FS187">
        <v>0</v>
      </c>
      <c r="FX187">
        <v>0</v>
      </c>
      <c r="FY187">
        <v>0</v>
      </c>
      <c r="GA187" t="s">
        <v>39</v>
      </c>
      <c r="GD187">
        <v>1</v>
      </c>
      <c r="GF187">
        <v>1741227732</v>
      </c>
      <c r="GG187">
        <v>2</v>
      </c>
      <c r="GH187">
        <v>0</v>
      </c>
      <c r="GI187">
        <v>-2</v>
      </c>
      <c r="GJ187">
        <v>0</v>
      </c>
      <c r="GK187">
        <v>0</v>
      </c>
      <c r="GL187">
        <f t="shared" si="175"/>
        <v>0</v>
      </c>
      <c r="GM187">
        <f t="shared" si="176"/>
        <v>4566.74</v>
      </c>
      <c r="GN187">
        <f t="shared" si="177"/>
        <v>4566.74</v>
      </c>
      <c r="GO187">
        <f t="shared" si="178"/>
        <v>0</v>
      </c>
      <c r="GP187">
        <f t="shared" si="179"/>
        <v>0</v>
      </c>
      <c r="GR187">
        <v>0</v>
      </c>
      <c r="GS187">
        <v>4</v>
      </c>
      <c r="GT187">
        <v>0</v>
      </c>
      <c r="GU187" t="s">
        <v>3</v>
      </c>
      <c r="GV187">
        <f t="shared" si="180"/>
        <v>0</v>
      </c>
      <c r="GW187">
        <v>1</v>
      </c>
      <c r="GX187">
        <f t="shared" si="181"/>
        <v>0</v>
      </c>
      <c r="HA187">
        <v>0</v>
      </c>
      <c r="HB187">
        <v>0</v>
      </c>
      <c r="HC187">
        <f t="shared" si="182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17</v>
      </c>
      <c r="B188">
        <v>1</v>
      </c>
      <c r="E188" t="s">
        <v>343</v>
      </c>
      <c r="F188" t="s">
        <v>32</v>
      </c>
      <c r="G188" t="s">
        <v>49</v>
      </c>
      <c r="H188" t="s">
        <v>50</v>
      </c>
      <c r="I188">
        <v>9.25</v>
      </c>
      <c r="J188">
        <v>0</v>
      </c>
      <c r="K188">
        <v>9.25</v>
      </c>
      <c r="O188">
        <f t="shared" si="160"/>
        <v>2198.83</v>
      </c>
      <c r="P188">
        <f t="shared" si="188"/>
        <v>2198.83</v>
      </c>
      <c r="Q188">
        <f t="shared" si="189"/>
        <v>0</v>
      </c>
      <c r="R188">
        <f t="shared" si="190"/>
        <v>0</v>
      </c>
      <c r="S188">
        <f t="shared" si="191"/>
        <v>0</v>
      </c>
      <c r="T188">
        <f t="shared" si="161"/>
        <v>0</v>
      </c>
      <c r="U188">
        <f t="shared" si="192"/>
        <v>0</v>
      </c>
      <c r="V188">
        <f t="shared" si="193"/>
        <v>0</v>
      </c>
      <c r="W188">
        <f t="shared" si="162"/>
        <v>0</v>
      </c>
      <c r="X188">
        <f t="shared" si="163"/>
        <v>0</v>
      </c>
      <c r="Y188">
        <f t="shared" si="164"/>
        <v>0</v>
      </c>
      <c r="AA188">
        <v>334404964</v>
      </c>
      <c r="AB188">
        <f t="shared" si="165"/>
        <v>237.71100000000001</v>
      </c>
      <c r="AC188">
        <f t="shared" si="194"/>
        <v>237.71100000000001</v>
      </c>
      <c r="AD188">
        <f t="shared" si="195"/>
        <v>0</v>
      </c>
      <c r="AE188">
        <f t="shared" si="196"/>
        <v>0</v>
      </c>
      <c r="AF188">
        <f t="shared" si="197"/>
        <v>0</v>
      </c>
      <c r="AG188">
        <f t="shared" si="167"/>
        <v>0</v>
      </c>
      <c r="AH188">
        <f t="shared" si="198"/>
        <v>0</v>
      </c>
      <c r="AI188">
        <f t="shared" si="199"/>
        <v>0</v>
      </c>
      <c r="AJ188">
        <f t="shared" si="168"/>
        <v>0</v>
      </c>
      <c r="AK188">
        <v>233.05</v>
      </c>
      <c r="AL188">
        <v>233.05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</v>
      </c>
      <c r="BM188">
        <v>1100</v>
      </c>
      <c r="BN188">
        <v>0</v>
      </c>
      <c r="BO188" t="s">
        <v>3</v>
      </c>
      <c r="BP188">
        <v>0</v>
      </c>
      <c r="BQ188">
        <v>8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69"/>
        <v>2198.83</v>
      </c>
      <c r="CQ188">
        <f t="shared" si="200"/>
        <v>237.71100000000001</v>
      </c>
      <c r="CR188">
        <f t="shared" si="201"/>
        <v>0</v>
      </c>
      <c r="CS188">
        <f t="shared" si="202"/>
        <v>0</v>
      </c>
      <c r="CT188">
        <f t="shared" si="203"/>
        <v>0</v>
      </c>
      <c r="CU188">
        <f t="shared" si="170"/>
        <v>0</v>
      </c>
      <c r="CV188">
        <f t="shared" si="204"/>
        <v>0</v>
      </c>
      <c r="CW188">
        <f t="shared" si="205"/>
        <v>0</v>
      </c>
      <c r="CX188">
        <f t="shared" si="171"/>
        <v>0</v>
      </c>
      <c r="CY188">
        <f t="shared" si="186"/>
        <v>0</v>
      </c>
      <c r="CZ188">
        <f t="shared" si="187"/>
        <v>0</v>
      </c>
      <c r="DC188" t="s">
        <v>3</v>
      </c>
      <c r="DD188" t="s">
        <v>35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1003</v>
      </c>
      <c r="DV188" t="s">
        <v>50</v>
      </c>
      <c r="DW188" t="s">
        <v>50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293259530</v>
      </c>
      <c r="EF188">
        <v>8</v>
      </c>
      <c r="EG188" t="s">
        <v>36</v>
      </c>
      <c r="EH188">
        <v>0</v>
      </c>
      <c r="EI188" t="s">
        <v>3</v>
      </c>
      <c r="EJ188">
        <v>1</v>
      </c>
      <c r="EK188">
        <v>1100</v>
      </c>
      <c r="EL188" t="s">
        <v>37</v>
      </c>
      <c r="EM188" t="s">
        <v>38</v>
      </c>
      <c r="EO188" t="s">
        <v>3</v>
      </c>
      <c r="EQ188">
        <v>2228224</v>
      </c>
      <c r="ER188">
        <v>233.05</v>
      </c>
      <c r="ES188">
        <v>233.05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FQ188">
        <v>0</v>
      </c>
      <c r="FR188">
        <f t="shared" si="174"/>
        <v>0</v>
      </c>
      <c r="FS188">
        <v>0</v>
      </c>
      <c r="FX188">
        <v>0</v>
      </c>
      <c r="FY188">
        <v>0</v>
      </c>
      <c r="GA188" t="s">
        <v>39</v>
      </c>
      <c r="GD188">
        <v>1</v>
      </c>
      <c r="GF188">
        <v>-1887502610</v>
      </c>
      <c r="GG188">
        <v>2</v>
      </c>
      <c r="GH188">
        <v>0</v>
      </c>
      <c r="GI188">
        <v>-2</v>
      </c>
      <c r="GJ188">
        <v>0</v>
      </c>
      <c r="GK188">
        <v>0</v>
      </c>
      <c r="GL188">
        <f t="shared" si="175"/>
        <v>0</v>
      </c>
      <c r="GM188">
        <f t="shared" si="176"/>
        <v>2198.83</v>
      </c>
      <c r="GN188">
        <f t="shared" si="177"/>
        <v>2198.83</v>
      </c>
      <c r="GO188">
        <f t="shared" si="178"/>
        <v>0</v>
      </c>
      <c r="GP188">
        <f t="shared" si="179"/>
        <v>0</v>
      </c>
      <c r="GR188">
        <v>0</v>
      </c>
      <c r="GS188">
        <v>4</v>
      </c>
      <c r="GT188">
        <v>0</v>
      </c>
      <c r="GU188" t="s">
        <v>3</v>
      </c>
      <c r="GV188">
        <f t="shared" si="180"/>
        <v>0</v>
      </c>
      <c r="GW188">
        <v>1</v>
      </c>
      <c r="GX188">
        <f t="shared" si="181"/>
        <v>0</v>
      </c>
      <c r="HA188">
        <v>0</v>
      </c>
      <c r="HB188">
        <v>0</v>
      </c>
      <c r="HC188">
        <f t="shared" si="182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17</v>
      </c>
      <c r="B189">
        <v>1</v>
      </c>
      <c r="E189" t="s">
        <v>344</v>
      </c>
      <c r="F189" t="s">
        <v>32</v>
      </c>
      <c r="G189" t="s">
        <v>345</v>
      </c>
      <c r="H189" t="s">
        <v>34</v>
      </c>
      <c r="I189">
        <v>16</v>
      </c>
      <c r="J189">
        <v>0</v>
      </c>
      <c r="K189">
        <v>16</v>
      </c>
      <c r="O189">
        <f t="shared" si="160"/>
        <v>470.67</v>
      </c>
      <c r="P189">
        <f t="shared" si="188"/>
        <v>470.67</v>
      </c>
      <c r="Q189">
        <f t="shared" si="189"/>
        <v>0</v>
      </c>
      <c r="R189">
        <f t="shared" si="190"/>
        <v>0</v>
      </c>
      <c r="S189">
        <f t="shared" si="191"/>
        <v>0</v>
      </c>
      <c r="T189">
        <f t="shared" si="161"/>
        <v>0</v>
      </c>
      <c r="U189">
        <f t="shared" si="192"/>
        <v>0</v>
      </c>
      <c r="V189">
        <f t="shared" si="193"/>
        <v>0</v>
      </c>
      <c r="W189">
        <f t="shared" si="162"/>
        <v>0</v>
      </c>
      <c r="X189">
        <f t="shared" si="163"/>
        <v>0</v>
      </c>
      <c r="Y189">
        <f t="shared" si="164"/>
        <v>0</v>
      </c>
      <c r="AA189">
        <v>334404964</v>
      </c>
      <c r="AB189">
        <f t="shared" si="165"/>
        <v>29.416799999999999</v>
      </c>
      <c r="AC189">
        <f t="shared" si="194"/>
        <v>29.416799999999999</v>
      </c>
      <c r="AD189">
        <f t="shared" si="195"/>
        <v>0</v>
      </c>
      <c r="AE189">
        <f t="shared" si="196"/>
        <v>0</v>
      </c>
      <c r="AF189">
        <f t="shared" si="197"/>
        <v>0</v>
      </c>
      <c r="AG189">
        <f t="shared" si="167"/>
        <v>0</v>
      </c>
      <c r="AH189">
        <f t="shared" si="198"/>
        <v>0</v>
      </c>
      <c r="AI189">
        <f t="shared" si="199"/>
        <v>0</v>
      </c>
      <c r="AJ189">
        <f t="shared" si="168"/>
        <v>0</v>
      </c>
      <c r="AK189">
        <v>28.84</v>
      </c>
      <c r="AL189">
        <v>28.84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1100</v>
      </c>
      <c r="BN189">
        <v>0</v>
      </c>
      <c r="BO189" t="s">
        <v>3</v>
      </c>
      <c r="BP189">
        <v>0</v>
      </c>
      <c r="BQ189">
        <v>8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69"/>
        <v>470.67</v>
      </c>
      <c r="CQ189">
        <f t="shared" si="200"/>
        <v>29.416800000000002</v>
      </c>
      <c r="CR189">
        <f t="shared" si="201"/>
        <v>0</v>
      </c>
      <c r="CS189">
        <f t="shared" si="202"/>
        <v>0</v>
      </c>
      <c r="CT189">
        <f t="shared" si="203"/>
        <v>0</v>
      </c>
      <c r="CU189">
        <f t="shared" si="170"/>
        <v>0</v>
      </c>
      <c r="CV189">
        <f t="shared" si="204"/>
        <v>0</v>
      </c>
      <c r="CW189">
        <f t="shared" si="205"/>
        <v>0</v>
      </c>
      <c r="CX189">
        <f t="shared" si="171"/>
        <v>0</v>
      </c>
      <c r="CY189">
        <f t="shared" si="186"/>
        <v>0</v>
      </c>
      <c r="CZ189">
        <f t="shared" si="187"/>
        <v>0</v>
      </c>
      <c r="DC189" t="s">
        <v>3</v>
      </c>
      <c r="DD189" t="s">
        <v>35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34</v>
      </c>
      <c r="DW189" t="s">
        <v>34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293259530</v>
      </c>
      <c r="EF189">
        <v>8</v>
      </c>
      <c r="EG189" t="s">
        <v>36</v>
      </c>
      <c r="EH189">
        <v>0</v>
      </c>
      <c r="EI189" t="s">
        <v>3</v>
      </c>
      <c r="EJ189">
        <v>1</v>
      </c>
      <c r="EK189">
        <v>1100</v>
      </c>
      <c r="EL189" t="s">
        <v>37</v>
      </c>
      <c r="EM189" t="s">
        <v>38</v>
      </c>
      <c r="EO189" t="s">
        <v>3</v>
      </c>
      <c r="EQ189">
        <v>131072</v>
      </c>
      <c r="ER189">
        <v>28.84</v>
      </c>
      <c r="ES189">
        <v>28.84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FQ189">
        <v>0</v>
      </c>
      <c r="FR189">
        <f t="shared" si="174"/>
        <v>0</v>
      </c>
      <c r="FS189">
        <v>0</v>
      </c>
      <c r="FX189">
        <v>0</v>
      </c>
      <c r="FY189">
        <v>0</v>
      </c>
      <c r="GA189" t="s">
        <v>39</v>
      </c>
      <c r="GD189">
        <v>1</v>
      </c>
      <c r="GF189">
        <v>177986696</v>
      </c>
      <c r="GG189">
        <v>2</v>
      </c>
      <c r="GH189">
        <v>0</v>
      </c>
      <c r="GI189">
        <v>-2</v>
      </c>
      <c r="GJ189">
        <v>0</v>
      </c>
      <c r="GK189">
        <v>0</v>
      </c>
      <c r="GL189">
        <f t="shared" si="175"/>
        <v>0</v>
      </c>
      <c r="GM189">
        <f t="shared" si="176"/>
        <v>470.67</v>
      </c>
      <c r="GN189">
        <f t="shared" si="177"/>
        <v>470.67</v>
      </c>
      <c r="GO189">
        <f t="shared" si="178"/>
        <v>0</v>
      </c>
      <c r="GP189">
        <f t="shared" si="179"/>
        <v>0</v>
      </c>
      <c r="GR189">
        <v>0</v>
      </c>
      <c r="GS189">
        <v>4</v>
      </c>
      <c r="GT189">
        <v>0</v>
      </c>
      <c r="GU189" t="s">
        <v>3</v>
      </c>
      <c r="GV189">
        <f t="shared" si="180"/>
        <v>0</v>
      </c>
      <c r="GW189">
        <v>1</v>
      </c>
      <c r="GX189">
        <f t="shared" si="181"/>
        <v>0</v>
      </c>
      <c r="HA189">
        <v>0</v>
      </c>
      <c r="HB189">
        <v>0</v>
      </c>
      <c r="HC189">
        <f t="shared" si="182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1</v>
      </c>
      <c r="E190" t="s">
        <v>346</v>
      </c>
      <c r="F190" t="s">
        <v>32</v>
      </c>
      <c r="G190" t="s">
        <v>54</v>
      </c>
      <c r="H190" t="s">
        <v>34</v>
      </c>
      <c r="I190">
        <v>15</v>
      </c>
      <c r="J190">
        <v>0</v>
      </c>
      <c r="K190">
        <v>15</v>
      </c>
      <c r="O190">
        <f t="shared" si="160"/>
        <v>5890.5</v>
      </c>
      <c r="P190">
        <f t="shared" si="188"/>
        <v>5890.5</v>
      </c>
      <c r="Q190">
        <f t="shared" si="189"/>
        <v>0</v>
      </c>
      <c r="R190">
        <f t="shared" si="190"/>
        <v>0</v>
      </c>
      <c r="S190">
        <f t="shared" si="191"/>
        <v>0</v>
      </c>
      <c r="T190">
        <f t="shared" si="161"/>
        <v>0</v>
      </c>
      <c r="U190">
        <f t="shared" si="192"/>
        <v>0</v>
      </c>
      <c r="V190">
        <f t="shared" si="193"/>
        <v>0</v>
      </c>
      <c r="W190">
        <f t="shared" si="162"/>
        <v>0</v>
      </c>
      <c r="X190">
        <f t="shared" si="163"/>
        <v>0</v>
      </c>
      <c r="Y190">
        <f t="shared" si="164"/>
        <v>0</v>
      </c>
      <c r="AA190">
        <v>334404964</v>
      </c>
      <c r="AB190">
        <f t="shared" si="165"/>
        <v>392.7</v>
      </c>
      <c r="AC190">
        <f t="shared" si="194"/>
        <v>392.7</v>
      </c>
      <c r="AD190">
        <f t="shared" si="195"/>
        <v>0</v>
      </c>
      <c r="AE190">
        <f t="shared" si="196"/>
        <v>0</v>
      </c>
      <c r="AF190">
        <f t="shared" si="197"/>
        <v>0</v>
      </c>
      <c r="AG190">
        <f t="shared" si="167"/>
        <v>0</v>
      </c>
      <c r="AH190">
        <f t="shared" si="198"/>
        <v>0</v>
      </c>
      <c r="AI190">
        <f t="shared" si="199"/>
        <v>0</v>
      </c>
      <c r="AJ190">
        <f t="shared" si="168"/>
        <v>0</v>
      </c>
      <c r="AK190">
        <v>385</v>
      </c>
      <c r="AL190">
        <v>385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</v>
      </c>
      <c r="BM190">
        <v>1100</v>
      </c>
      <c r="BN190">
        <v>0</v>
      </c>
      <c r="BO190" t="s">
        <v>3</v>
      </c>
      <c r="BP190">
        <v>0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69"/>
        <v>5890.5</v>
      </c>
      <c r="CQ190">
        <f t="shared" si="200"/>
        <v>392.7</v>
      </c>
      <c r="CR190">
        <f t="shared" si="201"/>
        <v>0</v>
      </c>
      <c r="CS190">
        <f t="shared" si="202"/>
        <v>0</v>
      </c>
      <c r="CT190">
        <f t="shared" si="203"/>
        <v>0</v>
      </c>
      <c r="CU190">
        <f t="shared" si="170"/>
        <v>0</v>
      </c>
      <c r="CV190">
        <f t="shared" si="204"/>
        <v>0</v>
      </c>
      <c r="CW190">
        <f t="shared" si="205"/>
        <v>0</v>
      </c>
      <c r="CX190">
        <f t="shared" si="171"/>
        <v>0</v>
      </c>
      <c r="CY190">
        <f t="shared" si="186"/>
        <v>0</v>
      </c>
      <c r="CZ190">
        <f t="shared" si="187"/>
        <v>0</v>
      </c>
      <c r="DC190" t="s">
        <v>3</v>
      </c>
      <c r="DD190" t="s">
        <v>35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34</v>
      </c>
      <c r="DW190" t="s">
        <v>34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293259530</v>
      </c>
      <c r="EF190">
        <v>8</v>
      </c>
      <c r="EG190" t="s">
        <v>36</v>
      </c>
      <c r="EH190">
        <v>0</v>
      </c>
      <c r="EI190" t="s">
        <v>3</v>
      </c>
      <c r="EJ190">
        <v>1</v>
      </c>
      <c r="EK190">
        <v>1100</v>
      </c>
      <c r="EL190" t="s">
        <v>37</v>
      </c>
      <c r="EM190" t="s">
        <v>38</v>
      </c>
      <c r="EO190" t="s">
        <v>3</v>
      </c>
      <c r="EQ190">
        <v>131072</v>
      </c>
      <c r="ER190">
        <v>385</v>
      </c>
      <c r="ES190">
        <v>385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f t="shared" si="174"/>
        <v>0</v>
      </c>
      <c r="FS190">
        <v>0</v>
      </c>
      <c r="FX190">
        <v>0</v>
      </c>
      <c r="FY190">
        <v>0</v>
      </c>
      <c r="GA190" t="s">
        <v>39</v>
      </c>
      <c r="GD190">
        <v>1</v>
      </c>
      <c r="GF190">
        <v>-2074775357</v>
      </c>
      <c r="GG190">
        <v>2</v>
      </c>
      <c r="GH190">
        <v>0</v>
      </c>
      <c r="GI190">
        <v>-2</v>
      </c>
      <c r="GJ190">
        <v>0</v>
      </c>
      <c r="GK190">
        <v>0</v>
      </c>
      <c r="GL190">
        <f t="shared" si="175"/>
        <v>0</v>
      </c>
      <c r="GM190">
        <f t="shared" si="176"/>
        <v>5890.5</v>
      </c>
      <c r="GN190">
        <f t="shared" si="177"/>
        <v>5890.5</v>
      </c>
      <c r="GO190">
        <f t="shared" si="178"/>
        <v>0</v>
      </c>
      <c r="GP190">
        <f t="shared" si="179"/>
        <v>0</v>
      </c>
      <c r="GR190">
        <v>0</v>
      </c>
      <c r="GS190">
        <v>4</v>
      </c>
      <c r="GT190">
        <v>0</v>
      </c>
      <c r="GU190" t="s">
        <v>3</v>
      </c>
      <c r="GV190">
        <f t="shared" si="180"/>
        <v>0</v>
      </c>
      <c r="GW190">
        <v>1</v>
      </c>
      <c r="GX190">
        <f t="shared" si="181"/>
        <v>0</v>
      </c>
      <c r="HA190">
        <v>0</v>
      </c>
      <c r="HB190">
        <v>0</v>
      </c>
      <c r="HC190">
        <f t="shared" si="182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17</v>
      </c>
      <c r="B191">
        <v>1</v>
      </c>
      <c r="E191" t="s">
        <v>347</v>
      </c>
      <c r="F191" t="s">
        <v>56</v>
      </c>
      <c r="G191" t="s">
        <v>57</v>
      </c>
      <c r="H191" t="s">
        <v>34</v>
      </c>
      <c r="I191">
        <v>1.88</v>
      </c>
      <c r="J191">
        <v>0</v>
      </c>
      <c r="K191">
        <v>1.88</v>
      </c>
      <c r="O191">
        <f t="shared" si="160"/>
        <v>10965.72</v>
      </c>
      <c r="P191">
        <f t="shared" si="188"/>
        <v>10965.72</v>
      </c>
      <c r="Q191">
        <f t="shared" si="189"/>
        <v>0</v>
      </c>
      <c r="R191">
        <f t="shared" si="190"/>
        <v>0</v>
      </c>
      <c r="S191">
        <f t="shared" si="191"/>
        <v>0</v>
      </c>
      <c r="T191">
        <f t="shared" si="161"/>
        <v>0</v>
      </c>
      <c r="U191">
        <f t="shared" si="192"/>
        <v>0</v>
      </c>
      <c r="V191">
        <f t="shared" si="193"/>
        <v>0</v>
      </c>
      <c r="W191">
        <f t="shared" si="162"/>
        <v>0</v>
      </c>
      <c r="X191">
        <f t="shared" si="163"/>
        <v>0</v>
      </c>
      <c r="Y191">
        <f t="shared" si="164"/>
        <v>0</v>
      </c>
      <c r="AA191">
        <v>334404964</v>
      </c>
      <c r="AB191">
        <f t="shared" si="165"/>
        <v>4136.76</v>
      </c>
      <c r="AC191">
        <f>ROUND((ES191),6)</f>
        <v>4136.76</v>
      </c>
      <c r="AD191">
        <f t="shared" si="195"/>
        <v>0</v>
      </c>
      <c r="AE191">
        <f t="shared" si="196"/>
        <v>0</v>
      </c>
      <c r="AF191">
        <f t="shared" si="197"/>
        <v>0</v>
      </c>
      <c r="AG191">
        <f t="shared" si="167"/>
        <v>0</v>
      </c>
      <c r="AH191">
        <f t="shared" si="198"/>
        <v>0</v>
      </c>
      <c r="AI191">
        <f t="shared" si="199"/>
        <v>0</v>
      </c>
      <c r="AJ191">
        <f t="shared" si="168"/>
        <v>0</v>
      </c>
      <c r="AK191">
        <v>4136.76</v>
      </c>
      <c r="AL191">
        <v>4136.76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1.41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58</v>
      </c>
      <c r="BM191">
        <v>500001</v>
      </c>
      <c r="BN191">
        <v>0</v>
      </c>
      <c r="BO191" t="s">
        <v>56</v>
      </c>
      <c r="BP191">
        <v>1</v>
      </c>
      <c r="BQ191">
        <v>8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69"/>
        <v>10965.72</v>
      </c>
      <c r="CQ191">
        <f>ROUND(AL191*BC191,2)</f>
        <v>5832.83</v>
      </c>
      <c r="CR191">
        <f t="shared" si="201"/>
        <v>0</v>
      </c>
      <c r="CS191">
        <f t="shared" si="202"/>
        <v>0</v>
      </c>
      <c r="CT191">
        <f t="shared" si="203"/>
        <v>0</v>
      </c>
      <c r="CU191">
        <f t="shared" si="170"/>
        <v>0</v>
      </c>
      <c r="CV191">
        <f t="shared" si="204"/>
        <v>0</v>
      </c>
      <c r="CW191">
        <f t="shared" si="205"/>
        <v>0</v>
      </c>
      <c r="CX191">
        <f t="shared" si="171"/>
        <v>0</v>
      </c>
      <c r="CY191">
        <f>0</f>
        <v>0</v>
      </c>
      <c r="CZ191">
        <f>0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34</v>
      </c>
      <c r="DW191" t="s">
        <v>34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293259284</v>
      </c>
      <c r="EF191">
        <v>8</v>
      </c>
      <c r="EG191" t="s">
        <v>36</v>
      </c>
      <c r="EH191">
        <v>0</v>
      </c>
      <c r="EI191" t="s">
        <v>3</v>
      </c>
      <c r="EJ191">
        <v>1</v>
      </c>
      <c r="EK191">
        <v>500001</v>
      </c>
      <c r="EL191" t="s">
        <v>59</v>
      </c>
      <c r="EM191" t="s">
        <v>60</v>
      </c>
      <c r="EO191" t="s">
        <v>3</v>
      </c>
      <c r="EQ191">
        <v>131072</v>
      </c>
      <c r="ER191">
        <v>4136.76</v>
      </c>
      <c r="ES191">
        <v>4136.76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FQ191">
        <v>0</v>
      </c>
      <c r="FR191">
        <f t="shared" si="174"/>
        <v>0</v>
      </c>
      <c r="FS191">
        <v>0</v>
      </c>
      <c r="FX191">
        <v>0</v>
      </c>
      <c r="FY191">
        <v>0</v>
      </c>
      <c r="GA191" t="s">
        <v>3</v>
      </c>
      <c r="GD191">
        <v>1</v>
      </c>
      <c r="GF191">
        <v>1683779831</v>
      </c>
      <c r="GG191">
        <v>2</v>
      </c>
      <c r="GH191">
        <v>1</v>
      </c>
      <c r="GI191">
        <v>2</v>
      </c>
      <c r="GJ191">
        <v>0</v>
      </c>
      <c r="GK191">
        <v>0</v>
      </c>
      <c r="GL191">
        <f t="shared" si="175"/>
        <v>0</v>
      </c>
      <c r="GM191">
        <f t="shared" si="176"/>
        <v>10965.72</v>
      </c>
      <c r="GN191">
        <f t="shared" si="177"/>
        <v>10965.72</v>
      </c>
      <c r="GO191">
        <f t="shared" si="178"/>
        <v>0</v>
      </c>
      <c r="GP191">
        <f t="shared" si="179"/>
        <v>0</v>
      </c>
      <c r="GR191">
        <v>0</v>
      </c>
      <c r="GS191">
        <v>3</v>
      </c>
      <c r="GT191">
        <v>0</v>
      </c>
      <c r="GU191" t="s">
        <v>3</v>
      </c>
      <c r="GV191">
        <f t="shared" si="180"/>
        <v>0</v>
      </c>
      <c r="GW191">
        <v>1</v>
      </c>
      <c r="GX191">
        <f t="shared" si="181"/>
        <v>0</v>
      </c>
      <c r="HA191">
        <v>0</v>
      </c>
      <c r="HB191">
        <v>0</v>
      </c>
      <c r="HC191">
        <f t="shared" si="182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17</v>
      </c>
      <c r="B192">
        <v>1</v>
      </c>
      <c r="E192" t="s">
        <v>348</v>
      </c>
      <c r="F192" t="s">
        <v>32</v>
      </c>
      <c r="G192" t="s">
        <v>62</v>
      </c>
      <c r="H192" t="s">
        <v>63</v>
      </c>
      <c r="I192">
        <v>10</v>
      </c>
      <c r="J192">
        <v>0</v>
      </c>
      <c r="K192">
        <v>10</v>
      </c>
      <c r="O192">
        <f t="shared" si="160"/>
        <v>7996.8</v>
      </c>
      <c r="P192">
        <f t="shared" si="188"/>
        <v>7996.8</v>
      </c>
      <c r="Q192">
        <f t="shared" si="189"/>
        <v>0</v>
      </c>
      <c r="R192">
        <f t="shared" si="190"/>
        <v>0</v>
      </c>
      <c r="S192">
        <f t="shared" si="191"/>
        <v>0</v>
      </c>
      <c r="T192">
        <f t="shared" si="161"/>
        <v>0</v>
      </c>
      <c r="U192">
        <f t="shared" si="192"/>
        <v>0</v>
      </c>
      <c r="V192">
        <f t="shared" si="193"/>
        <v>0</v>
      </c>
      <c r="W192">
        <f t="shared" si="162"/>
        <v>0</v>
      </c>
      <c r="X192">
        <f t="shared" si="163"/>
        <v>0</v>
      </c>
      <c r="Y192">
        <f t="shared" si="164"/>
        <v>0</v>
      </c>
      <c r="AA192">
        <v>334404964</v>
      </c>
      <c r="AB192">
        <f t="shared" si="165"/>
        <v>799.68</v>
      </c>
      <c r="AC192">
        <f>ROUND(((ES192*ROUND(1.02,7))),6)</f>
        <v>799.68</v>
      </c>
      <c r="AD192">
        <f t="shared" si="195"/>
        <v>0</v>
      </c>
      <c r="AE192">
        <f t="shared" si="196"/>
        <v>0</v>
      </c>
      <c r="AF192">
        <f t="shared" si="197"/>
        <v>0</v>
      </c>
      <c r="AG192">
        <f t="shared" si="167"/>
        <v>0</v>
      </c>
      <c r="AH192">
        <f t="shared" si="198"/>
        <v>0</v>
      </c>
      <c r="AI192">
        <f t="shared" si="199"/>
        <v>0</v>
      </c>
      <c r="AJ192">
        <f t="shared" si="168"/>
        <v>0</v>
      </c>
      <c r="AK192">
        <v>784</v>
      </c>
      <c r="AL192">
        <v>784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</v>
      </c>
      <c r="BM192">
        <v>1100</v>
      </c>
      <c r="BN192">
        <v>0</v>
      </c>
      <c r="BO192" t="s">
        <v>3</v>
      </c>
      <c r="BP192">
        <v>0</v>
      </c>
      <c r="BQ192">
        <v>8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69"/>
        <v>7996.8</v>
      </c>
      <c r="CQ192">
        <f>(ROUND(AL192*BC192,2)*ROUND(1.02,7))</f>
        <v>799.68000000000006</v>
      </c>
      <c r="CR192">
        <f t="shared" si="201"/>
        <v>0</v>
      </c>
      <c r="CS192">
        <f t="shared" si="202"/>
        <v>0</v>
      </c>
      <c r="CT192">
        <f t="shared" si="203"/>
        <v>0</v>
      </c>
      <c r="CU192">
        <f t="shared" si="170"/>
        <v>0</v>
      </c>
      <c r="CV192">
        <f t="shared" si="204"/>
        <v>0</v>
      </c>
      <c r="CW192">
        <f t="shared" si="205"/>
        <v>0</v>
      </c>
      <c r="CX192">
        <f t="shared" si="171"/>
        <v>0</v>
      </c>
      <c r="CY192">
        <f t="shared" ref="CY192:CY201" si="206">(((S192+R192)*AT192)/100)</f>
        <v>0</v>
      </c>
      <c r="CZ192">
        <f t="shared" ref="CZ192:CZ201" si="207">(((S192+R192)*AU192)/100)</f>
        <v>0</v>
      </c>
      <c r="DC192" t="s">
        <v>3</v>
      </c>
      <c r="DD192" t="s">
        <v>35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63</v>
      </c>
      <c r="DW192" t="s">
        <v>63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293259530</v>
      </c>
      <c r="EF192">
        <v>8</v>
      </c>
      <c r="EG192" t="s">
        <v>36</v>
      </c>
      <c r="EH192">
        <v>0</v>
      </c>
      <c r="EI192" t="s">
        <v>3</v>
      </c>
      <c r="EJ192">
        <v>1</v>
      </c>
      <c r="EK192">
        <v>1100</v>
      </c>
      <c r="EL192" t="s">
        <v>37</v>
      </c>
      <c r="EM192" t="s">
        <v>38</v>
      </c>
      <c r="EO192" t="s">
        <v>3</v>
      </c>
      <c r="EQ192">
        <v>131072</v>
      </c>
      <c r="ER192">
        <v>784</v>
      </c>
      <c r="ES192">
        <v>784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FQ192">
        <v>0</v>
      </c>
      <c r="FR192">
        <f t="shared" si="174"/>
        <v>0</v>
      </c>
      <c r="FS192">
        <v>0</v>
      </c>
      <c r="FX192">
        <v>0</v>
      </c>
      <c r="FY192">
        <v>0</v>
      </c>
      <c r="GA192" t="s">
        <v>39</v>
      </c>
      <c r="GD192">
        <v>1</v>
      </c>
      <c r="GF192">
        <v>643350540</v>
      </c>
      <c r="GG192">
        <v>2</v>
      </c>
      <c r="GH192">
        <v>0</v>
      </c>
      <c r="GI192">
        <v>-2</v>
      </c>
      <c r="GJ192">
        <v>0</v>
      </c>
      <c r="GK192">
        <v>0</v>
      </c>
      <c r="GL192">
        <f t="shared" si="175"/>
        <v>0</v>
      </c>
      <c r="GM192">
        <f t="shared" si="176"/>
        <v>7996.8</v>
      </c>
      <c r="GN192">
        <f t="shared" si="177"/>
        <v>7996.8</v>
      </c>
      <c r="GO192">
        <f t="shared" si="178"/>
        <v>0</v>
      </c>
      <c r="GP192">
        <f t="shared" si="179"/>
        <v>0</v>
      </c>
      <c r="GR192">
        <v>0</v>
      </c>
      <c r="GS192">
        <v>4</v>
      </c>
      <c r="GT192">
        <v>0</v>
      </c>
      <c r="GU192" t="s">
        <v>3</v>
      </c>
      <c r="GV192">
        <f t="shared" si="180"/>
        <v>0</v>
      </c>
      <c r="GW192">
        <v>1</v>
      </c>
      <c r="GX192">
        <f t="shared" si="181"/>
        <v>0</v>
      </c>
      <c r="HA192">
        <v>0</v>
      </c>
      <c r="HB192">
        <v>0</v>
      </c>
      <c r="HC192">
        <f t="shared" si="182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17</v>
      </c>
      <c r="B193">
        <v>1</v>
      </c>
      <c r="E193" t="s">
        <v>349</v>
      </c>
      <c r="F193" t="s">
        <v>32</v>
      </c>
      <c r="G193" t="s">
        <v>93</v>
      </c>
      <c r="H193" t="s">
        <v>50</v>
      </c>
      <c r="I193">
        <v>681.36</v>
      </c>
      <c r="J193">
        <v>0</v>
      </c>
      <c r="K193">
        <v>681.36</v>
      </c>
      <c r="O193">
        <f t="shared" si="160"/>
        <v>38356.339999999997</v>
      </c>
      <c r="P193">
        <f t="shared" si="188"/>
        <v>38356.339999999997</v>
      </c>
      <c r="Q193">
        <f t="shared" si="189"/>
        <v>0</v>
      </c>
      <c r="R193">
        <f t="shared" si="190"/>
        <v>0</v>
      </c>
      <c r="S193">
        <f t="shared" si="191"/>
        <v>0</v>
      </c>
      <c r="T193">
        <f t="shared" si="161"/>
        <v>0</v>
      </c>
      <c r="U193">
        <f t="shared" si="192"/>
        <v>0</v>
      </c>
      <c r="V193">
        <f t="shared" si="193"/>
        <v>0</v>
      </c>
      <c r="W193">
        <f t="shared" si="162"/>
        <v>0</v>
      </c>
      <c r="X193">
        <f t="shared" si="163"/>
        <v>0</v>
      </c>
      <c r="Y193">
        <f t="shared" si="164"/>
        <v>0</v>
      </c>
      <c r="AA193">
        <v>334404964</v>
      </c>
      <c r="AB193">
        <f t="shared" si="165"/>
        <v>56.293799999999997</v>
      </c>
      <c r="AC193">
        <f>ROUND(((ES193*ROUND(1.02,7))),6)</f>
        <v>56.293799999999997</v>
      </c>
      <c r="AD193">
        <f t="shared" si="195"/>
        <v>0</v>
      </c>
      <c r="AE193">
        <f t="shared" si="196"/>
        <v>0</v>
      </c>
      <c r="AF193">
        <f t="shared" si="197"/>
        <v>0</v>
      </c>
      <c r="AG193">
        <f t="shared" si="167"/>
        <v>0</v>
      </c>
      <c r="AH193">
        <f t="shared" si="198"/>
        <v>0</v>
      </c>
      <c r="AI193">
        <f t="shared" si="199"/>
        <v>0</v>
      </c>
      <c r="AJ193">
        <f t="shared" si="168"/>
        <v>0</v>
      </c>
      <c r="AK193">
        <v>55.19</v>
      </c>
      <c r="AL193">
        <v>55.19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1100</v>
      </c>
      <c r="BN193">
        <v>0</v>
      </c>
      <c r="BO193" t="s">
        <v>3</v>
      </c>
      <c r="BP193">
        <v>0</v>
      </c>
      <c r="BQ193">
        <v>8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69"/>
        <v>38356.339999999997</v>
      </c>
      <c r="CQ193">
        <f>(ROUND(AL193*BC193,2)*ROUND(1.02,7))</f>
        <v>56.293799999999997</v>
      </c>
      <c r="CR193">
        <f t="shared" si="201"/>
        <v>0</v>
      </c>
      <c r="CS193">
        <f t="shared" si="202"/>
        <v>0</v>
      </c>
      <c r="CT193">
        <f t="shared" si="203"/>
        <v>0</v>
      </c>
      <c r="CU193">
        <f t="shared" si="170"/>
        <v>0</v>
      </c>
      <c r="CV193">
        <f t="shared" si="204"/>
        <v>0</v>
      </c>
      <c r="CW193">
        <f t="shared" si="205"/>
        <v>0</v>
      </c>
      <c r="CX193">
        <f t="shared" si="171"/>
        <v>0</v>
      </c>
      <c r="CY193">
        <f t="shared" si="206"/>
        <v>0</v>
      </c>
      <c r="CZ193">
        <f t="shared" si="207"/>
        <v>0</v>
      </c>
      <c r="DC193" t="s">
        <v>3</v>
      </c>
      <c r="DD193" t="s">
        <v>35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1003</v>
      </c>
      <c r="DV193" t="s">
        <v>50</v>
      </c>
      <c r="DW193" t="s">
        <v>50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293259530</v>
      </c>
      <c r="EF193">
        <v>8</v>
      </c>
      <c r="EG193" t="s">
        <v>36</v>
      </c>
      <c r="EH193">
        <v>0</v>
      </c>
      <c r="EI193" t="s">
        <v>3</v>
      </c>
      <c r="EJ193">
        <v>1</v>
      </c>
      <c r="EK193">
        <v>1100</v>
      </c>
      <c r="EL193" t="s">
        <v>37</v>
      </c>
      <c r="EM193" t="s">
        <v>38</v>
      </c>
      <c r="EO193" t="s">
        <v>3</v>
      </c>
      <c r="EQ193">
        <v>131072</v>
      </c>
      <c r="ER193">
        <v>55.19</v>
      </c>
      <c r="ES193">
        <v>55.19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FQ193">
        <v>0</v>
      </c>
      <c r="FR193">
        <f t="shared" si="174"/>
        <v>0</v>
      </c>
      <c r="FS193">
        <v>0</v>
      </c>
      <c r="FX193">
        <v>0</v>
      </c>
      <c r="FY193">
        <v>0</v>
      </c>
      <c r="GA193" t="s">
        <v>39</v>
      </c>
      <c r="GD193">
        <v>1</v>
      </c>
      <c r="GF193">
        <v>-1662033977</v>
      </c>
      <c r="GG193">
        <v>2</v>
      </c>
      <c r="GH193">
        <v>0</v>
      </c>
      <c r="GI193">
        <v>-2</v>
      </c>
      <c r="GJ193">
        <v>0</v>
      </c>
      <c r="GK193">
        <v>0</v>
      </c>
      <c r="GL193">
        <f t="shared" si="175"/>
        <v>0</v>
      </c>
      <c r="GM193">
        <f t="shared" si="176"/>
        <v>38356.339999999997</v>
      </c>
      <c r="GN193">
        <f t="shared" si="177"/>
        <v>38356.339999999997</v>
      </c>
      <c r="GO193">
        <f t="shared" si="178"/>
        <v>0</v>
      </c>
      <c r="GP193">
        <f t="shared" si="179"/>
        <v>0</v>
      </c>
      <c r="GR193">
        <v>0</v>
      </c>
      <c r="GS193">
        <v>4</v>
      </c>
      <c r="GT193">
        <v>0</v>
      </c>
      <c r="GU193" t="s">
        <v>3</v>
      </c>
      <c r="GV193">
        <f t="shared" si="180"/>
        <v>0</v>
      </c>
      <c r="GW193">
        <v>1</v>
      </c>
      <c r="GX193">
        <f t="shared" si="181"/>
        <v>0</v>
      </c>
      <c r="HA193">
        <v>0</v>
      </c>
      <c r="HB193">
        <v>0</v>
      </c>
      <c r="HC193">
        <f t="shared" si="182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17</v>
      </c>
      <c r="B194">
        <v>1</v>
      </c>
      <c r="E194" t="s">
        <v>350</v>
      </c>
      <c r="F194" t="s">
        <v>32</v>
      </c>
      <c r="G194" t="s">
        <v>76</v>
      </c>
      <c r="H194" t="s">
        <v>34</v>
      </c>
      <c r="I194">
        <v>42</v>
      </c>
      <c r="J194">
        <v>0</v>
      </c>
      <c r="K194">
        <v>42</v>
      </c>
      <c r="O194">
        <f t="shared" si="160"/>
        <v>1225.22</v>
      </c>
      <c r="P194">
        <f t="shared" si="188"/>
        <v>1225.22</v>
      </c>
      <c r="Q194">
        <f t="shared" si="189"/>
        <v>0</v>
      </c>
      <c r="R194">
        <f t="shared" si="190"/>
        <v>0</v>
      </c>
      <c r="S194">
        <f t="shared" si="191"/>
        <v>0</v>
      </c>
      <c r="T194">
        <f t="shared" si="161"/>
        <v>0</v>
      </c>
      <c r="U194">
        <f t="shared" si="192"/>
        <v>0</v>
      </c>
      <c r="V194">
        <f t="shared" si="193"/>
        <v>0</v>
      </c>
      <c r="W194">
        <f t="shared" si="162"/>
        <v>0</v>
      </c>
      <c r="X194">
        <f t="shared" si="163"/>
        <v>0</v>
      </c>
      <c r="Y194">
        <f t="shared" si="164"/>
        <v>0</v>
      </c>
      <c r="AA194">
        <v>334404964</v>
      </c>
      <c r="AB194">
        <f t="shared" si="165"/>
        <v>29.172000000000001</v>
      </c>
      <c r="AC194">
        <f>ROUND(((ES194*ROUND(1.02,7))),6)</f>
        <v>29.172000000000001</v>
      </c>
      <c r="AD194">
        <f t="shared" si="195"/>
        <v>0</v>
      </c>
      <c r="AE194">
        <f t="shared" si="196"/>
        <v>0</v>
      </c>
      <c r="AF194">
        <f t="shared" si="197"/>
        <v>0</v>
      </c>
      <c r="AG194">
        <f t="shared" si="167"/>
        <v>0</v>
      </c>
      <c r="AH194">
        <f t="shared" si="198"/>
        <v>0</v>
      </c>
      <c r="AI194">
        <f t="shared" si="199"/>
        <v>0</v>
      </c>
      <c r="AJ194">
        <f t="shared" si="168"/>
        <v>0</v>
      </c>
      <c r="AK194">
        <v>28.6</v>
      </c>
      <c r="AL194">
        <v>28.6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1100</v>
      </c>
      <c r="BN194">
        <v>0</v>
      </c>
      <c r="BO194" t="s">
        <v>3</v>
      </c>
      <c r="BP194">
        <v>0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69"/>
        <v>1225.22</v>
      </c>
      <c r="CQ194">
        <f>(ROUND(AL194*BC194,2)*ROUND(1.02,7))</f>
        <v>29.172000000000001</v>
      </c>
      <c r="CR194">
        <f t="shared" si="201"/>
        <v>0</v>
      </c>
      <c r="CS194">
        <f t="shared" si="202"/>
        <v>0</v>
      </c>
      <c r="CT194">
        <f t="shared" si="203"/>
        <v>0</v>
      </c>
      <c r="CU194">
        <f t="shared" si="170"/>
        <v>0</v>
      </c>
      <c r="CV194">
        <f t="shared" si="204"/>
        <v>0</v>
      </c>
      <c r="CW194">
        <f t="shared" si="205"/>
        <v>0</v>
      </c>
      <c r="CX194">
        <f t="shared" si="171"/>
        <v>0</v>
      </c>
      <c r="CY194">
        <f t="shared" si="206"/>
        <v>0</v>
      </c>
      <c r="CZ194">
        <f t="shared" si="207"/>
        <v>0</v>
      </c>
      <c r="DC194" t="s">
        <v>3</v>
      </c>
      <c r="DD194" t="s">
        <v>35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34</v>
      </c>
      <c r="DW194" t="s">
        <v>34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293259530</v>
      </c>
      <c r="EF194">
        <v>8</v>
      </c>
      <c r="EG194" t="s">
        <v>36</v>
      </c>
      <c r="EH194">
        <v>0</v>
      </c>
      <c r="EI194" t="s">
        <v>3</v>
      </c>
      <c r="EJ194">
        <v>1</v>
      </c>
      <c r="EK194">
        <v>1100</v>
      </c>
      <c r="EL194" t="s">
        <v>37</v>
      </c>
      <c r="EM194" t="s">
        <v>38</v>
      </c>
      <c r="EO194" t="s">
        <v>3</v>
      </c>
      <c r="EQ194">
        <v>131072</v>
      </c>
      <c r="ER194">
        <v>28.6</v>
      </c>
      <c r="ES194">
        <v>28.6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f t="shared" si="174"/>
        <v>0</v>
      </c>
      <c r="FS194">
        <v>0</v>
      </c>
      <c r="FX194">
        <v>0</v>
      </c>
      <c r="FY194">
        <v>0</v>
      </c>
      <c r="GA194" t="s">
        <v>39</v>
      </c>
      <c r="GD194">
        <v>1</v>
      </c>
      <c r="GF194">
        <v>-1208573681</v>
      </c>
      <c r="GG194">
        <v>2</v>
      </c>
      <c r="GH194">
        <v>0</v>
      </c>
      <c r="GI194">
        <v>-2</v>
      </c>
      <c r="GJ194">
        <v>0</v>
      </c>
      <c r="GK194">
        <v>0</v>
      </c>
      <c r="GL194">
        <f t="shared" si="175"/>
        <v>0</v>
      </c>
      <c r="GM194">
        <f t="shared" si="176"/>
        <v>1225.22</v>
      </c>
      <c r="GN194">
        <f t="shared" si="177"/>
        <v>1225.22</v>
      </c>
      <c r="GO194">
        <f t="shared" si="178"/>
        <v>0</v>
      </c>
      <c r="GP194">
        <f t="shared" si="179"/>
        <v>0</v>
      </c>
      <c r="GR194">
        <v>0</v>
      </c>
      <c r="GS194">
        <v>4</v>
      </c>
      <c r="GT194">
        <v>0</v>
      </c>
      <c r="GU194" t="s">
        <v>3</v>
      </c>
      <c r="GV194">
        <f t="shared" si="180"/>
        <v>0</v>
      </c>
      <c r="GW194">
        <v>1</v>
      </c>
      <c r="GX194">
        <f t="shared" si="181"/>
        <v>0</v>
      </c>
      <c r="HA194">
        <v>0</v>
      </c>
      <c r="HB194">
        <v>0</v>
      </c>
      <c r="HC194">
        <f t="shared" si="182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E195" t="s">
        <v>351</v>
      </c>
      <c r="F195" t="s">
        <v>32</v>
      </c>
      <c r="G195" t="s">
        <v>78</v>
      </c>
      <c r="H195" t="s">
        <v>34</v>
      </c>
      <c r="I195">
        <v>52</v>
      </c>
      <c r="J195">
        <v>0</v>
      </c>
      <c r="K195">
        <v>52</v>
      </c>
      <c r="O195">
        <f t="shared" si="160"/>
        <v>586.62</v>
      </c>
      <c r="P195">
        <f t="shared" si="188"/>
        <v>586.62</v>
      </c>
      <c r="Q195">
        <f t="shared" si="189"/>
        <v>0</v>
      </c>
      <c r="R195">
        <f t="shared" si="190"/>
        <v>0</v>
      </c>
      <c r="S195">
        <f t="shared" si="191"/>
        <v>0</v>
      </c>
      <c r="T195">
        <f t="shared" si="161"/>
        <v>0</v>
      </c>
      <c r="U195">
        <f t="shared" si="192"/>
        <v>0</v>
      </c>
      <c r="V195">
        <f t="shared" si="193"/>
        <v>0</v>
      </c>
      <c r="W195">
        <f t="shared" si="162"/>
        <v>0</v>
      </c>
      <c r="X195">
        <f t="shared" si="163"/>
        <v>0</v>
      </c>
      <c r="Y195">
        <f t="shared" si="164"/>
        <v>0</v>
      </c>
      <c r="AA195">
        <v>334404964</v>
      </c>
      <c r="AB195">
        <f t="shared" si="165"/>
        <v>11.2812</v>
      </c>
      <c r="AC195">
        <f>ROUND(((ES195*ROUND(1.02,7))),6)</f>
        <v>11.2812</v>
      </c>
      <c r="AD195">
        <f t="shared" si="195"/>
        <v>0</v>
      </c>
      <c r="AE195">
        <f t="shared" si="196"/>
        <v>0</v>
      </c>
      <c r="AF195">
        <f t="shared" si="197"/>
        <v>0</v>
      </c>
      <c r="AG195">
        <f t="shared" si="167"/>
        <v>0</v>
      </c>
      <c r="AH195">
        <f t="shared" si="198"/>
        <v>0</v>
      </c>
      <c r="AI195">
        <f t="shared" si="199"/>
        <v>0</v>
      </c>
      <c r="AJ195">
        <f t="shared" si="168"/>
        <v>0</v>
      </c>
      <c r="AK195">
        <v>11.06</v>
      </c>
      <c r="AL195">
        <v>11.06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1100</v>
      </c>
      <c r="BN195">
        <v>0</v>
      </c>
      <c r="BO195" t="s">
        <v>3</v>
      </c>
      <c r="BP195">
        <v>0</v>
      </c>
      <c r="BQ195">
        <v>8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69"/>
        <v>586.62</v>
      </c>
      <c r="CQ195">
        <f>(ROUND(AL195*BC195,2)*ROUND(1.02,7))</f>
        <v>11.2812</v>
      </c>
      <c r="CR195">
        <f t="shared" si="201"/>
        <v>0</v>
      </c>
      <c r="CS195">
        <f t="shared" si="202"/>
        <v>0</v>
      </c>
      <c r="CT195">
        <f t="shared" si="203"/>
        <v>0</v>
      </c>
      <c r="CU195">
        <f t="shared" si="170"/>
        <v>0</v>
      </c>
      <c r="CV195">
        <f t="shared" si="204"/>
        <v>0</v>
      </c>
      <c r="CW195">
        <f t="shared" si="205"/>
        <v>0</v>
      </c>
      <c r="CX195">
        <f t="shared" si="171"/>
        <v>0</v>
      </c>
      <c r="CY195">
        <f t="shared" si="206"/>
        <v>0</v>
      </c>
      <c r="CZ195">
        <f t="shared" si="207"/>
        <v>0</v>
      </c>
      <c r="DC195" t="s">
        <v>3</v>
      </c>
      <c r="DD195" t="s">
        <v>35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34</v>
      </c>
      <c r="DW195" t="s">
        <v>34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293259530</v>
      </c>
      <c r="EF195">
        <v>8</v>
      </c>
      <c r="EG195" t="s">
        <v>36</v>
      </c>
      <c r="EH195">
        <v>0</v>
      </c>
      <c r="EI195" t="s">
        <v>3</v>
      </c>
      <c r="EJ195">
        <v>1</v>
      </c>
      <c r="EK195">
        <v>1100</v>
      </c>
      <c r="EL195" t="s">
        <v>37</v>
      </c>
      <c r="EM195" t="s">
        <v>38</v>
      </c>
      <c r="EO195" t="s">
        <v>3</v>
      </c>
      <c r="EQ195">
        <v>131072</v>
      </c>
      <c r="ER195">
        <v>11.06</v>
      </c>
      <c r="ES195">
        <v>11.06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f t="shared" si="174"/>
        <v>0</v>
      </c>
      <c r="FS195">
        <v>0</v>
      </c>
      <c r="FX195">
        <v>0</v>
      </c>
      <c r="FY195">
        <v>0</v>
      </c>
      <c r="GA195" t="s">
        <v>39</v>
      </c>
      <c r="GD195">
        <v>1</v>
      </c>
      <c r="GF195">
        <v>957295992</v>
      </c>
      <c r="GG195">
        <v>2</v>
      </c>
      <c r="GH195">
        <v>0</v>
      </c>
      <c r="GI195">
        <v>-2</v>
      </c>
      <c r="GJ195">
        <v>0</v>
      </c>
      <c r="GK195">
        <v>0</v>
      </c>
      <c r="GL195">
        <f t="shared" si="175"/>
        <v>0</v>
      </c>
      <c r="GM195">
        <f t="shared" si="176"/>
        <v>586.62</v>
      </c>
      <c r="GN195">
        <f t="shared" si="177"/>
        <v>586.62</v>
      </c>
      <c r="GO195">
        <f t="shared" si="178"/>
        <v>0</v>
      </c>
      <c r="GP195">
        <f t="shared" si="179"/>
        <v>0</v>
      </c>
      <c r="GR195">
        <v>0</v>
      </c>
      <c r="GS195">
        <v>4</v>
      </c>
      <c r="GT195">
        <v>0</v>
      </c>
      <c r="GU195" t="s">
        <v>3</v>
      </c>
      <c r="GV195">
        <f t="shared" si="180"/>
        <v>0</v>
      </c>
      <c r="GW195">
        <v>1</v>
      </c>
      <c r="GX195">
        <f t="shared" si="181"/>
        <v>0</v>
      </c>
      <c r="HA195">
        <v>0</v>
      </c>
      <c r="HB195">
        <v>0</v>
      </c>
      <c r="HC195">
        <f t="shared" si="182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17</v>
      </c>
      <c r="B196">
        <v>1</v>
      </c>
      <c r="C196">
        <f>ROW(SmtRes!A209)</f>
        <v>209</v>
      </c>
      <c r="D196">
        <f>ROW(EtalonRes!A255)</f>
        <v>255</v>
      </c>
      <c r="E196" t="s">
        <v>352</v>
      </c>
      <c r="F196" t="s">
        <v>99</v>
      </c>
      <c r="G196" t="s">
        <v>100</v>
      </c>
      <c r="H196" t="s">
        <v>34</v>
      </c>
      <c r="I196">
        <v>5</v>
      </c>
      <c r="J196">
        <v>0</v>
      </c>
      <c r="K196">
        <v>5</v>
      </c>
      <c r="O196">
        <f t="shared" si="160"/>
        <v>10827.99</v>
      </c>
      <c r="P196">
        <f>SUMIF(SmtRes!AQ202:'SmtRes'!AQ209,"=1",SmtRes!DF202:'SmtRes'!DF209)</f>
        <v>8551.7999999999993</v>
      </c>
      <c r="Q196">
        <f>SUMIF(SmtRes!AQ202:'SmtRes'!AQ209,"=1",SmtRes!DG202:'SmtRes'!DG209)</f>
        <v>508.45</v>
      </c>
      <c r="R196">
        <f>SUMIF(SmtRes!AQ202:'SmtRes'!AQ209,"=1",SmtRes!DH202:'SmtRes'!DH209)</f>
        <v>535.93000000000006</v>
      </c>
      <c r="S196">
        <f>SUMIF(SmtRes!AQ202:'SmtRes'!AQ209,"=1",SmtRes!DI202:'SmtRes'!DI209)</f>
        <v>1231.81</v>
      </c>
      <c r="T196">
        <f t="shared" si="161"/>
        <v>0</v>
      </c>
      <c r="U196">
        <f>SUMIF(SmtRes!AQ202:'SmtRes'!AQ209,"=1",SmtRes!CV202:'SmtRes'!CV209)</f>
        <v>2.6979000000000002</v>
      </c>
      <c r="V196">
        <f>SUMIF(SmtRes!AQ202:'SmtRes'!AQ209,"=1",SmtRes!CW202:'SmtRes'!CW209)</f>
        <v>1.1212499999999999</v>
      </c>
      <c r="W196">
        <f t="shared" si="162"/>
        <v>0</v>
      </c>
      <c r="X196">
        <f t="shared" si="163"/>
        <v>1820.77</v>
      </c>
      <c r="Y196">
        <f t="shared" si="164"/>
        <v>1060.6400000000001</v>
      </c>
      <c r="AA196">
        <v>334404964</v>
      </c>
      <c r="AB196">
        <f t="shared" si="165"/>
        <v>1694.450204</v>
      </c>
      <c r="AC196">
        <f>ROUND((SUM(SmtRes!BQ202:'SmtRes'!BQ209)),6)</f>
        <v>1363.5046</v>
      </c>
      <c r="AD196">
        <f>ROUND((((SUM(SmtRes!BR202:'SmtRes'!BR209))-(SUM(SmtRes!BS202:'SmtRes'!BS209)))+AE196),6)</f>
        <v>84.584168000000005</v>
      </c>
      <c r="AE196">
        <f>ROUND((SUM(SmtRes!BS202:'SmtRes'!BS209)),6)</f>
        <v>107.187015</v>
      </c>
      <c r="AF196">
        <f>ROUND((SUM(SmtRes!BT202:'SmtRes'!BT209)),6)</f>
        <v>246.361436</v>
      </c>
      <c r="AG196">
        <f t="shared" si="167"/>
        <v>0</v>
      </c>
      <c r="AH196">
        <f>(SUM(SmtRes!BU202:'SmtRes'!BU209))</f>
        <v>0.53957999999999995</v>
      </c>
      <c r="AI196">
        <f>(SUM(SmtRes!BV202:'SmtRes'!BV209))</f>
        <v>0.22424999999999998</v>
      </c>
      <c r="AJ196">
        <f t="shared" si="168"/>
        <v>0</v>
      </c>
      <c r="AK196">
        <v>1629.9135000000001</v>
      </c>
      <c r="AL196">
        <v>1363.5046</v>
      </c>
      <c r="AM196">
        <v>49.034300000000002</v>
      </c>
      <c r="AN196">
        <v>62.137400000000007</v>
      </c>
      <c r="AO196">
        <v>155.2372</v>
      </c>
      <c r="AP196">
        <v>0</v>
      </c>
      <c r="AQ196">
        <v>0.34</v>
      </c>
      <c r="AR196">
        <v>0.13</v>
      </c>
      <c r="AS196">
        <v>0</v>
      </c>
      <c r="AT196">
        <v>103</v>
      </c>
      <c r="AU196">
        <v>60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1</v>
      </c>
      <c r="BJ196" t="s">
        <v>101</v>
      </c>
      <c r="BM196">
        <v>33001</v>
      </c>
      <c r="BN196">
        <v>0</v>
      </c>
      <c r="BO196" t="s">
        <v>3</v>
      </c>
      <c r="BP196">
        <v>0</v>
      </c>
      <c r="BQ196">
        <v>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103</v>
      </c>
      <c r="CA196">
        <v>60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746</v>
      </c>
      <c r="CO196">
        <v>0</v>
      </c>
      <c r="CP196">
        <f t="shared" si="169"/>
        <v>10827.99</v>
      </c>
      <c r="CQ196">
        <f>SUMIF(SmtRes!AQ202:'SmtRes'!AQ209,"=1",SmtRes!AA202:'SmtRes'!AA209)</f>
        <v>1541.8899999999999</v>
      </c>
      <c r="CR196">
        <f>SUMIF(SmtRes!AQ202:'SmtRes'!AQ209,"=1",SmtRes!AB202:'SmtRes'!AB209)</f>
        <v>981.58</v>
      </c>
      <c r="CS196">
        <f>SUMIF(SmtRes!AQ202:'SmtRes'!AQ209,"=1",SmtRes!AC202:'SmtRes'!AC209)</f>
        <v>955.96</v>
      </c>
      <c r="CT196">
        <f>SUMIF(SmtRes!AQ202:'SmtRes'!AQ209,"=1",SmtRes!AD202:'SmtRes'!AD209)</f>
        <v>456.58</v>
      </c>
      <c r="CU196">
        <f t="shared" si="170"/>
        <v>0</v>
      </c>
      <c r="CV196">
        <f>SUMIF(SmtRes!AQ202:'SmtRes'!AQ209,"=1",SmtRes!BU202:'SmtRes'!BU209)</f>
        <v>0.53957999999999995</v>
      </c>
      <c r="CW196">
        <f>SUMIF(SmtRes!AQ202:'SmtRes'!AQ209,"=1",SmtRes!BV202:'SmtRes'!BV209)</f>
        <v>0.22424999999999998</v>
      </c>
      <c r="CX196">
        <f t="shared" si="171"/>
        <v>0</v>
      </c>
      <c r="CY196">
        <f t="shared" si="206"/>
        <v>1820.7722000000001</v>
      </c>
      <c r="CZ196">
        <f t="shared" si="207"/>
        <v>1060.644</v>
      </c>
      <c r="DC196" t="s">
        <v>3</v>
      </c>
      <c r="DD196" t="s">
        <v>3</v>
      </c>
      <c r="DE196" t="s">
        <v>331</v>
      </c>
      <c r="DF196" t="s">
        <v>331</v>
      </c>
      <c r="DG196" t="s">
        <v>332</v>
      </c>
      <c r="DH196" t="s">
        <v>3</v>
      </c>
      <c r="DI196" t="s">
        <v>332</v>
      </c>
      <c r="DJ196" t="s">
        <v>331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34</v>
      </c>
      <c r="DW196" t="s">
        <v>34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293259405</v>
      </c>
      <c r="EF196">
        <v>2</v>
      </c>
      <c r="EG196" t="s">
        <v>25</v>
      </c>
      <c r="EH196">
        <v>27</v>
      </c>
      <c r="EI196" t="s">
        <v>26</v>
      </c>
      <c r="EJ196">
        <v>1</v>
      </c>
      <c r="EK196">
        <v>33001</v>
      </c>
      <c r="EL196" t="s">
        <v>26</v>
      </c>
      <c r="EM196" t="s">
        <v>27</v>
      </c>
      <c r="EO196" t="s">
        <v>333</v>
      </c>
      <c r="EQ196">
        <v>131072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0.34</v>
      </c>
      <c r="EX196">
        <v>0.13</v>
      </c>
      <c r="EY196">
        <v>0</v>
      </c>
      <c r="FQ196">
        <v>0</v>
      </c>
      <c r="FR196">
        <f t="shared" si="174"/>
        <v>0</v>
      </c>
      <c r="FS196">
        <v>0</v>
      </c>
      <c r="FX196">
        <v>103</v>
      </c>
      <c r="FY196">
        <v>60</v>
      </c>
      <c r="GA196" t="s">
        <v>3</v>
      </c>
      <c r="GD196">
        <v>1</v>
      </c>
      <c r="GF196">
        <v>1230054450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 t="shared" si="175"/>
        <v>0</v>
      </c>
      <c r="GM196">
        <f t="shared" si="176"/>
        <v>13709.4</v>
      </c>
      <c r="GN196">
        <f t="shared" si="177"/>
        <v>13709.4</v>
      </c>
      <c r="GO196">
        <f t="shared" si="178"/>
        <v>0</v>
      </c>
      <c r="GP196">
        <f t="shared" si="179"/>
        <v>0</v>
      </c>
      <c r="GR196">
        <v>0</v>
      </c>
      <c r="GS196">
        <v>3</v>
      </c>
      <c r="GT196">
        <v>0</v>
      </c>
      <c r="GU196" t="s">
        <v>3</v>
      </c>
      <c r="GV196">
        <f t="shared" si="180"/>
        <v>0</v>
      </c>
      <c r="GW196">
        <v>1</v>
      </c>
      <c r="GX196">
        <f t="shared" si="181"/>
        <v>0</v>
      </c>
      <c r="HA196">
        <v>0</v>
      </c>
      <c r="HB196">
        <v>0</v>
      </c>
      <c r="HC196">
        <f t="shared" si="182"/>
        <v>0</v>
      </c>
      <c r="HE196" t="s">
        <v>3</v>
      </c>
      <c r="HF196" t="s">
        <v>3</v>
      </c>
      <c r="HM196" t="s">
        <v>3</v>
      </c>
      <c r="HN196" t="s">
        <v>29</v>
      </c>
      <c r="HO196" t="s">
        <v>30</v>
      </c>
      <c r="HP196" t="s">
        <v>26</v>
      </c>
      <c r="HQ196" t="s">
        <v>26</v>
      </c>
      <c r="IK196">
        <v>0</v>
      </c>
    </row>
    <row r="197" spans="1:245" x14ac:dyDescent="0.2">
      <c r="A197">
        <v>17</v>
      </c>
      <c r="B197">
        <v>1</v>
      </c>
      <c r="C197">
        <f>ROW(SmtRes!A214)</f>
        <v>214</v>
      </c>
      <c r="D197">
        <f>ROW(EtalonRes!A266)</f>
        <v>266</v>
      </c>
      <c r="E197" t="s">
        <v>353</v>
      </c>
      <c r="F197" t="s">
        <v>354</v>
      </c>
      <c r="G197" t="s">
        <v>355</v>
      </c>
      <c r="H197" t="s">
        <v>139</v>
      </c>
      <c r="I197">
        <v>32</v>
      </c>
      <c r="J197">
        <v>0</v>
      </c>
      <c r="K197">
        <v>32</v>
      </c>
      <c r="O197">
        <f t="shared" si="160"/>
        <v>38905.160000000003</v>
      </c>
      <c r="P197">
        <f>SUMIF(SmtRes!AQ210:'SmtRes'!AQ214,"=1",SmtRes!DF210:'SmtRes'!DF214)</f>
        <v>1578.43</v>
      </c>
      <c r="Q197">
        <f>SUMIF(SmtRes!AQ210:'SmtRes'!AQ214,"=1",SmtRes!DG210:'SmtRes'!DG214)</f>
        <v>3274.8</v>
      </c>
      <c r="R197">
        <f>SUMIF(SmtRes!AQ210:'SmtRes'!AQ214,"=1",SmtRes!DH210:'SmtRes'!DH214)</f>
        <v>3166.14</v>
      </c>
      <c r="S197">
        <f>SUMIF(SmtRes!AQ210:'SmtRes'!AQ214,"=1",SmtRes!DI210:'SmtRes'!DI214)</f>
        <v>30885.79</v>
      </c>
      <c r="T197">
        <f t="shared" si="161"/>
        <v>0</v>
      </c>
      <c r="U197">
        <f>SUMIF(SmtRes!AQ210:'SmtRes'!AQ214,"=1",SmtRes!CV210:'SmtRes'!CV214)</f>
        <v>68.447999999999993</v>
      </c>
      <c r="V197">
        <f>SUMIF(SmtRes!AQ210:'SmtRes'!AQ214,"=1",SmtRes!CW210:'SmtRes'!CW214)</f>
        <v>6.6240000000000006</v>
      </c>
      <c r="W197">
        <f t="shared" si="162"/>
        <v>0</v>
      </c>
      <c r="X197">
        <f t="shared" si="163"/>
        <v>35073.49</v>
      </c>
      <c r="Y197">
        <f t="shared" si="164"/>
        <v>20431.16</v>
      </c>
      <c r="AA197">
        <v>334404964</v>
      </c>
      <c r="AB197">
        <f t="shared" si="165"/>
        <v>1082.638968</v>
      </c>
      <c r="AC197">
        <f>ROUND((SUM(SmtRes!BQ210:'SmtRes'!BQ214)),6)</f>
        <v>23.829000000000001</v>
      </c>
      <c r="AD197">
        <f>ROUND((((SUM(SmtRes!BR210:'SmtRes'!BR214))-(SUM(SmtRes!BS210:'SmtRes'!BS214)))+AE197),6)</f>
        <v>93.628997999999996</v>
      </c>
      <c r="AE197">
        <f>ROUND((SUM(SmtRes!BS210:'SmtRes'!BS214)),6)</f>
        <v>98.941860000000005</v>
      </c>
      <c r="AF197">
        <f>ROUND((SUM(SmtRes!BT210:'SmtRes'!BT214)),6)</f>
        <v>965.18097</v>
      </c>
      <c r="AG197">
        <f t="shared" si="167"/>
        <v>0</v>
      </c>
      <c r="AH197">
        <f>(SUM(SmtRes!BU210:'SmtRes'!BU214))</f>
        <v>2.1389999999999998</v>
      </c>
      <c r="AI197">
        <f>(SUM(SmtRes!BV210:'SmtRes'!BV214))</f>
        <v>0.20700000000000002</v>
      </c>
      <c r="AJ197">
        <f t="shared" si="168"/>
        <v>0</v>
      </c>
      <c r="AK197">
        <v>862.77960000000007</v>
      </c>
      <c r="AL197">
        <v>23.829000000000001</v>
      </c>
      <c r="AM197">
        <v>67.847100000000012</v>
      </c>
      <c r="AN197">
        <v>71.697000000000003</v>
      </c>
      <c r="AO197">
        <v>699.40650000000005</v>
      </c>
      <c r="AP197">
        <v>0</v>
      </c>
      <c r="AQ197">
        <v>1.55</v>
      </c>
      <c r="AR197">
        <v>0.15000000000000002</v>
      </c>
      <c r="AS197">
        <v>0</v>
      </c>
      <c r="AT197">
        <v>103</v>
      </c>
      <c r="AU197">
        <v>60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356</v>
      </c>
      <c r="BM197">
        <v>33001</v>
      </c>
      <c r="BN197">
        <v>0</v>
      </c>
      <c r="BO197" t="s">
        <v>3</v>
      </c>
      <c r="BP197">
        <v>0</v>
      </c>
      <c r="BQ197">
        <v>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103</v>
      </c>
      <c r="CA197">
        <v>60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69"/>
        <v>38905.160000000003</v>
      </c>
      <c r="CQ197">
        <f>SUMIF(SmtRes!AQ210:'SmtRes'!AQ214,"=1",SmtRes!AA210:'SmtRes'!AA214)</f>
        <v>493.26</v>
      </c>
      <c r="CR197">
        <f>SUMIF(SmtRes!AQ210:'SmtRes'!AQ214,"=1",SmtRes!AB210:'SmtRes'!AB214)</f>
        <v>981.58</v>
      </c>
      <c r="CS197">
        <f>SUMIF(SmtRes!AQ210:'SmtRes'!AQ214,"=1",SmtRes!AC210:'SmtRes'!AC214)</f>
        <v>955.96</v>
      </c>
      <c r="CT197">
        <f>SUMIF(SmtRes!AQ210:'SmtRes'!AQ214,"=1",SmtRes!AD210:'SmtRes'!AD214)</f>
        <v>451.23</v>
      </c>
      <c r="CU197">
        <f t="shared" si="170"/>
        <v>0</v>
      </c>
      <c r="CV197">
        <f>SUMIF(SmtRes!AQ210:'SmtRes'!AQ214,"=1",SmtRes!BU210:'SmtRes'!BU214)</f>
        <v>2.1389999999999998</v>
      </c>
      <c r="CW197">
        <f>SUMIF(SmtRes!AQ210:'SmtRes'!AQ214,"=1",SmtRes!BV210:'SmtRes'!BV214)</f>
        <v>0.20700000000000002</v>
      </c>
      <c r="CX197">
        <f t="shared" si="171"/>
        <v>0</v>
      </c>
      <c r="CY197">
        <f t="shared" si="206"/>
        <v>35073.4879</v>
      </c>
      <c r="CZ197">
        <f t="shared" si="207"/>
        <v>20431.157999999999</v>
      </c>
      <c r="DC197" t="s">
        <v>3</v>
      </c>
      <c r="DD197" t="s">
        <v>3</v>
      </c>
      <c r="DE197" t="s">
        <v>323</v>
      </c>
      <c r="DF197" t="s">
        <v>323</v>
      </c>
      <c r="DG197" t="s">
        <v>323</v>
      </c>
      <c r="DH197" t="s">
        <v>3</v>
      </c>
      <c r="DI197" t="s">
        <v>323</v>
      </c>
      <c r="DJ197" t="s">
        <v>323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139</v>
      </c>
      <c r="DW197" t="s">
        <v>139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293259405</v>
      </c>
      <c r="EF197">
        <v>2</v>
      </c>
      <c r="EG197" t="s">
        <v>25</v>
      </c>
      <c r="EH197">
        <v>27</v>
      </c>
      <c r="EI197" t="s">
        <v>26</v>
      </c>
      <c r="EJ197">
        <v>1</v>
      </c>
      <c r="EK197">
        <v>33001</v>
      </c>
      <c r="EL197" t="s">
        <v>26</v>
      </c>
      <c r="EM197" t="s">
        <v>27</v>
      </c>
      <c r="EO197" t="s">
        <v>3</v>
      </c>
      <c r="EQ197">
        <v>131072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1.55</v>
      </c>
      <c r="EX197">
        <v>0.15</v>
      </c>
      <c r="EY197">
        <v>0</v>
      </c>
      <c r="FQ197">
        <v>0</v>
      </c>
      <c r="FR197">
        <f t="shared" si="174"/>
        <v>0</v>
      </c>
      <c r="FS197">
        <v>0</v>
      </c>
      <c r="FX197">
        <v>103</v>
      </c>
      <c r="FY197">
        <v>60</v>
      </c>
      <c r="GA197" t="s">
        <v>3</v>
      </c>
      <c r="GD197">
        <v>1</v>
      </c>
      <c r="GF197">
        <v>1847816553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 t="shared" si="175"/>
        <v>0</v>
      </c>
      <c r="GM197">
        <f t="shared" si="176"/>
        <v>94409.81</v>
      </c>
      <c r="GN197">
        <f t="shared" si="177"/>
        <v>94409.81</v>
      </c>
      <c r="GO197">
        <f t="shared" si="178"/>
        <v>0</v>
      </c>
      <c r="GP197">
        <f t="shared" si="179"/>
        <v>0</v>
      </c>
      <c r="GR197">
        <v>0</v>
      </c>
      <c r="GS197">
        <v>3</v>
      </c>
      <c r="GT197">
        <v>0</v>
      </c>
      <c r="GU197" t="s">
        <v>3</v>
      </c>
      <c r="GV197">
        <f t="shared" si="180"/>
        <v>0</v>
      </c>
      <c r="GW197">
        <v>1</v>
      </c>
      <c r="GX197">
        <f t="shared" si="181"/>
        <v>0</v>
      </c>
      <c r="HA197">
        <v>0</v>
      </c>
      <c r="HB197">
        <v>0</v>
      </c>
      <c r="HC197">
        <f t="shared" si="182"/>
        <v>0</v>
      </c>
      <c r="HE197" t="s">
        <v>3</v>
      </c>
      <c r="HF197" t="s">
        <v>3</v>
      </c>
      <c r="HM197" t="s">
        <v>3</v>
      </c>
      <c r="HN197" t="s">
        <v>29</v>
      </c>
      <c r="HO197" t="s">
        <v>30</v>
      </c>
      <c r="HP197" t="s">
        <v>26</v>
      </c>
      <c r="HQ197" t="s">
        <v>26</v>
      </c>
      <c r="IK197">
        <v>0</v>
      </c>
    </row>
    <row r="198" spans="1:245" x14ac:dyDescent="0.2">
      <c r="A198">
        <v>17</v>
      </c>
      <c r="B198">
        <v>1</v>
      </c>
      <c r="E198" t="s">
        <v>357</v>
      </c>
      <c r="F198" t="s">
        <v>32</v>
      </c>
      <c r="G198" t="s">
        <v>85</v>
      </c>
      <c r="H198" t="s">
        <v>34</v>
      </c>
      <c r="I198">
        <v>64</v>
      </c>
      <c r="J198">
        <v>0</v>
      </c>
      <c r="K198">
        <v>64</v>
      </c>
      <c r="O198">
        <f t="shared" si="160"/>
        <v>10875.65</v>
      </c>
      <c r="P198">
        <f t="shared" ref="P198:P205" si="208">ROUND(CQ198*I198,2)</f>
        <v>10875.65</v>
      </c>
      <c r="Q198">
        <f t="shared" ref="Q198:Q205" si="209">ROUND(CR198*I198,2)</f>
        <v>0</v>
      </c>
      <c r="R198">
        <f t="shared" ref="R198:R205" si="210">ROUND(CS198*I198,2)</f>
        <v>0</v>
      </c>
      <c r="S198">
        <f t="shared" ref="S198:S205" si="211">ROUND(CT198*I198,2)</f>
        <v>0</v>
      </c>
      <c r="T198">
        <f t="shared" si="161"/>
        <v>0</v>
      </c>
      <c r="U198">
        <f t="shared" ref="U198:U205" si="212">ROUND(CV198*I198,7)</f>
        <v>0</v>
      </c>
      <c r="V198">
        <f t="shared" ref="V198:V205" si="213">ROUND(CW198*I198,7)</f>
        <v>0</v>
      </c>
      <c r="W198">
        <f t="shared" si="162"/>
        <v>0</v>
      </c>
      <c r="X198">
        <f t="shared" si="163"/>
        <v>0</v>
      </c>
      <c r="Y198">
        <f t="shared" si="164"/>
        <v>0</v>
      </c>
      <c r="AA198">
        <v>334404964</v>
      </c>
      <c r="AB198">
        <f t="shared" si="165"/>
        <v>169.93199999999999</v>
      </c>
      <c r="AC198">
        <f>ROUND(((ES198*ROUND(1.02,7))),6)</f>
        <v>169.93199999999999</v>
      </c>
      <c r="AD198">
        <f t="shared" ref="AD198:AD205" si="214">ROUND((((ET198)-(EU198))+AE198),6)</f>
        <v>0</v>
      </c>
      <c r="AE198">
        <f t="shared" ref="AE198:AF205" si="215">ROUND((EU198),6)</f>
        <v>0</v>
      </c>
      <c r="AF198">
        <f t="shared" si="215"/>
        <v>0</v>
      </c>
      <c r="AG198">
        <f t="shared" si="167"/>
        <v>0</v>
      </c>
      <c r="AH198">
        <f t="shared" ref="AH198:AI205" si="216">(EW198)</f>
        <v>0</v>
      </c>
      <c r="AI198">
        <f t="shared" si="216"/>
        <v>0</v>
      </c>
      <c r="AJ198">
        <f t="shared" si="168"/>
        <v>0</v>
      </c>
      <c r="AK198">
        <v>166.6</v>
      </c>
      <c r="AL198">
        <v>166.6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</v>
      </c>
      <c r="BM198">
        <v>1100</v>
      </c>
      <c r="BN198">
        <v>0</v>
      </c>
      <c r="BO198" t="s">
        <v>3</v>
      </c>
      <c r="BP198">
        <v>0</v>
      </c>
      <c r="BQ198">
        <v>8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64</v>
      </c>
      <c r="CO198">
        <v>0</v>
      </c>
      <c r="CP198">
        <f t="shared" si="169"/>
        <v>10875.65</v>
      </c>
      <c r="CQ198">
        <f>(ROUND(AL198*BC198,2)*ROUND(1.02,7))</f>
        <v>169.93199999999999</v>
      </c>
      <c r="CR198">
        <f t="shared" ref="CR198:CR205" si="217">ROUND(AM198*BB198,2)</f>
        <v>0</v>
      </c>
      <c r="CS198">
        <f t="shared" ref="CS198:CS205" si="218">ROUND(AN198*BS198,2)</f>
        <v>0</v>
      </c>
      <c r="CT198">
        <f t="shared" ref="CT198:CT205" si="219">ROUND(AO198*BA198,2)</f>
        <v>0</v>
      </c>
      <c r="CU198">
        <f t="shared" si="170"/>
        <v>0</v>
      </c>
      <c r="CV198">
        <f t="shared" ref="CV198:CW205" si="220">AH198</f>
        <v>0</v>
      </c>
      <c r="CW198">
        <f t="shared" si="220"/>
        <v>0</v>
      </c>
      <c r="CX198">
        <f t="shared" si="171"/>
        <v>0</v>
      </c>
      <c r="CY198">
        <f t="shared" si="206"/>
        <v>0</v>
      </c>
      <c r="CZ198">
        <f t="shared" si="207"/>
        <v>0</v>
      </c>
      <c r="DC198" t="s">
        <v>3</v>
      </c>
      <c r="DD198" t="s">
        <v>65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34</v>
      </c>
      <c r="DW198" t="s">
        <v>34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293259530</v>
      </c>
      <c r="EF198">
        <v>8</v>
      </c>
      <c r="EG198" t="s">
        <v>36</v>
      </c>
      <c r="EH198">
        <v>0</v>
      </c>
      <c r="EI198" t="s">
        <v>3</v>
      </c>
      <c r="EJ198">
        <v>1</v>
      </c>
      <c r="EK198">
        <v>1100</v>
      </c>
      <c r="EL198" t="s">
        <v>37</v>
      </c>
      <c r="EM198" t="s">
        <v>38</v>
      </c>
      <c r="EO198" t="s">
        <v>66</v>
      </c>
      <c r="EQ198">
        <v>2228224</v>
      </c>
      <c r="ER198">
        <v>166.6</v>
      </c>
      <c r="ES198">
        <v>166.6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si="174"/>
        <v>0</v>
      </c>
      <c r="FS198">
        <v>0</v>
      </c>
      <c r="FX198">
        <v>0</v>
      </c>
      <c r="FY198">
        <v>0</v>
      </c>
      <c r="GA198" t="s">
        <v>39</v>
      </c>
      <c r="GD198">
        <v>1</v>
      </c>
      <c r="GF198">
        <v>315571777</v>
      </c>
      <c r="GG198">
        <v>2</v>
      </c>
      <c r="GH198">
        <v>0</v>
      </c>
      <c r="GI198">
        <v>-2</v>
      </c>
      <c r="GJ198">
        <v>0</v>
      </c>
      <c r="GK198">
        <v>0</v>
      </c>
      <c r="GL198">
        <f t="shared" si="175"/>
        <v>0</v>
      </c>
      <c r="GM198">
        <f t="shared" si="176"/>
        <v>10875.65</v>
      </c>
      <c r="GN198">
        <f t="shared" si="177"/>
        <v>10875.65</v>
      </c>
      <c r="GO198">
        <f t="shared" si="178"/>
        <v>0</v>
      </c>
      <c r="GP198">
        <f t="shared" si="179"/>
        <v>0</v>
      </c>
      <c r="GR198">
        <v>0</v>
      </c>
      <c r="GS198">
        <v>4</v>
      </c>
      <c r="GT198">
        <v>0</v>
      </c>
      <c r="GU198" t="s">
        <v>3</v>
      </c>
      <c r="GV198">
        <f t="shared" si="180"/>
        <v>0</v>
      </c>
      <c r="GW198">
        <v>1</v>
      </c>
      <c r="GX198">
        <f t="shared" si="181"/>
        <v>0</v>
      </c>
      <c r="HA198">
        <v>0</v>
      </c>
      <c r="HB198">
        <v>0</v>
      </c>
      <c r="HC198">
        <f t="shared" si="182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45" x14ac:dyDescent="0.2">
      <c r="A199">
        <v>17</v>
      </c>
      <c r="B199">
        <v>1</v>
      </c>
      <c r="E199" t="s">
        <v>358</v>
      </c>
      <c r="F199" t="s">
        <v>32</v>
      </c>
      <c r="G199" t="s">
        <v>359</v>
      </c>
      <c r="H199" t="s">
        <v>34</v>
      </c>
      <c r="I199">
        <v>64</v>
      </c>
      <c r="J199">
        <v>0</v>
      </c>
      <c r="K199">
        <v>64</v>
      </c>
      <c r="O199">
        <f t="shared" si="160"/>
        <v>16200.54</v>
      </c>
      <c r="P199">
        <f t="shared" si="208"/>
        <v>16200.54</v>
      </c>
      <c r="Q199">
        <f t="shared" si="209"/>
        <v>0</v>
      </c>
      <c r="R199">
        <f t="shared" si="210"/>
        <v>0</v>
      </c>
      <c r="S199">
        <f t="shared" si="211"/>
        <v>0</v>
      </c>
      <c r="T199">
        <f t="shared" si="161"/>
        <v>0</v>
      </c>
      <c r="U199">
        <f t="shared" si="212"/>
        <v>0</v>
      </c>
      <c r="V199">
        <f t="shared" si="213"/>
        <v>0</v>
      </c>
      <c r="W199">
        <f t="shared" si="162"/>
        <v>0</v>
      </c>
      <c r="X199">
        <f t="shared" si="163"/>
        <v>0</v>
      </c>
      <c r="Y199">
        <f t="shared" si="164"/>
        <v>0</v>
      </c>
      <c r="AA199">
        <v>334404964</v>
      </c>
      <c r="AB199">
        <f t="shared" si="165"/>
        <v>253.13339999999999</v>
      </c>
      <c r="AC199">
        <f>ROUND(((ES199*ROUND(1.02,7))),6)</f>
        <v>253.13339999999999</v>
      </c>
      <c r="AD199">
        <f t="shared" si="214"/>
        <v>0</v>
      </c>
      <c r="AE199">
        <f t="shared" si="215"/>
        <v>0</v>
      </c>
      <c r="AF199">
        <f t="shared" si="215"/>
        <v>0</v>
      </c>
      <c r="AG199">
        <f t="shared" si="167"/>
        <v>0</v>
      </c>
      <c r="AH199">
        <f t="shared" si="216"/>
        <v>0</v>
      </c>
      <c r="AI199">
        <f t="shared" si="216"/>
        <v>0</v>
      </c>
      <c r="AJ199">
        <f t="shared" si="168"/>
        <v>0</v>
      </c>
      <c r="AK199">
        <v>248.17</v>
      </c>
      <c r="AL199">
        <v>248.17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</v>
      </c>
      <c r="BM199">
        <v>1100</v>
      </c>
      <c r="BN199">
        <v>0</v>
      </c>
      <c r="BO199" t="s">
        <v>3</v>
      </c>
      <c r="BP199">
        <v>0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69"/>
        <v>16200.54</v>
      </c>
      <c r="CQ199">
        <f>(ROUND(AL199*BC199,2)*ROUND(1.02,7))</f>
        <v>253.13339999999999</v>
      </c>
      <c r="CR199">
        <f t="shared" si="217"/>
        <v>0</v>
      </c>
      <c r="CS199">
        <f t="shared" si="218"/>
        <v>0</v>
      </c>
      <c r="CT199">
        <f t="shared" si="219"/>
        <v>0</v>
      </c>
      <c r="CU199">
        <f t="shared" si="170"/>
        <v>0</v>
      </c>
      <c r="CV199">
        <f t="shared" si="220"/>
        <v>0</v>
      </c>
      <c r="CW199">
        <f t="shared" si="220"/>
        <v>0</v>
      </c>
      <c r="CX199">
        <f t="shared" si="171"/>
        <v>0</v>
      </c>
      <c r="CY199">
        <f t="shared" si="206"/>
        <v>0</v>
      </c>
      <c r="CZ199">
        <f t="shared" si="207"/>
        <v>0</v>
      </c>
      <c r="DC199" t="s">
        <v>3</v>
      </c>
      <c r="DD199" t="s">
        <v>35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34</v>
      </c>
      <c r="DW199" t="s">
        <v>34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293259530</v>
      </c>
      <c r="EF199">
        <v>8</v>
      </c>
      <c r="EG199" t="s">
        <v>36</v>
      </c>
      <c r="EH199">
        <v>0</v>
      </c>
      <c r="EI199" t="s">
        <v>3</v>
      </c>
      <c r="EJ199">
        <v>1</v>
      </c>
      <c r="EK199">
        <v>1100</v>
      </c>
      <c r="EL199" t="s">
        <v>37</v>
      </c>
      <c r="EM199" t="s">
        <v>38</v>
      </c>
      <c r="EO199" t="s">
        <v>3</v>
      </c>
      <c r="EQ199">
        <v>131072</v>
      </c>
      <c r="ER199">
        <v>248.17</v>
      </c>
      <c r="ES199">
        <v>248.17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74"/>
        <v>0</v>
      </c>
      <c r="FS199">
        <v>0</v>
      </c>
      <c r="FX199">
        <v>0</v>
      </c>
      <c r="FY199">
        <v>0</v>
      </c>
      <c r="GA199" t="s">
        <v>39</v>
      </c>
      <c r="GD199">
        <v>1</v>
      </c>
      <c r="GF199">
        <v>1509705571</v>
      </c>
      <c r="GG199">
        <v>2</v>
      </c>
      <c r="GH199">
        <v>0</v>
      </c>
      <c r="GI199">
        <v>-2</v>
      </c>
      <c r="GJ199">
        <v>0</v>
      </c>
      <c r="GK199">
        <v>0</v>
      </c>
      <c r="GL199">
        <f t="shared" si="175"/>
        <v>0</v>
      </c>
      <c r="GM199">
        <f t="shared" si="176"/>
        <v>16200.54</v>
      </c>
      <c r="GN199">
        <f t="shared" si="177"/>
        <v>16200.54</v>
      </c>
      <c r="GO199">
        <f t="shared" si="178"/>
        <v>0</v>
      </c>
      <c r="GP199">
        <f t="shared" si="179"/>
        <v>0</v>
      </c>
      <c r="GR199">
        <v>0</v>
      </c>
      <c r="GS199">
        <v>4</v>
      </c>
      <c r="GT199">
        <v>0</v>
      </c>
      <c r="GU199" t="s">
        <v>3</v>
      </c>
      <c r="GV199">
        <f t="shared" si="180"/>
        <v>0</v>
      </c>
      <c r="GW199">
        <v>1</v>
      </c>
      <c r="GX199">
        <f t="shared" si="181"/>
        <v>0</v>
      </c>
      <c r="HA199">
        <v>0</v>
      </c>
      <c r="HB199">
        <v>0</v>
      </c>
      <c r="HC199">
        <f t="shared" si="182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45" x14ac:dyDescent="0.2">
      <c r="A200">
        <v>17</v>
      </c>
      <c r="B200">
        <v>1</v>
      </c>
      <c r="E200" t="s">
        <v>360</v>
      </c>
      <c r="F200" t="s">
        <v>32</v>
      </c>
      <c r="G200" t="s">
        <v>87</v>
      </c>
      <c r="H200" t="s">
        <v>34</v>
      </c>
      <c r="I200">
        <v>64</v>
      </c>
      <c r="J200">
        <v>0</v>
      </c>
      <c r="K200">
        <v>64</v>
      </c>
      <c r="O200">
        <f t="shared" si="160"/>
        <v>19572.900000000001</v>
      </c>
      <c r="P200">
        <f t="shared" si="208"/>
        <v>19572.900000000001</v>
      </c>
      <c r="Q200">
        <f t="shared" si="209"/>
        <v>0</v>
      </c>
      <c r="R200">
        <f t="shared" si="210"/>
        <v>0</v>
      </c>
      <c r="S200">
        <f t="shared" si="211"/>
        <v>0</v>
      </c>
      <c r="T200">
        <f t="shared" si="161"/>
        <v>0</v>
      </c>
      <c r="U200">
        <f t="shared" si="212"/>
        <v>0</v>
      </c>
      <c r="V200">
        <f t="shared" si="213"/>
        <v>0</v>
      </c>
      <c r="W200">
        <f t="shared" si="162"/>
        <v>0</v>
      </c>
      <c r="X200">
        <f t="shared" si="163"/>
        <v>0</v>
      </c>
      <c r="Y200">
        <f t="shared" si="164"/>
        <v>0</v>
      </c>
      <c r="AA200">
        <v>334404964</v>
      </c>
      <c r="AB200">
        <f t="shared" si="165"/>
        <v>305.82659999999998</v>
      </c>
      <c r="AC200">
        <f>ROUND(((ES200*ROUND(1.02,7))),6)</f>
        <v>305.82659999999998</v>
      </c>
      <c r="AD200">
        <f t="shared" si="214"/>
        <v>0</v>
      </c>
      <c r="AE200">
        <f t="shared" si="215"/>
        <v>0</v>
      </c>
      <c r="AF200">
        <f t="shared" si="215"/>
        <v>0</v>
      </c>
      <c r="AG200">
        <f t="shared" si="167"/>
        <v>0</v>
      </c>
      <c r="AH200">
        <f t="shared" si="216"/>
        <v>0</v>
      </c>
      <c r="AI200">
        <f t="shared" si="216"/>
        <v>0</v>
      </c>
      <c r="AJ200">
        <f t="shared" si="168"/>
        <v>0</v>
      </c>
      <c r="AK200">
        <v>299.83</v>
      </c>
      <c r="AL200">
        <v>299.83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3</v>
      </c>
      <c r="BM200">
        <v>1100</v>
      </c>
      <c r="BN200">
        <v>0</v>
      </c>
      <c r="BO200" t="s">
        <v>3</v>
      </c>
      <c r="BP200">
        <v>0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69"/>
        <v>19572.900000000001</v>
      </c>
      <c r="CQ200">
        <f>(ROUND(AL200*BC200,2)*ROUND(1.02,7))</f>
        <v>305.82659999999998</v>
      </c>
      <c r="CR200">
        <f t="shared" si="217"/>
        <v>0</v>
      </c>
      <c r="CS200">
        <f t="shared" si="218"/>
        <v>0</v>
      </c>
      <c r="CT200">
        <f t="shared" si="219"/>
        <v>0</v>
      </c>
      <c r="CU200">
        <f t="shared" si="170"/>
        <v>0</v>
      </c>
      <c r="CV200">
        <f t="shared" si="220"/>
        <v>0</v>
      </c>
      <c r="CW200">
        <f t="shared" si="220"/>
        <v>0</v>
      </c>
      <c r="CX200">
        <f t="shared" si="171"/>
        <v>0</v>
      </c>
      <c r="CY200">
        <f t="shared" si="206"/>
        <v>0</v>
      </c>
      <c r="CZ200">
        <f t="shared" si="207"/>
        <v>0</v>
      </c>
      <c r="DC200" t="s">
        <v>3</v>
      </c>
      <c r="DD200" t="s">
        <v>35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34</v>
      </c>
      <c r="DW200" t="s">
        <v>34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293259530</v>
      </c>
      <c r="EF200">
        <v>8</v>
      </c>
      <c r="EG200" t="s">
        <v>36</v>
      </c>
      <c r="EH200">
        <v>0</v>
      </c>
      <c r="EI200" t="s">
        <v>3</v>
      </c>
      <c r="EJ200">
        <v>1</v>
      </c>
      <c r="EK200">
        <v>1100</v>
      </c>
      <c r="EL200" t="s">
        <v>37</v>
      </c>
      <c r="EM200" t="s">
        <v>38</v>
      </c>
      <c r="EO200" t="s">
        <v>3</v>
      </c>
      <c r="EQ200">
        <v>131072</v>
      </c>
      <c r="ER200">
        <v>299.83</v>
      </c>
      <c r="ES200">
        <v>299.83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174"/>
        <v>0</v>
      </c>
      <c r="FS200">
        <v>0</v>
      </c>
      <c r="FX200">
        <v>0</v>
      </c>
      <c r="FY200">
        <v>0</v>
      </c>
      <c r="GA200" t="s">
        <v>39</v>
      </c>
      <c r="GD200">
        <v>1</v>
      </c>
      <c r="GF200">
        <v>2144685533</v>
      </c>
      <c r="GG200">
        <v>2</v>
      </c>
      <c r="GH200">
        <v>0</v>
      </c>
      <c r="GI200">
        <v>-2</v>
      </c>
      <c r="GJ200">
        <v>0</v>
      </c>
      <c r="GK200">
        <v>0</v>
      </c>
      <c r="GL200">
        <f t="shared" si="175"/>
        <v>0</v>
      </c>
      <c r="GM200">
        <f t="shared" si="176"/>
        <v>19572.900000000001</v>
      </c>
      <c r="GN200">
        <f t="shared" si="177"/>
        <v>19572.900000000001</v>
      </c>
      <c r="GO200">
        <f t="shared" si="178"/>
        <v>0</v>
      </c>
      <c r="GP200">
        <f t="shared" si="179"/>
        <v>0</v>
      </c>
      <c r="GR200">
        <v>0</v>
      </c>
      <c r="GS200">
        <v>4</v>
      </c>
      <c r="GT200">
        <v>0</v>
      </c>
      <c r="GU200" t="s">
        <v>3</v>
      </c>
      <c r="GV200">
        <f t="shared" si="180"/>
        <v>0</v>
      </c>
      <c r="GW200">
        <v>1</v>
      </c>
      <c r="GX200">
        <f t="shared" si="181"/>
        <v>0</v>
      </c>
      <c r="HA200">
        <v>0</v>
      </c>
      <c r="HB200">
        <v>0</v>
      </c>
      <c r="HC200">
        <f t="shared" si="182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45" x14ac:dyDescent="0.2">
      <c r="A201">
        <v>17</v>
      </c>
      <c r="B201">
        <v>1</v>
      </c>
      <c r="E201" t="s">
        <v>361</v>
      </c>
      <c r="F201" t="s">
        <v>32</v>
      </c>
      <c r="G201" t="s">
        <v>362</v>
      </c>
      <c r="H201" t="s">
        <v>34</v>
      </c>
      <c r="I201">
        <v>64</v>
      </c>
      <c r="J201">
        <v>0</v>
      </c>
      <c r="K201">
        <v>64</v>
      </c>
      <c r="O201">
        <f t="shared" si="160"/>
        <v>3107.33</v>
      </c>
      <c r="P201">
        <f t="shared" si="208"/>
        <v>3107.33</v>
      </c>
      <c r="Q201">
        <f t="shared" si="209"/>
        <v>0</v>
      </c>
      <c r="R201">
        <f t="shared" si="210"/>
        <v>0</v>
      </c>
      <c r="S201">
        <f t="shared" si="211"/>
        <v>0</v>
      </c>
      <c r="T201">
        <f t="shared" si="161"/>
        <v>0</v>
      </c>
      <c r="U201">
        <f t="shared" si="212"/>
        <v>0</v>
      </c>
      <c r="V201">
        <f t="shared" si="213"/>
        <v>0</v>
      </c>
      <c r="W201">
        <f t="shared" si="162"/>
        <v>0</v>
      </c>
      <c r="X201">
        <f t="shared" si="163"/>
        <v>0</v>
      </c>
      <c r="Y201">
        <f t="shared" si="164"/>
        <v>0</v>
      </c>
      <c r="AA201">
        <v>334404964</v>
      </c>
      <c r="AB201">
        <f t="shared" si="165"/>
        <v>48.552</v>
      </c>
      <c r="AC201">
        <f>ROUND(((ES201*ROUND(1.02,7))),6)</f>
        <v>48.552</v>
      </c>
      <c r="AD201">
        <f t="shared" si="214"/>
        <v>0</v>
      </c>
      <c r="AE201">
        <f t="shared" si="215"/>
        <v>0</v>
      </c>
      <c r="AF201">
        <f t="shared" si="215"/>
        <v>0</v>
      </c>
      <c r="AG201">
        <f t="shared" si="167"/>
        <v>0</v>
      </c>
      <c r="AH201">
        <f t="shared" si="216"/>
        <v>0</v>
      </c>
      <c r="AI201">
        <f t="shared" si="216"/>
        <v>0</v>
      </c>
      <c r="AJ201">
        <f t="shared" si="168"/>
        <v>0</v>
      </c>
      <c r="AK201">
        <v>47.6</v>
      </c>
      <c r="AL201">
        <v>47.6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1100</v>
      </c>
      <c r="BN201">
        <v>0</v>
      </c>
      <c r="BO201" t="s">
        <v>3</v>
      </c>
      <c r="BP201">
        <v>0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69"/>
        <v>3107.33</v>
      </c>
      <c r="CQ201">
        <f>(ROUND(AL201*BC201,2)*ROUND(1.02,7))</f>
        <v>48.552</v>
      </c>
      <c r="CR201">
        <f t="shared" si="217"/>
        <v>0</v>
      </c>
      <c r="CS201">
        <f t="shared" si="218"/>
        <v>0</v>
      </c>
      <c r="CT201">
        <f t="shared" si="219"/>
        <v>0</v>
      </c>
      <c r="CU201">
        <f t="shared" si="170"/>
        <v>0</v>
      </c>
      <c r="CV201">
        <f t="shared" si="220"/>
        <v>0</v>
      </c>
      <c r="CW201">
        <f t="shared" si="220"/>
        <v>0</v>
      </c>
      <c r="CX201">
        <f t="shared" si="171"/>
        <v>0</v>
      </c>
      <c r="CY201">
        <f t="shared" si="206"/>
        <v>0</v>
      </c>
      <c r="CZ201">
        <f t="shared" si="207"/>
        <v>0</v>
      </c>
      <c r="DC201" t="s">
        <v>3</v>
      </c>
      <c r="DD201" t="s">
        <v>35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34</v>
      </c>
      <c r="DW201" t="s">
        <v>34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293259530</v>
      </c>
      <c r="EF201">
        <v>8</v>
      </c>
      <c r="EG201" t="s">
        <v>36</v>
      </c>
      <c r="EH201">
        <v>0</v>
      </c>
      <c r="EI201" t="s">
        <v>3</v>
      </c>
      <c r="EJ201">
        <v>1</v>
      </c>
      <c r="EK201">
        <v>1100</v>
      </c>
      <c r="EL201" t="s">
        <v>37</v>
      </c>
      <c r="EM201" t="s">
        <v>38</v>
      </c>
      <c r="EO201" t="s">
        <v>3</v>
      </c>
      <c r="EQ201">
        <v>131072</v>
      </c>
      <c r="ER201">
        <v>47.6</v>
      </c>
      <c r="ES201">
        <v>47.6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174"/>
        <v>0</v>
      </c>
      <c r="FS201">
        <v>0</v>
      </c>
      <c r="FX201">
        <v>0</v>
      </c>
      <c r="FY201">
        <v>0</v>
      </c>
      <c r="GA201" t="s">
        <v>39</v>
      </c>
      <c r="GD201">
        <v>1</v>
      </c>
      <c r="GF201">
        <v>1231677668</v>
      </c>
      <c r="GG201">
        <v>2</v>
      </c>
      <c r="GH201">
        <v>0</v>
      </c>
      <c r="GI201">
        <v>-2</v>
      </c>
      <c r="GJ201">
        <v>0</v>
      </c>
      <c r="GK201">
        <v>0</v>
      </c>
      <c r="GL201">
        <f t="shared" si="175"/>
        <v>0</v>
      </c>
      <c r="GM201">
        <f t="shared" si="176"/>
        <v>3107.33</v>
      </c>
      <c r="GN201">
        <f t="shared" si="177"/>
        <v>3107.33</v>
      </c>
      <c r="GO201">
        <f t="shared" si="178"/>
        <v>0</v>
      </c>
      <c r="GP201">
        <f t="shared" si="179"/>
        <v>0</v>
      </c>
      <c r="GR201">
        <v>0</v>
      </c>
      <c r="GS201">
        <v>4</v>
      </c>
      <c r="GT201">
        <v>0</v>
      </c>
      <c r="GU201" t="s">
        <v>3</v>
      </c>
      <c r="GV201">
        <f t="shared" si="180"/>
        <v>0</v>
      </c>
      <c r="GW201">
        <v>1</v>
      </c>
      <c r="GX201">
        <f t="shared" si="181"/>
        <v>0</v>
      </c>
      <c r="HA201">
        <v>0</v>
      </c>
      <c r="HB201">
        <v>0</v>
      </c>
      <c r="HC201">
        <f t="shared" si="182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45" x14ac:dyDescent="0.2">
      <c r="A202">
        <v>17</v>
      </c>
      <c r="B202">
        <v>1</v>
      </c>
      <c r="E202" t="s">
        <v>363</v>
      </c>
      <c r="F202" t="s">
        <v>56</v>
      </c>
      <c r="G202" t="s">
        <v>57</v>
      </c>
      <c r="H202" t="s">
        <v>34</v>
      </c>
      <c r="I202">
        <v>0.64</v>
      </c>
      <c r="J202">
        <v>0</v>
      </c>
      <c r="K202">
        <v>0.64</v>
      </c>
      <c r="O202">
        <f t="shared" si="160"/>
        <v>3733.01</v>
      </c>
      <c r="P202">
        <f t="shared" si="208"/>
        <v>3733.01</v>
      </c>
      <c r="Q202">
        <f t="shared" si="209"/>
        <v>0</v>
      </c>
      <c r="R202">
        <f t="shared" si="210"/>
        <v>0</v>
      </c>
      <c r="S202">
        <f t="shared" si="211"/>
        <v>0</v>
      </c>
      <c r="T202">
        <f t="shared" si="161"/>
        <v>0</v>
      </c>
      <c r="U202">
        <f t="shared" si="212"/>
        <v>0</v>
      </c>
      <c r="V202">
        <f t="shared" si="213"/>
        <v>0</v>
      </c>
      <c r="W202">
        <f t="shared" si="162"/>
        <v>0</v>
      </c>
      <c r="X202">
        <f t="shared" si="163"/>
        <v>0</v>
      </c>
      <c r="Y202">
        <f t="shared" si="164"/>
        <v>0</v>
      </c>
      <c r="AA202">
        <v>334404964</v>
      </c>
      <c r="AB202">
        <f t="shared" si="165"/>
        <v>4136.76</v>
      </c>
      <c r="AC202">
        <f>ROUND((ES202),6)</f>
        <v>4136.76</v>
      </c>
      <c r="AD202">
        <f t="shared" si="214"/>
        <v>0</v>
      </c>
      <c r="AE202">
        <f t="shared" si="215"/>
        <v>0</v>
      </c>
      <c r="AF202">
        <f t="shared" si="215"/>
        <v>0</v>
      </c>
      <c r="AG202">
        <f t="shared" si="167"/>
        <v>0</v>
      </c>
      <c r="AH202">
        <f t="shared" si="216"/>
        <v>0</v>
      </c>
      <c r="AI202">
        <f t="shared" si="216"/>
        <v>0</v>
      </c>
      <c r="AJ202">
        <f t="shared" si="168"/>
        <v>0</v>
      </c>
      <c r="AK202">
        <v>4136.76</v>
      </c>
      <c r="AL202">
        <v>4136.76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1.41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58</v>
      </c>
      <c r="BM202">
        <v>500001</v>
      </c>
      <c r="BN202">
        <v>0</v>
      </c>
      <c r="BO202" t="s">
        <v>56</v>
      </c>
      <c r="BP202">
        <v>1</v>
      </c>
      <c r="BQ202">
        <v>8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169"/>
        <v>3733.01</v>
      </c>
      <c r="CQ202">
        <f>ROUND(AL202*BC202,2)</f>
        <v>5832.83</v>
      </c>
      <c r="CR202">
        <f t="shared" si="217"/>
        <v>0</v>
      </c>
      <c r="CS202">
        <f t="shared" si="218"/>
        <v>0</v>
      </c>
      <c r="CT202">
        <f t="shared" si="219"/>
        <v>0</v>
      </c>
      <c r="CU202">
        <f t="shared" si="170"/>
        <v>0</v>
      </c>
      <c r="CV202">
        <f t="shared" si="220"/>
        <v>0</v>
      </c>
      <c r="CW202">
        <f t="shared" si="220"/>
        <v>0</v>
      </c>
      <c r="CX202">
        <f t="shared" si="171"/>
        <v>0</v>
      </c>
      <c r="CY202">
        <f>0</f>
        <v>0</v>
      </c>
      <c r="CZ202">
        <f>0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34</v>
      </c>
      <c r="DW202" t="s">
        <v>34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293259284</v>
      </c>
      <c r="EF202">
        <v>8</v>
      </c>
      <c r="EG202" t="s">
        <v>36</v>
      </c>
      <c r="EH202">
        <v>0</v>
      </c>
      <c r="EI202" t="s">
        <v>3</v>
      </c>
      <c r="EJ202">
        <v>1</v>
      </c>
      <c r="EK202">
        <v>500001</v>
      </c>
      <c r="EL202" t="s">
        <v>59</v>
      </c>
      <c r="EM202" t="s">
        <v>60</v>
      </c>
      <c r="EO202" t="s">
        <v>3</v>
      </c>
      <c r="EQ202">
        <v>131072</v>
      </c>
      <c r="ER202">
        <v>4136.76</v>
      </c>
      <c r="ES202">
        <v>4136.76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f t="shared" si="174"/>
        <v>0</v>
      </c>
      <c r="FS202">
        <v>0</v>
      </c>
      <c r="FX202">
        <v>0</v>
      </c>
      <c r="FY202">
        <v>0</v>
      </c>
      <c r="GA202" t="s">
        <v>3</v>
      </c>
      <c r="GD202">
        <v>1</v>
      </c>
      <c r="GF202">
        <v>1683779831</v>
      </c>
      <c r="GG202">
        <v>2</v>
      </c>
      <c r="GH202">
        <v>1</v>
      </c>
      <c r="GI202">
        <v>2</v>
      </c>
      <c r="GJ202">
        <v>0</v>
      </c>
      <c r="GK202">
        <v>0</v>
      </c>
      <c r="GL202">
        <f t="shared" si="175"/>
        <v>0</v>
      </c>
      <c r="GM202">
        <f t="shared" si="176"/>
        <v>3733.01</v>
      </c>
      <c r="GN202">
        <f t="shared" si="177"/>
        <v>3733.01</v>
      </c>
      <c r="GO202">
        <f t="shared" si="178"/>
        <v>0</v>
      </c>
      <c r="GP202">
        <f t="shared" si="179"/>
        <v>0</v>
      </c>
      <c r="GR202">
        <v>0</v>
      </c>
      <c r="GS202">
        <v>3</v>
      </c>
      <c r="GT202">
        <v>0</v>
      </c>
      <c r="GU202" t="s">
        <v>3</v>
      </c>
      <c r="GV202">
        <f t="shared" si="180"/>
        <v>0</v>
      </c>
      <c r="GW202">
        <v>1</v>
      </c>
      <c r="GX202">
        <f t="shared" si="181"/>
        <v>0</v>
      </c>
      <c r="HA202">
        <v>0</v>
      </c>
      <c r="HB202">
        <v>0</v>
      </c>
      <c r="HC202">
        <f t="shared" si="182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IK202">
        <v>0</v>
      </c>
    </row>
    <row r="203" spans="1:245" x14ac:dyDescent="0.2">
      <c r="A203">
        <v>17</v>
      </c>
      <c r="B203">
        <v>1</v>
      </c>
      <c r="E203" t="s">
        <v>364</v>
      </c>
      <c r="F203" t="s">
        <v>32</v>
      </c>
      <c r="G203" t="s">
        <v>93</v>
      </c>
      <c r="H203" t="s">
        <v>50</v>
      </c>
      <c r="I203">
        <v>836</v>
      </c>
      <c r="J203">
        <v>0</v>
      </c>
      <c r="K203">
        <v>836</v>
      </c>
      <c r="O203">
        <f t="shared" ref="O203:O224" si="221">ROUND(CP203,2)</f>
        <v>47061.62</v>
      </c>
      <c r="P203">
        <f t="shared" si="208"/>
        <v>47061.62</v>
      </c>
      <c r="Q203">
        <f t="shared" si="209"/>
        <v>0</v>
      </c>
      <c r="R203">
        <f t="shared" si="210"/>
        <v>0</v>
      </c>
      <c r="S203">
        <f t="shared" si="211"/>
        <v>0</v>
      </c>
      <c r="T203">
        <f t="shared" ref="T203:T224" si="222">ROUND(CU203*I203,2)</f>
        <v>0</v>
      </c>
      <c r="U203">
        <f t="shared" si="212"/>
        <v>0</v>
      </c>
      <c r="V203">
        <f t="shared" si="213"/>
        <v>0</v>
      </c>
      <c r="W203">
        <f t="shared" ref="W203:W224" si="223">ROUND(CX203*I203,2)</f>
        <v>0</v>
      </c>
      <c r="X203">
        <f t="shared" ref="X203:X224" si="224">ROUND(CY203,2)</f>
        <v>0</v>
      </c>
      <c r="Y203">
        <f t="shared" ref="Y203:Y224" si="225">ROUND(CZ203,2)</f>
        <v>0</v>
      </c>
      <c r="AA203">
        <v>334404964</v>
      </c>
      <c r="AB203">
        <f t="shared" ref="AB203:AB224" si="226">ROUND((AC203+AD203+AF203),6)</f>
        <v>56.293799999999997</v>
      </c>
      <c r="AC203">
        <f>ROUND(((ES203*ROUND(1.02,7))),6)</f>
        <v>56.293799999999997</v>
      </c>
      <c r="AD203">
        <f t="shared" si="214"/>
        <v>0</v>
      </c>
      <c r="AE203">
        <f t="shared" si="215"/>
        <v>0</v>
      </c>
      <c r="AF203">
        <f t="shared" si="215"/>
        <v>0</v>
      </c>
      <c r="AG203">
        <f t="shared" ref="AG203:AG224" si="227">ROUND((AP203),6)</f>
        <v>0</v>
      </c>
      <c r="AH203">
        <f t="shared" si="216"/>
        <v>0</v>
      </c>
      <c r="AI203">
        <f t="shared" si="216"/>
        <v>0</v>
      </c>
      <c r="AJ203">
        <f t="shared" ref="AJ203:AJ224" si="228">(AS203)</f>
        <v>0</v>
      </c>
      <c r="AK203">
        <v>55.19</v>
      </c>
      <c r="AL203">
        <v>55.19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</v>
      </c>
      <c r="BM203">
        <v>1100</v>
      </c>
      <c r="BN203">
        <v>0</v>
      </c>
      <c r="BO203" t="s">
        <v>3</v>
      </c>
      <c r="BP203">
        <v>0</v>
      </c>
      <c r="BQ203">
        <v>8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ref="CP203:CP224" si="229">(P203+Q203+S203+R203)</f>
        <v>47061.62</v>
      </c>
      <c r="CQ203">
        <f>(ROUND(AL203*BC203,2)*ROUND(1.02,7))</f>
        <v>56.293799999999997</v>
      </c>
      <c r="CR203">
        <f t="shared" si="217"/>
        <v>0</v>
      </c>
      <c r="CS203">
        <f t="shared" si="218"/>
        <v>0</v>
      </c>
      <c r="CT203">
        <f t="shared" si="219"/>
        <v>0</v>
      </c>
      <c r="CU203">
        <f t="shared" ref="CU203:CU224" si="230">AG203</f>
        <v>0</v>
      </c>
      <c r="CV203">
        <f t="shared" si="220"/>
        <v>0</v>
      </c>
      <c r="CW203">
        <f t="shared" si="220"/>
        <v>0</v>
      </c>
      <c r="CX203">
        <f t="shared" ref="CX203:CX224" si="231">AJ203</f>
        <v>0</v>
      </c>
      <c r="CY203">
        <f t="shared" ref="CY203:CY210" si="232">(((S203+R203)*AT203)/100)</f>
        <v>0</v>
      </c>
      <c r="CZ203">
        <f t="shared" ref="CZ203:CZ210" si="233">(((S203+R203)*AU203)/100)</f>
        <v>0</v>
      </c>
      <c r="DC203" t="s">
        <v>3</v>
      </c>
      <c r="DD203" t="s">
        <v>35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1003</v>
      </c>
      <c r="DV203" t="s">
        <v>50</v>
      </c>
      <c r="DW203" t="s">
        <v>50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293259530</v>
      </c>
      <c r="EF203">
        <v>8</v>
      </c>
      <c r="EG203" t="s">
        <v>36</v>
      </c>
      <c r="EH203">
        <v>0</v>
      </c>
      <c r="EI203" t="s">
        <v>3</v>
      </c>
      <c r="EJ203">
        <v>1</v>
      </c>
      <c r="EK203">
        <v>1100</v>
      </c>
      <c r="EL203" t="s">
        <v>37</v>
      </c>
      <c r="EM203" t="s">
        <v>38</v>
      </c>
      <c r="EO203" t="s">
        <v>3</v>
      </c>
      <c r="EQ203">
        <v>131072</v>
      </c>
      <c r="ER203">
        <v>55.19</v>
      </c>
      <c r="ES203">
        <v>55.19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f t="shared" ref="FR203:FR225" si="234">ROUND(IF(BI203=3,GM203,0),2)</f>
        <v>0</v>
      </c>
      <c r="FS203">
        <v>0</v>
      </c>
      <c r="FX203">
        <v>0</v>
      </c>
      <c r="FY203">
        <v>0</v>
      </c>
      <c r="GA203" t="s">
        <v>39</v>
      </c>
      <c r="GD203">
        <v>1</v>
      </c>
      <c r="GF203">
        <v>-1662033977</v>
      </c>
      <c r="GG203">
        <v>2</v>
      </c>
      <c r="GH203">
        <v>0</v>
      </c>
      <c r="GI203">
        <v>-2</v>
      </c>
      <c r="GJ203">
        <v>0</v>
      </c>
      <c r="GK203">
        <v>0</v>
      </c>
      <c r="GL203">
        <f t="shared" ref="GL203:GL225" si="235">ROUND(IF(AND(BH203=3,BI203=3,FS203&lt;&gt;0),P203,0),2)</f>
        <v>0</v>
      </c>
      <c r="GM203">
        <f t="shared" ref="GM203:GM224" si="236">ROUND(O203+X203+Y203,2)+GX203</f>
        <v>47061.62</v>
      </c>
      <c r="GN203">
        <f t="shared" ref="GN203:GN225" si="237">IF(OR(BI203=0,BI203=1),GM203-GX203,0)</f>
        <v>47061.62</v>
      </c>
      <c r="GO203">
        <f t="shared" ref="GO203:GO225" si="238">IF(BI203=2,GM203-GX203,0)</f>
        <v>0</v>
      </c>
      <c r="GP203">
        <f t="shared" ref="GP203:GP225" si="239">IF(BI203=4,GM203-GX203,0)</f>
        <v>0</v>
      </c>
      <c r="GR203">
        <v>0</v>
      </c>
      <c r="GS203">
        <v>4</v>
      </c>
      <c r="GT203">
        <v>0</v>
      </c>
      <c r="GU203" t="s">
        <v>3</v>
      </c>
      <c r="GV203">
        <f t="shared" ref="GV203:GV224" si="240">ROUND((GT203),6)</f>
        <v>0</v>
      </c>
      <c r="GW203">
        <v>1</v>
      </c>
      <c r="GX203">
        <f t="shared" ref="GX203:GX224" si="241">ROUND(HC203*I203,2)</f>
        <v>0</v>
      </c>
      <c r="HA203">
        <v>0</v>
      </c>
      <c r="HB203">
        <v>0</v>
      </c>
      <c r="HC203">
        <f t="shared" ref="HC203:HC224" si="242">GV203*GW203</f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45" x14ac:dyDescent="0.2">
      <c r="A204">
        <v>17</v>
      </c>
      <c r="B204">
        <v>1</v>
      </c>
      <c r="E204" t="s">
        <v>365</v>
      </c>
      <c r="F204" t="s">
        <v>32</v>
      </c>
      <c r="G204" t="s">
        <v>76</v>
      </c>
      <c r="H204" t="s">
        <v>34</v>
      </c>
      <c r="I204">
        <v>32</v>
      </c>
      <c r="J204">
        <v>0</v>
      </c>
      <c r="K204">
        <v>32</v>
      </c>
      <c r="O204">
        <f t="shared" si="221"/>
        <v>933.5</v>
      </c>
      <c r="P204">
        <f t="shared" si="208"/>
        <v>933.5</v>
      </c>
      <c r="Q204">
        <f t="shared" si="209"/>
        <v>0</v>
      </c>
      <c r="R204">
        <f t="shared" si="210"/>
        <v>0</v>
      </c>
      <c r="S204">
        <f t="shared" si="211"/>
        <v>0</v>
      </c>
      <c r="T204">
        <f t="shared" si="222"/>
        <v>0</v>
      </c>
      <c r="U204">
        <f t="shared" si="212"/>
        <v>0</v>
      </c>
      <c r="V204">
        <f t="shared" si="213"/>
        <v>0</v>
      </c>
      <c r="W204">
        <f t="shared" si="223"/>
        <v>0</v>
      </c>
      <c r="X204">
        <f t="shared" si="224"/>
        <v>0</v>
      </c>
      <c r="Y204">
        <f t="shared" si="225"/>
        <v>0</v>
      </c>
      <c r="AA204">
        <v>334404964</v>
      </c>
      <c r="AB204">
        <f t="shared" si="226"/>
        <v>29.172000000000001</v>
      </c>
      <c r="AC204">
        <f>ROUND(((ES204*ROUND(1.02,7))),6)</f>
        <v>29.172000000000001</v>
      </c>
      <c r="AD204">
        <f t="shared" si="214"/>
        <v>0</v>
      </c>
      <c r="AE204">
        <f t="shared" si="215"/>
        <v>0</v>
      </c>
      <c r="AF204">
        <f t="shared" si="215"/>
        <v>0</v>
      </c>
      <c r="AG204">
        <f t="shared" si="227"/>
        <v>0</v>
      </c>
      <c r="AH204">
        <f t="shared" si="216"/>
        <v>0</v>
      </c>
      <c r="AI204">
        <f t="shared" si="216"/>
        <v>0</v>
      </c>
      <c r="AJ204">
        <f t="shared" si="228"/>
        <v>0</v>
      </c>
      <c r="AK204">
        <v>28.6</v>
      </c>
      <c r="AL204">
        <v>28.6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1100</v>
      </c>
      <c r="BN204">
        <v>0</v>
      </c>
      <c r="BO204" t="s">
        <v>3</v>
      </c>
      <c r="BP204">
        <v>0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229"/>
        <v>933.5</v>
      </c>
      <c r="CQ204">
        <f>(ROUND(AL204*BC204,2)*ROUND(1.02,7))</f>
        <v>29.172000000000001</v>
      </c>
      <c r="CR204">
        <f t="shared" si="217"/>
        <v>0</v>
      </c>
      <c r="CS204">
        <f t="shared" si="218"/>
        <v>0</v>
      </c>
      <c r="CT204">
        <f t="shared" si="219"/>
        <v>0</v>
      </c>
      <c r="CU204">
        <f t="shared" si="230"/>
        <v>0</v>
      </c>
      <c r="CV204">
        <f t="shared" si="220"/>
        <v>0</v>
      </c>
      <c r="CW204">
        <f t="shared" si="220"/>
        <v>0</v>
      </c>
      <c r="CX204">
        <f t="shared" si="231"/>
        <v>0</v>
      </c>
      <c r="CY204">
        <f t="shared" si="232"/>
        <v>0</v>
      </c>
      <c r="CZ204">
        <f t="shared" si="233"/>
        <v>0</v>
      </c>
      <c r="DC204" t="s">
        <v>3</v>
      </c>
      <c r="DD204" t="s">
        <v>35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34</v>
      </c>
      <c r="DW204" t="s">
        <v>34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293259530</v>
      </c>
      <c r="EF204">
        <v>8</v>
      </c>
      <c r="EG204" t="s">
        <v>36</v>
      </c>
      <c r="EH204">
        <v>0</v>
      </c>
      <c r="EI204" t="s">
        <v>3</v>
      </c>
      <c r="EJ204">
        <v>1</v>
      </c>
      <c r="EK204">
        <v>1100</v>
      </c>
      <c r="EL204" t="s">
        <v>37</v>
      </c>
      <c r="EM204" t="s">
        <v>38</v>
      </c>
      <c r="EO204" t="s">
        <v>3</v>
      </c>
      <c r="EQ204">
        <v>131072</v>
      </c>
      <c r="ER204">
        <v>28.6</v>
      </c>
      <c r="ES204">
        <v>28.6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 t="shared" si="234"/>
        <v>0</v>
      </c>
      <c r="FS204">
        <v>0</v>
      </c>
      <c r="FX204">
        <v>0</v>
      </c>
      <c r="FY204">
        <v>0</v>
      </c>
      <c r="GA204" t="s">
        <v>39</v>
      </c>
      <c r="GD204">
        <v>1</v>
      </c>
      <c r="GF204">
        <v>-1208573681</v>
      </c>
      <c r="GG204">
        <v>2</v>
      </c>
      <c r="GH204">
        <v>0</v>
      </c>
      <c r="GI204">
        <v>-2</v>
      </c>
      <c r="GJ204">
        <v>0</v>
      </c>
      <c r="GK204">
        <v>0</v>
      </c>
      <c r="GL204">
        <f t="shared" si="235"/>
        <v>0</v>
      </c>
      <c r="GM204">
        <f t="shared" si="236"/>
        <v>933.5</v>
      </c>
      <c r="GN204">
        <f t="shared" si="237"/>
        <v>933.5</v>
      </c>
      <c r="GO204">
        <f t="shared" si="238"/>
        <v>0</v>
      </c>
      <c r="GP204">
        <f t="shared" si="239"/>
        <v>0</v>
      </c>
      <c r="GR204">
        <v>0</v>
      </c>
      <c r="GS204">
        <v>4</v>
      </c>
      <c r="GT204">
        <v>0</v>
      </c>
      <c r="GU204" t="s">
        <v>3</v>
      </c>
      <c r="GV204">
        <f t="shared" si="240"/>
        <v>0</v>
      </c>
      <c r="GW204">
        <v>1</v>
      </c>
      <c r="GX204">
        <f t="shared" si="241"/>
        <v>0</v>
      </c>
      <c r="HA204">
        <v>0</v>
      </c>
      <c r="HB204">
        <v>0</v>
      </c>
      <c r="HC204">
        <f t="shared" si="242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5" spans="1:245" x14ac:dyDescent="0.2">
      <c r="A205">
        <v>17</v>
      </c>
      <c r="B205">
        <v>1</v>
      </c>
      <c r="E205" t="s">
        <v>366</v>
      </c>
      <c r="F205" t="s">
        <v>32</v>
      </c>
      <c r="G205" t="s">
        <v>78</v>
      </c>
      <c r="H205" t="s">
        <v>34</v>
      </c>
      <c r="I205">
        <v>128</v>
      </c>
      <c r="J205">
        <v>0</v>
      </c>
      <c r="K205">
        <v>128</v>
      </c>
      <c r="O205">
        <f t="shared" si="221"/>
        <v>1443.99</v>
      </c>
      <c r="P205">
        <f t="shared" si="208"/>
        <v>1443.99</v>
      </c>
      <c r="Q205">
        <f t="shared" si="209"/>
        <v>0</v>
      </c>
      <c r="R205">
        <f t="shared" si="210"/>
        <v>0</v>
      </c>
      <c r="S205">
        <f t="shared" si="211"/>
        <v>0</v>
      </c>
      <c r="T205">
        <f t="shared" si="222"/>
        <v>0</v>
      </c>
      <c r="U205">
        <f t="shared" si="212"/>
        <v>0</v>
      </c>
      <c r="V205">
        <f t="shared" si="213"/>
        <v>0</v>
      </c>
      <c r="W205">
        <f t="shared" si="223"/>
        <v>0</v>
      </c>
      <c r="X205">
        <f t="shared" si="224"/>
        <v>0</v>
      </c>
      <c r="Y205">
        <f t="shared" si="225"/>
        <v>0</v>
      </c>
      <c r="AA205">
        <v>334404964</v>
      </c>
      <c r="AB205">
        <f t="shared" si="226"/>
        <v>11.2812</v>
      </c>
      <c r="AC205">
        <f>ROUND(((ES205*ROUND(1.02,7))),6)</f>
        <v>11.2812</v>
      </c>
      <c r="AD205">
        <f t="shared" si="214"/>
        <v>0</v>
      </c>
      <c r="AE205">
        <f t="shared" si="215"/>
        <v>0</v>
      </c>
      <c r="AF205">
        <f t="shared" si="215"/>
        <v>0</v>
      </c>
      <c r="AG205">
        <f t="shared" si="227"/>
        <v>0</v>
      </c>
      <c r="AH205">
        <f t="shared" si="216"/>
        <v>0</v>
      </c>
      <c r="AI205">
        <f t="shared" si="216"/>
        <v>0</v>
      </c>
      <c r="AJ205">
        <f t="shared" si="228"/>
        <v>0</v>
      </c>
      <c r="AK205">
        <v>11.06</v>
      </c>
      <c r="AL205">
        <v>11.06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</v>
      </c>
      <c r="BM205">
        <v>1100</v>
      </c>
      <c r="BN205">
        <v>0</v>
      </c>
      <c r="BO205" t="s">
        <v>3</v>
      </c>
      <c r="BP205">
        <v>0</v>
      </c>
      <c r="BQ205">
        <v>8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229"/>
        <v>1443.99</v>
      </c>
      <c r="CQ205">
        <f>(ROUND(AL205*BC205,2)*ROUND(1.02,7))</f>
        <v>11.2812</v>
      </c>
      <c r="CR205">
        <f t="shared" si="217"/>
        <v>0</v>
      </c>
      <c r="CS205">
        <f t="shared" si="218"/>
        <v>0</v>
      </c>
      <c r="CT205">
        <f t="shared" si="219"/>
        <v>0</v>
      </c>
      <c r="CU205">
        <f t="shared" si="230"/>
        <v>0</v>
      </c>
      <c r="CV205">
        <f t="shared" si="220"/>
        <v>0</v>
      </c>
      <c r="CW205">
        <f t="shared" si="220"/>
        <v>0</v>
      </c>
      <c r="CX205">
        <f t="shared" si="231"/>
        <v>0</v>
      </c>
      <c r="CY205">
        <f t="shared" si="232"/>
        <v>0</v>
      </c>
      <c r="CZ205">
        <f t="shared" si="233"/>
        <v>0</v>
      </c>
      <c r="DC205" t="s">
        <v>3</v>
      </c>
      <c r="DD205" t="s">
        <v>35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34</v>
      </c>
      <c r="DW205" t="s">
        <v>34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293259530</v>
      </c>
      <c r="EF205">
        <v>8</v>
      </c>
      <c r="EG205" t="s">
        <v>36</v>
      </c>
      <c r="EH205">
        <v>0</v>
      </c>
      <c r="EI205" t="s">
        <v>3</v>
      </c>
      <c r="EJ205">
        <v>1</v>
      </c>
      <c r="EK205">
        <v>1100</v>
      </c>
      <c r="EL205" t="s">
        <v>37</v>
      </c>
      <c r="EM205" t="s">
        <v>38</v>
      </c>
      <c r="EO205" t="s">
        <v>3</v>
      </c>
      <c r="EQ205">
        <v>131072</v>
      </c>
      <c r="ER205">
        <v>11.06</v>
      </c>
      <c r="ES205">
        <v>11.06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 t="shared" si="234"/>
        <v>0</v>
      </c>
      <c r="FS205">
        <v>0</v>
      </c>
      <c r="FX205">
        <v>0</v>
      </c>
      <c r="FY205">
        <v>0</v>
      </c>
      <c r="GA205" t="s">
        <v>39</v>
      </c>
      <c r="GD205">
        <v>1</v>
      </c>
      <c r="GF205">
        <v>957295992</v>
      </c>
      <c r="GG205">
        <v>2</v>
      </c>
      <c r="GH205">
        <v>0</v>
      </c>
      <c r="GI205">
        <v>-2</v>
      </c>
      <c r="GJ205">
        <v>0</v>
      </c>
      <c r="GK205">
        <v>0</v>
      </c>
      <c r="GL205">
        <f t="shared" si="235"/>
        <v>0</v>
      </c>
      <c r="GM205">
        <f t="shared" si="236"/>
        <v>1443.99</v>
      </c>
      <c r="GN205">
        <f t="shared" si="237"/>
        <v>1443.99</v>
      </c>
      <c r="GO205">
        <f t="shared" si="238"/>
        <v>0</v>
      </c>
      <c r="GP205">
        <f t="shared" si="239"/>
        <v>0</v>
      </c>
      <c r="GR205">
        <v>0</v>
      </c>
      <c r="GS205">
        <v>4</v>
      </c>
      <c r="GT205">
        <v>0</v>
      </c>
      <c r="GU205" t="s">
        <v>3</v>
      </c>
      <c r="GV205">
        <f t="shared" si="240"/>
        <v>0</v>
      </c>
      <c r="GW205">
        <v>1</v>
      </c>
      <c r="GX205">
        <f t="shared" si="241"/>
        <v>0</v>
      </c>
      <c r="HA205">
        <v>0</v>
      </c>
      <c r="HB205">
        <v>0</v>
      </c>
      <c r="HC205">
        <f t="shared" si="242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6" spans="1:245" x14ac:dyDescent="0.2">
      <c r="A206">
        <v>17</v>
      </c>
      <c r="B206">
        <v>1</v>
      </c>
      <c r="C206">
        <f>ROW(SmtRes!A219)</f>
        <v>219</v>
      </c>
      <c r="D206">
        <f>ROW(EtalonRes!A277)</f>
        <v>277</v>
      </c>
      <c r="E206" t="s">
        <v>367</v>
      </c>
      <c r="F206" t="s">
        <v>368</v>
      </c>
      <c r="G206" t="s">
        <v>369</v>
      </c>
      <c r="H206" t="s">
        <v>139</v>
      </c>
      <c r="I206">
        <v>2</v>
      </c>
      <c r="J206">
        <v>0</v>
      </c>
      <c r="K206">
        <v>2</v>
      </c>
      <c r="O206">
        <f t="shared" si="221"/>
        <v>4495.04</v>
      </c>
      <c r="P206">
        <f>SUMIF(SmtRes!AQ215:'SmtRes'!AQ219,"=1",SmtRes!DF215:'SmtRes'!DF219)</f>
        <v>493.26</v>
      </c>
      <c r="Q206">
        <f>SUMIF(SmtRes!AQ215:'SmtRes'!AQ219,"=1",SmtRes!DG215:'SmtRes'!DG219)</f>
        <v>370.2</v>
      </c>
      <c r="R206">
        <f>SUMIF(SmtRes!AQ215:'SmtRes'!AQ219,"=1",SmtRes!DH215:'SmtRes'!DH219)</f>
        <v>356.19</v>
      </c>
      <c r="S206">
        <f>SUMIF(SmtRes!AQ215:'SmtRes'!AQ219,"=1",SmtRes!DI215:'SmtRes'!DI219)</f>
        <v>3275.39</v>
      </c>
      <c r="T206">
        <f t="shared" si="222"/>
        <v>0</v>
      </c>
      <c r="U206">
        <f>SUMIF(SmtRes!AQ215:'SmtRes'!AQ219,"=1",SmtRes!CV215:'SmtRes'!CV219)</f>
        <v>7.2587999999999999</v>
      </c>
      <c r="V206">
        <f>SUMIF(SmtRes!AQ215:'SmtRes'!AQ219,"=1",SmtRes!CW215:'SmtRes'!CW219)</f>
        <v>0.74519999999999997</v>
      </c>
      <c r="W206">
        <f t="shared" si="223"/>
        <v>0</v>
      </c>
      <c r="X206">
        <f t="shared" si="224"/>
        <v>3740.53</v>
      </c>
      <c r="Y206">
        <f t="shared" si="225"/>
        <v>2178.9499999999998</v>
      </c>
      <c r="AA206">
        <v>334404964</v>
      </c>
      <c r="AB206">
        <f t="shared" si="226"/>
        <v>1927.01055</v>
      </c>
      <c r="AC206">
        <f>ROUND((SUM(SmtRes!BQ215:'SmtRes'!BQ219)),6)</f>
        <v>119.145</v>
      </c>
      <c r="AD206">
        <f>ROUND((((SUM(SmtRes!BR215:'SmtRes'!BR219))-(SUM(SmtRes!BS215:'SmtRes'!BS219)))+AE206),6)</f>
        <v>170.17138800000001</v>
      </c>
      <c r="AE206">
        <f>ROUND((SUM(SmtRes!BS215:'SmtRes'!BS219)),6)</f>
        <v>178.095348</v>
      </c>
      <c r="AF206">
        <f>ROUND((SUM(SmtRes!BT215:'SmtRes'!BT219)),6)</f>
        <v>1637.694162</v>
      </c>
      <c r="AG206">
        <f t="shared" si="227"/>
        <v>0</v>
      </c>
      <c r="AH206">
        <f>(SUM(SmtRes!BU215:'SmtRes'!BU219))</f>
        <v>3.6293999999999995</v>
      </c>
      <c r="AI206">
        <f>(SUM(SmtRes!BV215:'SmtRes'!BV219))</f>
        <v>0.37259999999999993</v>
      </c>
      <c r="AJ206">
        <f t="shared" si="228"/>
        <v>0</v>
      </c>
      <c r="AK206">
        <v>1558.2470999999998</v>
      </c>
      <c r="AL206">
        <v>119.145</v>
      </c>
      <c r="AM206">
        <v>123.3126</v>
      </c>
      <c r="AN206">
        <v>129.05459999999999</v>
      </c>
      <c r="AO206">
        <v>1186.7348999999999</v>
      </c>
      <c r="AP206">
        <v>0</v>
      </c>
      <c r="AQ206">
        <v>2.63</v>
      </c>
      <c r="AR206">
        <v>0.27</v>
      </c>
      <c r="AS206">
        <v>0</v>
      </c>
      <c r="AT206">
        <v>103</v>
      </c>
      <c r="AU206">
        <v>60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1</v>
      </c>
      <c r="BJ206" t="s">
        <v>370</v>
      </c>
      <c r="BM206">
        <v>33001</v>
      </c>
      <c r="BN206">
        <v>0</v>
      </c>
      <c r="BO206" t="s">
        <v>3</v>
      </c>
      <c r="BP206">
        <v>0</v>
      </c>
      <c r="BQ206">
        <v>2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103</v>
      </c>
      <c r="CA206">
        <v>60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229"/>
        <v>4495.04</v>
      </c>
      <c r="CQ206">
        <f>SUMIF(SmtRes!AQ215:'SmtRes'!AQ219,"=1",SmtRes!AA215:'SmtRes'!AA219)</f>
        <v>493.26</v>
      </c>
      <c r="CR206">
        <f>SUMIF(SmtRes!AQ215:'SmtRes'!AQ219,"=1",SmtRes!AB215:'SmtRes'!AB219)</f>
        <v>981.58</v>
      </c>
      <c r="CS206">
        <f>SUMIF(SmtRes!AQ215:'SmtRes'!AQ219,"=1",SmtRes!AC215:'SmtRes'!AC219)</f>
        <v>955.96</v>
      </c>
      <c r="CT206">
        <f>SUMIF(SmtRes!AQ215:'SmtRes'!AQ219,"=1",SmtRes!AD215:'SmtRes'!AD219)</f>
        <v>451.23</v>
      </c>
      <c r="CU206">
        <f t="shared" si="230"/>
        <v>0</v>
      </c>
      <c r="CV206">
        <f>SUMIF(SmtRes!AQ215:'SmtRes'!AQ219,"=1",SmtRes!BU215:'SmtRes'!BU219)</f>
        <v>3.6293999999999995</v>
      </c>
      <c r="CW206">
        <f>SUMIF(SmtRes!AQ215:'SmtRes'!AQ219,"=1",SmtRes!BV215:'SmtRes'!BV219)</f>
        <v>0.37259999999999993</v>
      </c>
      <c r="CX206">
        <f t="shared" si="231"/>
        <v>0</v>
      </c>
      <c r="CY206">
        <f t="shared" si="232"/>
        <v>3740.5273999999999</v>
      </c>
      <c r="CZ206">
        <f t="shared" si="233"/>
        <v>2178.9479999999999</v>
      </c>
      <c r="DC206" t="s">
        <v>3</v>
      </c>
      <c r="DD206" t="s">
        <v>3</v>
      </c>
      <c r="DE206" t="s">
        <v>323</v>
      </c>
      <c r="DF206" t="s">
        <v>323</v>
      </c>
      <c r="DG206" t="s">
        <v>323</v>
      </c>
      <c r="DH206" t="s">
        <v>3</v>
      </c>
      <c r="DI206" t="s">
        <v>323</v>
      </c>
      <c r="DJ206" t="s">
        <v>323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139</v>
      </c>
      <c r="DW206" t="s">
        <v>139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293259405</v>
      </c>
      <c r="EF206">
        <v>2</v>
      </c>
      <c r="EG206" t="s">
        <v>25</v>
      </c>
      <c r="EH206">
        <v>27</v>
      </c>
      <c r="EI206" t="s">
        <v>26</v>
      </c>
      <c r="EJ206">
        <v>1</v>
      </c>
      <c r="EK206">
        <v>33001</v>
      </c>
      <c r="EL206" t="s">
        <v>26</v>
      </c>
      <c r="EM206" t="s">
        <v>27</v>
      </c>
      <c r="EO206" t="s">
        <v>3</v>
      </c>
      <c r="EQ206">
        <v>131072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2.63</v>
      </c>
      <c r="EX206">
        <v>0.27</v>
      </c>
      <c r="EY206">
        <v>0</v>
      </c>
      <c r="FQ206">
        <v>0</v>
      </c>
      <c r="FR206">
        <f t="shared" si="234"/>
        <v>0</v>
      </c>
      <c r="FS206">
        <v>0</v>
      </c>
      <c r="FX206">
        <v>103</v>
      </c>
      <c r="FY206">
        <v>60</v>
      </c>
      <c r="GA206" t="s">
        <v>3</v>
      </c>
      <c r="GD206">
        <v>1</v>
      </c>
      <c r="GF206">
        <v>337908444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235"/>
        <v>0</v>
      </c>
      <c r="GM206">
        <f t="shared" si="236"/>
        <v>10414.52</v>
      </c>
      <c r="GN206">
        <f t="shared" si="237"/>
        <v>10414.52</v>
      </c>
      <c r="GO206">
        <f t="shared" si="238"/>
        <v>0</v>
      </c>
      <c r="GP206">
        <f t="shared" si="239"/>
        <v>0</v>
      </c>
      <c r="GR206">
        <v>0</v>
      </c>
      <c r="GS206">
        <v>3</v>
      </c>
      <c r="GT206">
        <v>0</v>
      </c>
      <c r="GU206" t="s">
        <v>3</v>
      </c>
      <c r="GV206">
        <f t="shared" si="240"/>
        <v>0</v>
      </c>
      <c r="GW206">
        <v>1</v>
      </c>
      <c r="GX206">
        <f t="shared" si="241"/>
        <v>0</v>
      </c>
      <c r="HA206">
        <v>0</v>
      </c>
      <c r="HB206">
        <v>0</v>
      </c>
      <c r="HC206">
        <f t="shared" si="242"/>
        <v>0</v>
      </c>
      <c r="HE206" t="s">
        <v>3</v>
      </c>
      <c r="HF206" t="s">
        <v>3</v>
      </c>
      <c r="HM206" t="s">
        <v>3</v>
      </c>
      <c r="HN206" t="s">
        <v>29</v>
      </c>
      <c r="HO206" t="s">
        <v>30</v>
      </c>
      <c r="HP206" t="s">
        <v>26</v>
      </c>
      <c r="HQ206" t="s">
        <v>26</v>
      </c>
      <c r="IK206">
        <v>0</v>
      </c>
    </row>
    <row r="207" spans="1:245" x14ac:dyDescent="0.2">
      <c r="A207">
        <v>17</v>
      </c>
      <c r="B207">
        <v>1</v>
      </c>
      <c r="E207" t="s">
        <v>371</v>
      </c>
      <c r="F207" t="s">
        <v>32</v>
      </c>
      <c r="G207" t="s">
        <v>85</v>
      </c>
      <c r="H207" t="s">
        <v>34</v>
      </c>
      <c r="I207">
        <v>4</v>
      </c>
      <c r="J207">
        <v>0</v>
      </c>
      <c r="K207">
        <v>4</v>
      </c>
      <c r="O207">
        <f t="shared" si="221"/>
        <v>679.73</v>
      </c>
      <c r="P207">
        <f t="shared" ref="P207:P214" si="243">ROUND(CQ207*I207,2)</f>
        <v>679.73</v>
      </c>
      <c r="Q207">
        <f t="shared" ref="Q207:Q214" si="244">ROUND(CR207*I207,2)</f>
        <v>0</v>
      </c>
      <c r="R207">
        <f t="shared" ref="R207:R214" si="245">ROUND(CS207*I207,2)</f>
        <v>0</v>
      </c>
      <c r="S207">
        <f t="shared" ref="S207:S214" si="246">ROUND(CT207*I207,2)</f>
        <v>0</v>
      </c>
      <c r="T207">
        <f t="shared" si="222"/>
        <v>0</v>
      </c>
      <c r="U207">
        <f t="shared" ref="U207:U214" si="247">ROUND(CV207*I207,7)</f>
        <v>0</v>
      </c>
      <c r="V207">
        <f t="shared" ref="V207:V214" si="248">ROUND(CW207*I207,7)</f>
        <v>0</v>
      </c>
      <c r="W207">
        <f t="shared" si="223"/>
        <v>0</v>
      </c>
      <c r="X207">
        <f t="shared" si="224"/>
        <v>0</v>
      </c>
      <c r="Y207">
        <f t="shared" si="225"/>
        <v>0</v>
      </c>
      <c r="AA207">
        <v>334404964</v>
      </c>
      <c r="AB207">
        <f t="shared" si="226"/>
        <v>169.93199999999999</v>
      </c>
      <c r="AC207">
        <f>ROUND(((ES207*ROUND(1.02,7))),6)</f>
        <v>169.93199999999999</v>
      </c>
      <c r="AD207">
        <f t="shared" ref="AD207:AD214" si="249">ROUND((((ET207)-(EU207))+AE207),6)</f>
        <v>0</v>
      </c>
      <c r="AE207">
        <f t="shared" ref="AE207:AF214" si="250">ROUND((EU207),6)</f>
        <v>0</v>
      </c>
      <c r="AF207">
        <f t="shared" si="250"/>
        <v>0</v>
      </c>
      <c r="AG207">
        <f t="shared" si="227"/>
        <v>0</v>
      </c>
      <c r="AH207">
        <f t="shared" ref="AH207:AI214" si="251">(EW207)</f>
        <v>0</v>
      </c>
      <c r="AI207">
        <f t="shared" si="251"/>
        <v>0</v>
      </c>
      <c r="AJ207">
        <f t="shared" si="228"/>
        <v>0</v>
      </c>
      <c r="AK207">
        <v>166.6</v>
      </c>
      <c r="AL207">
        <v>166.6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</v>
      </c>
      <c r="BM207">
        <v>1100</v>
      </c>
      <c r="BN207">
        <v>0</v>
      </c>
      <c r="BO207" t="s">
        <v>3</v>
      </c>
      <c r="BP207">
        <v>0</v>
      </c>
      <c r="BQ207">
        <v>8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64</v>
      </c>
      <c r="CO207">
        <v>0</v>
      </c>
      <c r="CP207">
        <f t="shared" si="229"/>
        <v>679.73</v>
      </c>
      <c r="CQ207">
        <f>(ROUND(AL207*BC207,2)*ROUND(1.02,7))</f>
        <v>169.93199999999999</v>
      </c>
      <c r="CR207">
        <f t="shared" ref="CR207:CR214" si="252">ROUND(AM207*BB207,2)</f>
        <v>0</v>
      </c>
      <c r="CS207">
        <f t="shared" ref="CS207:CS214" si="253">ROUND(AN207*BS207,2)</f>
        <v>0</v>
      </c>
      <c r="CT207">
        <f t="shared" ref="CT207:CT214" si="254">ROUND(AO207*BA207,2)</f>
        <v>0</v>
      </c>
      <c r="CU207">
        <f t="shared" si="230"/>
        <v>0</v>
      </c>
      <c r="CV207">
        <f t="shared" ref="CV207:CW214" si="255">AH207</f>
        <v>0</v>
      </c>
      <c r="CW207">
        <f t="shared" si="255"/>
        <v>0</v>
      </c>
      <c r="CX207">
        <f t="shared" si="231"/>
        <v>0</v>
      </c>
      <c r="CY207">
        <f t="shared" si="232"/>
        <v>0</v>
      </c>
      <c r="CZ207">
        <f t="shared" si="233"/>
        <v>0</v>
      </c>
      <c r="DC207" t="s">
        <v>3</v>
      </c>
      <c r="DD207" t="s">
        <v>65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34</v>
      </c>
      <c r="DW207" t="s">
        <v>34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293259530</v>
      </c>
      <c r="EF207">
        <v>8</v>
      </c>
      <c r="EG207" t="s">
        <v>36</v>
      </c>
      <c r="EH207">
        <v>0</v>
      </c>
      <c r="EI207" t="s">
        <v>3</v>
      </c>
      <c r="EJ207">
        <v>1</v>
      </c>
      <c r="EK207">
        <v>1100</v>
      </c>
      <c r="EL207" t="s">
        <v>37</v>
      </c>
      <c r="EM207" t="s">
        <v>38</v>
      </c>
      <c r="EO207" t="s">
        <v>66</v>
      </c>
      <c r="EQ207">
        <v>2228224</v>
      </c>
      <c r="ER207">
        <v>166.6</v>
      </c>
      <c r="ES207">
        <v>166.6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f t="shared" si="234"/>
        <v>0</v>
      </c>
      <c r="FS207">
        <v>0</v>
      </c>
      <c r="FX207">
        <v>0</v>
      </c>
      <c r="FY207">
        <v>0</v>
      </c>
      <c r="GA207" t="s">
        <v>39</v>
      </c>
      <c r="GD207">
        <v>1</v>
      </c>
      <c r="GF207">
        <v>315571777</v>
      </c>
      <c r="GG207">
        <v>2</v>
      </c>
      <c r="GH207">
        <v>0</v>
      </c>
      <c r="GI207">
        <v>-2</v>
      </c>
      <c r="GJ207">
        <v>0</v>
      </c>
      <c r="GK207">
        <v>0</v>
      </c>
      <c r="GL207">
        <f t="shared" si="235"/>
        <v>0</v>
      </c>
      <c r="GM207">
        <f t="shared" si="236"/>
        <v>679.73</v>
      </c>
      <c r="GN207">
        <f t="shared" si="237"/>
        <v>679.73</v>
      </c>
      <c r="GO207">
        <f t="shared" si="238"/>
        <v>0</v>
      </c>
      <c r="GP207">
        <f t="shared" si="239"/>
        <v>0</v>
      </c>
      <c r="GR207">
        <v>0</v>
      </c>
      <c r="GS207">
        <v>4</v>
      </c>
      <c r="GT207">
        <v>0</v>
      </c>
      <c r="GU207" t="s">
        <v>3</v>
      </c>
      <c r="GV207">
        <f t="shared" si="240"/>
        <v>0</v>
      </c>
      <c r="GW207">
        <v>1</v>
      </c>
      <c r="GX207">
        <f t="shared" si="241"/>
        <v>0</v>
      </c>
      <c r="HA207">
        <v>0</v>
      </c>
      <c r="HB207">
        <v>0</v>
      </c>
      <c r="HC207">
        <f t="shared" si="242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IK207">
        <v>0</v>
      </c>
    </row>
    <row r="208" spans="1:245" x14ac:dyDescent="0.2">
      <c r="A208">
        <v>17</v>
      </c>
      <c r="B208">
        <v>1</v>
      </c>
      <c r="E208" t="s">
        <v>372</v>
      </c>
      <c r="F208" t="s">
        <v>32</v>
      </c>
      <c r="G208" t="s">
        <v>359</v>
      </c>
      <c r="H208" t="s">
        <v>34</v>
      </c>
      <c r="I208">
        <v>8</v>
      </c>
      <c r="J208">
        <v>0</v>
      </c>
      <c r="K208">
        <v>8</v>
      </c>
      <c r="O208">
        <f t="shared" si="221"/>
        <v>2025.07</v>
      </c>
      <c r="P208">
        <f t="shared" si="243"/>
        <v>2025.07</v>
      </c>
      <c r="Q208">
        <f t="shared" si="244"/>
        <v>0</v>
      </c>
      <c r="R208">
        <f t="shared" si="245"/>
        <v>0</v>
      </c>
      <c r="S208">
        <f t="shared" si="246"/>
        <v>0</v>
      </c>
      <c r="T208">
        <f t="shared" si="222"/>
        <v>0</v>
      </c>
      <c r="U208">
        <f t="shared" si="247"/>
        <v>0</v>
      </c>
      <c r="V208">
        <f t="shared" si="248"/>
        <v>0</v>
      </c>
      <c r="W208">
        <f t="shared" si="223"/>
        <v>0</v>
      </c>
      <c r="X208">
        <f t="shared" si="224"/>
        <v>0</v>
      </c>
      <c r="Y208">
        <f t="shared" si="225"/>
        <v>0</v>
      </c>
      <c r="AA208">
        <v>334404964</v>
      </c>
      <c r="AB208">
        <f t="shared" si="226"/>
        <v>253.13339999999999</v>
      </c>
      <c r="AC208">
        <f>ROUND(((ES208*ROUND(1.02,7))),6)</f>
        <v>253.13339999999999</v>
      </c>
      <c r="AD208">
        <f t="shared" si="249"/>
        <v>0</v>
      </c>
      <c r="AE208">
        <f t="shared" si="250"/>
        <v>0</v>
      </c>
      <c r="AF208">
        <f t="shared" si="250"/>
        <v>0</v>
      </c>
      <c r="AG208">
        <f t="shared" si="227"/>
        <v>0</v>
      </c>
      <c r="AH208">
        <f t="shared" si="251"/>
        <v>0</v>
      </c>
      <c r="AI208">
        <f t="shared" si="251"/>
        <v>0</v>
      </c>
      <c r="AJ208">
        <f t="shared" si="228"/>
        <v>0</v>
      </c>
      <c r="AK208">
        <v>248.17</v>
      </c>
      <c r="AL208">
        <v>248.17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3</v>
      </c>
      <c r="BM208">
        <v>1100</v>
      </c>
      <c r="BN208">
        <v>0</v>
      </c>
      <c r="BO208" t="s">
        <v>3</v>
      </c>
      <c r="BP208">
        <v>0</v>
      </c>
      <c r="BQ208">
        <v>8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229"/>
        <v>2025.07</v>
      </c>
      <c r="CQ208">
        <f>(ROUND(AL208*BC208,2)*ROUND(1.02,7))</f>
        <v>253.13339999999999</v>
      </c>
      <c r="CR208">
        <f t="shared" si="252"/>
        <v>0</v>
      </c>
      <c r="CS208">
        <f t="shared" si="253"/>
        <v>0</v>
      </c>
      <c r="CT208">
        <f t="shared" si="254"/>
        <v>0</v>
      </c>
      <c r="CU208">
        <f t="shared" si="230"/>
        <v>0</v>
      </c>
      <c r="CV208">
        <f t="shared" si="255"/>
        <v>0</v>
      </c>
      <c r="CW208">
        <f t="shared" si="255"/>
        <v>0</v>
      </c>
      <c r="CX208">
        <f t="shared" si="231"/>
        <v>0</v>
      </c>
      <c r="CY208">
        <f t="shared" si="232"/>
        <v>0</v>
      </c>
      <c r="CZ208">
        <f t="shared" si="233"/>
        <v>0</v>
      </c>
      <c r="DC208" t="s">
        <v>3</v>
      </c>
      <c r="DD208" t="s">
        <v>35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34</v>
      </c>
      <c r="DW208" t="s">
        <v>34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293259530</v>
      </c>
      <c r="EF208">
        <v>8</v>
      </c>
      <c r="EG208" t="s">
        <v>36</v>
      </c>
      <c r="EH208">
        <v>0</v>
      </c>
      <c r="EI208" t="s">
        <v>3</v>
      </c>
      <c r="EJ208">
        <v>1</v>
      </c>
      <c r="EK208">
        <v>1100</v>
      </c>
      <c r="EL208" t="s">
        <v>37</v>
      </c>
      <c r="EM208" t="s">
        <v>38</v>
      </c>
      <c r="EO208" t="s">
        <v>3</v>
      </c>
      <c r="EQ208">
        <v>131072</v>
      </c>
      <c r="ER208">
        <v>248.17</v>
      </c>
      <c r="ES208">
        <v>248.17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f t="shared" si="234"/>
        <v>0</v>
      </c>
      <c r="FS208">
        <v>0</v>
      </c>
      <c r="FX208">
        <v>0</v>
      </c>
      <c r="FY208">
        <v>0</v>
      </c>
      <c r="GA208" t="s">
        <v>39</v>
      </c>
      <c r="GD208">
        <v>1</v>
      </c>
      <c r="GF208">
        <v>1509705571</v>
      </c>
      <c r="GG208">
        <v>2</v>
      </c>
      <c r="GH208">
        <v>0</v>
      </c>
      <c r="GI208">
        <v>-2</v>
      </c>
      <c r="GJ208">
        <v>0</v>
      </c>
      <c r="GK208">
        <v>0</v>
      </c>
      <c r="GL208">
        <f t="shared" si="235"/>
        <v>0</v>
      </c>
      <c r="GM208">
        <f t="shared" si="236"/>
        <v>2025.07</v>
      </c>
      <c r="GN208">
        <f t="shared" si="237"/>
        <v>2025.07</v>
      </c>
      <c r="GO208">
        <f t="shared" si="238"/>
        <v>0</v>
      </c>
      <c r="GP208">
        <f t="shared" si="239"/>
        <v>0</v>
      </c>
      <c r="GR208">
        <v>0</v>
      </c>
      <c r="GS208">
        <v>4</v>
      </c>
      <c r="GT208">
        <v>0</v>
      </c>
      <c r="GU208" t="s">
        <v>3</v>
      </c>
      <c r="GV208">
        <f t="shared" si="240"/>
        <v>0</v>
      </c>
      <c r="GW208">
        <v>1</v>
      </c>
      <c r="GX208">
        <f t="shared" si="241"/>
        <v>0</v>
      </c>
      <c r="HA208">
        <v>0</v>
      </c>
      <c r="HB208">
        <v>0</v>
      </c>
      <c r="HC208">
        <f t="shared" si="242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IK208">
        <v>0</v>
      </c>
    </row>
    <row r="209" spans="1:245" x14ac:dyDescent="0.2">
      <c r="A209">
        <v>17</v>
      </c>
      <c r="B209">
        <v>1</v>
      </c>
      <c r="E209" t="s">
        <v>373</v>
      </c>
      <c r="F209" t="s">
        <v>32</v>
      </c>
      <c r="G209" t="s">
        <v>87</v>
      </c>
      <c r="H209" t="s">
        <v>34</v>
      </c>
      <c r="I209">
        <v>8</v>
      </c>
      <c r="J209">
        <v>0</v>
      </c>
      <c r="K209">
        <v>8</v>
      </c>
      <c r="O209">
        <f t="shared" si="221"/>
        <v>2446.61</v>
      </c>
      <c r="P209">
        <f t="shared" si="243"/>
        <v>2446.61</v>
      </c>
      <c r="Q209">
        <f t="shared" si="244"/>
        <v>0</v>
      </c>
      <c r="R209">
        <f t="shared" si="245"/>
        <v>0</v>
      </c>
      <c r="S209">
        <f t="shared" si="246"/>
        <v>0</v>
      </c>
      <c r="T209">
        <f t="shared" si="222"/>
        <v>0</v>
      </c>
      <c r="U209">
        <f t="shared" si="247"/>
        <v>0</v>
      </c>
      <c r="V209">
        <f t="shared" si="248"/>
        <v>0</v>
      </c>
      <c r="W209">
        <f t="shared" si="223"/>
        <v>0</v>
      </c>
      <c r="X209">
        <f t="shared" si="224"/>
        <v>0</v>
      </c>
      <c r="Y209">
        <f t="shared" si="225"/>
        <v>0</v>
      </c>
      <c r="AA209">
        <v>334404964</v>
      </c>
      <c r="AB209">
        <f t="shared" si="226"/>
        <v>305.82659999999998</v>
      </c>
      <c r="AC209">
        <f>ROUND(((ES209*ROUND(1.02,7))),6)</f>
        <v>305.82659999999998</v>
      </c>
      <c r="AD209">
        <f t="shared" si="249"/>
        <v>0</v>
      </c>
      <c r="AE209">
        <f t="shared" si="250"/>
        <v>0</v>
      </c>
      <c r="AF209">
        <f t="shared" si="250"/>
        <v>0</v>
      </c>
      <c r="AG209">
        <f t="shared" si="227"/>
        <v>0</v>
      </c>
      <c r="AH209">
        <f t="shared" si="251"/>
        <v>0</v>
      </c>
      <c r="AI209">
        <f t="shared" si="251"/>
        <v>0</v>
      </c>
      <c r="AJ209">
        <f t="shared" si="228"/>
        <v>0</v>
      </c>
      <c r="AK209">
        <v>299.83</v>
      </c>
      <c r="AL209">
        <v>299.83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</v>
      </c>
      <c r="BM209">
        <v>1100</v>
      </c>
      <c r="BN209">
        <v>0</v>
      </c>
      <c r="BO209" t="s">
        <v>3</v>
      </c>
      <c r="BP209">
        <v>0</v>
      </c>
      <c r="BQ209">
        <v>8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29"/>
        <v>2446.61</v>
      </c>
      <c r="CQ209">
        <f>(ROUND(AL209*BC209,2)*ROUND(1.02,7))</f>
        <v>305.82659999999998</v>
      </c>
      <c r="CR209">
        <f t="shared" si="252"/>
        <v>0</v>
      </c>
      <c r="CS209">
        <f t="shared" si="253"/>
        <v>0</v>
      </c>
      <c r="CT209">
        <f t="shared" si="254"/>
        <v>0</v>
      </c>
      <c r="CU209">
        <f t="shared" si="230"/>
        <v>0</v>
      </c>
      <c r="CV209">
        <f t="shared" si="255"/>
        <v>0</v>
      </c>
      <c r="CW209">
        <f t="shared" si="255"/>
        <v>0</v>
      </c>
      <c r="CX209">
        <f t="shared" si="231"/>
        <v>0</v>
      </c>
      <c r="CY209">
        <f t="shared" si="232"/>
        <v>0</v>
      </c>
      <c r="CZ209">
        <f t="shared" si="233"/>
        <v>0</v>
      </c>
      <c r="DC209" t="s">
        <v>3</v>
      </c>
      <c r="DD209" t="s">
        <v>35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34</v>
      </c>
      <c r="DW209" t="s">
        <v>34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293259530</v>
      </c>
      <c r="EF209">
        <v>8</v>
      </c>
      <c r="EG209" t="s">
        <v>36</v>
      </c>
      <c r="EH209">
        <v>0</v>
      </c>
      <c r="EI209" t="s">
        <v>3</v>
      </c>
      <c r="EJ209">
        <v>1</v>
      </c>
      <c r="EK209">
        <v>1100</v>
      </c>
      <c r="EL209" t="s">
        <v>37</v>
      </c>
      <c r="EM209" t="s">
        <v>38</v>
      </c>
      <c r="EO209" t="s">
        <v>3</v>
      </c>
      <c r="EQ209">
        <v>131072</v>
      </c>
      <c r="ER209">
        <v>299.83</v>
      </c>
      <c r="ES209">
        <v>299.83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f t="shared" si="234"/>
        <v>0</v>
      </c>
      <c r="FS209">
        <v>0</v>
      </c>
      <c r="FX209">
        <v>0</v>
      </c>
      <c r="FY209">
        <v>0</v>
      </c>
      <c r="GA209" t="s">
        <v>39</v>
      </c>
      <c r="GD209">
        <v>1</v>
      </c>
      <c r="GF209">
        <v>2144685533</v>
      </c>
      <c r="GG209">
        <v>2</v>
      </c>
      <c r="GH209">
        <v>0</v>
      </c>
      <c r="GI209">
        <v>-2</v>
      </c>
      <c r="GJ209">
        <v>0</v>
      </c>
      <c r="GK209">
        <v>0</v>
      </c>
      <c r="GL209">
        <f t="shared" si="235"/>
        <v>0</v>
      </c>
      <c r="GM209">
        <f t="shared" si="236"/>
        <v>2446.61</v>
      </c>
      <c r="GN209">
        <f t="shared" si="237"/>
        <v>2446.61</v>
      </c>
      <c r="GO209">
        <f t="shared" si="238"/>
        <v>0</v>
      </c>
      <c r="GP209">
        <f t="shared" si="239"/>
        <v>0</v>
      </c>
      <c r="GR209">
        <v>0</v>
      </c>
      <c r="GS209">
        <v>4</v>
      </c>
      <c r="GT209">
        <v>0</v>
      </c>
      <c r="GU209" t="s">
        <v>3</v>
      </c>
      <c r="GV209">
        <f t="shared" si="240"/>
        <v>0</v>
      </c>
      <c r="GW209">
        <v>1</v>
      </c>
      <c r="GX209">
        <f t="shared" si="241"/>
        <v>0</v>
      </c>
      <c r="HA209">
        <v>0</v>
      </c>
      <c r="HB209">
        <v>0</v>
      </c>
      <c r="HC209">
        <f t="shared" si="242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IK209">
        <v>0</v>
      </c>
    </row>
    <row r="210" spans="1:245" x14ac:dyDescent="0.2">
      <c r="A210">
        <v>17</v>
      </c>
      <c r="B210">
        <v>1</v>
      </c>
      <c r="E210" t="s">
        <v>374</v>
      </c>
      <c r="F210" t="s">
        <v>32</v>
      </c>
      <c r="G210" t="s">
        <v>362</v>
      </c>
      <c r="H210" t="s">
        <v>34</v>
      </c>
      <c r="I210">
        <v>4</v>
      </c>
      <c r="J210">
        <v>0</v>
      </c>
      <c r="K210">
        <v>4</v>
      </c>
      <c r="O210">
        <f t="shared" si="221"/>
        <v>194.21</v>
      </c>
      <c r="P210">
        <f t="shared" si="243"/>
        <v>194.21</v>
      </c>
      <c r="Q210">
        <f t="shared" si="244"/>
        <v>0</v>
      </c>
      <c r="R210">
        <f t="shared" si="245"/>
        <v>0</v>
      </c>
      <c r="S210">
        <f t="shared" si="246"/>
        <v>0</v>
      </c>
      <c r="T210">
        <f t="shared" si="222"/>
        <v>0</v>
      </c>
      <c r="U210">
        <f t="shared" si="247"/>
        <v>0</v>
      </c>
      <c r="V210">
        <f t="shared" si="248"/>
        <v>0</v>
      </c>
      <c r="W210">
        <f t="shared" si="223"/>
        <v>0</v>
      </c>
      <c r="X210">
        <f t="shared" si="224"/>
        <v>0</v>
      </c>
      <c r="Y210">
        <f t="shared" si="225"/>
        <v>0</v>
      </c>
      <c r="AA210">
        <v>334404964</v>
      </c>
      <c r="AB210">
        <f t="shared" si="226"/>
        <v>48.552</v>
      </c>
      <c r="AC210">
        <f>ROUND(((ES210*ROUND(1.02,7))),6)</f>
        <v>48.552</v>
      </c>
      <c r="AD210">
        <f t="shared" si="249"/>
        <v>0</v>
      </c>
      <c r="AE210">
        <f t="shared" si="250"/>
        <v>0</v>
      </c>
      <c r="AF210">
        <f t="shared" si="250"/>
        <v>0</v>
      </c>
      <c r="AG210">
        <f t="shared" si="227"/>
        <v>0</v>
      </c>
      <c r="AH210">
        <f t="shared" si="251"/>
        <v>0</v>
      </c>
      <c r="AI210">
        <f t="shared" si="251"/>
        <v>0</v>
      </c>
      <c r="AJ210">
        <f t="shared" si="228"/>
        <v>0</v>
      </c>
      <c r="AK210">
        <v>47.6</v>
      </c>
      <c r="AL210">
        <v>47.6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3</v>
      </c>
      <c r="BM210">
        <v>1100</v>
      </c>
      <c r="BN210">
        <v>0</v>
      </c>
      <c r="BO210" t="s">
        <v>3</v>
      </c>
      <c r="BP210">
        <v>0</v>
      </c>
      <c r="BQ210">
        <v>8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229"/>
        <v>194.21</v>
      </c>
      <c r="CQ210">
        <f>(ROUND(AL210*BC210,2)*ROUND(1.02,7))</f>
        <v>48.552</v>
      </c>
      <c r="CR210">
        <f t="shared" si="252"/>
        <v>0</v>
      </c>
      <c r="CS210">
        <f t="shared" si="253"/>
        <v>0</v>
      </c>
      <c r="CT210">
        <f t="shared" si="254"/>
        <v>0</v>
      </c>
      <c r="CU210">
        <f t="shared" si="230"/>
        <v>0</v>
      </c>
      <c r="CV210">
        <f t="shared" si="255"/>
        <v>0</v>
      </c>
      <c r="CW210">
        <f t="shared" si="255"/>
        <v>0</v>
      </c>
      <c r="CX210">
        <f t="shared" si="231"/>
        <v>0</v>
      </c>
      <c r="CY210">
        <f t="shared" si="232"/>
        <v>0</v>
      </c>
      <c r="CZ210">
        <f t="shared" si="233"/>
        <v>0</v>
      </c>
      <c r="DC210" t="s">
        <v>3</v>
      </c>
      <c r="DD210" t="s">
        <v>35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34</v>
      </c>
      <c r="DW210" t="s">
        <v>34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293259530</v>
      </c>
      <c r="EF210">
        <v>8</v>
      </c>
      <c r="EG210" t="s">
        <v>36</v>
      </c>
      <c r="EH210">
        <v>0</v>
      </c>
      <c r="EI210" t="s">
        <v>3</v>
      </c>
      <c r="EJ210">
        <v>1</v>
      </c>
      <c r="EK210">
        <v>1100</v>
      </c>
      <c r="EL210" t="s">
        <v>37</v>
      </c>
      <c r="EM210" t="s">
        <v>38</v>
      </c>
      <c r="EO210" t="s">
        <v>3</v>
      </c>
      <c r="EQ210">
        <v>131072</v>
      </c>
      <c r="ER210">
        <v>47.6</v>
      </c>
      <c r="ES210">
        <v>47.6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f t="shared" si="234"/>
        <v>0</v>
      </c>
      <c r="FS210">
        <v>0</v>
      </c>
      <c r="FX210">
        <v>0</v>
      </c>
      <c r="FY210">
        <v>0</v>
      </c>
      <c r="GA210" t="s">
        <v>39</v>
      </c>
      <c r="GD210">
        <v>1</v>
      </c>
      <c r="GF210">
        <v>1231677668</v>
      </c>
      <c r="GG210">
        <v>2</v>
      </c>
      <c r="GH210">
        <v>0</v>
      </c>
      <c r="GI210">
        <v>-2</v>
      </c>
      <c r="GJ210">
        <v>0</v>
      </c>
      <c r="GK210">
        <v>0</v>
      </c>
      <c r="GL210">
        <f t="shared" si="235"/>
        <v>0</v>
      </c>
      <c r="GM210">
        <f t="shared" si="236"/>
        <v>194.21</v>
      </c>
      <c r="GN210">
        <f t="shared" si="237"/>
        <v>194.21</v>
      </c>
      <c r="GO210">
        <f t="shared" si="238"/>
        <v>0</v>
      </c>
      <c r="GP210">
        <f t="shared" si="239"/>
        <v>0</v>
      </c>
      <c r="GR210">
        <v>0</v>
      </c>
      <c r="GS210">
        <v>4</v>
      </c>
      <c r="GT210">
        <v>0</v>
      </c>
      <c r="GU210" t="s">
        <v>3</v>
      </c>
      <c r="GV210">
        <f t="shared" si="240"/>
        <v>0</v>
      </c>
      <c r="GW210">
        <v>1</v>
      </c>
      <c r="GX210">
        <f t="shared" si="241"/>
        <v>0</v>
      </c>
      <c r="HA210">
        <v>0</v>
      </c>
      <c r="HB210">
        <v>0</v>
      </c>
      <c r="HC210">
        <f t="shared" si="242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IK210">
        <v>0</v>
      </c>
    </row>
    <row r="211" spans="1:245" x14ac:dyDescent="0.2">
      <c r="A211">
        <v>17</v>
      </c>
      <c r="B211">
        <v>1</v>
      </c>
      <c r="E211" t="s">
        <v>375</v>
      </c>
      <c r="F211" t="s">
        <v>56</v>
      </c>
      <c r="G211" t="s">
        <v>57</v>
      </c>
      <c r="H211" t="s">
        <v>34</v>
      </c>
      <c r="I211">
        <v>0.04</v>
      </c>
      <c r="J211">
        <v>0</v>
      </c>
      <c r="K211">
        <v>0.04</v>
      </c>
      <c r="O211">
        <f t="shared" si="221"/>
        <v>233.31</v>
      </c>
      <c r="P211">
        <f t="shared" si="243"/>
        <v>233.31</v>
      </c>
      <c r="Q211">
        <f t="shared" si="244"/>
        <v>0</v>
      </c>
      <c r="R211">
        <f t="shared" si="245"/>
        <v>0</v>
      </c>
      <c r="S211">
        <f t="shared" si="246"/>
        <v>0</v>
      </c>
      <c r="T211">
        <f t="shared" si="222"/>
        <v>0</v>
      </c>
      <c r="U211">
        <f t="shared" si="247"/>
        <v>0</v>
      </c>
      <c r="V211">
        <f t="shared" si="248"/>
        <v>0</v>
      </c>
      <c r="W211">
        <f t="shared" si="223"/>
        <v>0</v>
      </c>
      <c r="X211">
        <f t="shared" si="224"/>
        <v>0</v>
      </c>
      <c r="Y211">
        <f t="shared" si="225"/>
        <v>0</v>
      </c>
      <c r="AA211">
        <v>334404964</v>
      </c>
      <c r="AB211">
        <f t="shared" si="226"/>
        <v>4136.76</v>
      </c>
      <c r="AC211">
        <f>ROUND((ES211),6)</f>
        <v>4136.76</v>
      </c>
      <c r="AD211">
        <f t="shared" si="249"/>
        <v>0</v>
      </c>
      <c r="AE211">
        <f t="shared" si="250"/>
        <v>0</v>
      </c>
      <c r="AF211">
        <f t="shared" si="250"/>
        <v>0</v>
      </c>
      <c r="AG211">
        <f t="shared" si="227"/>
        <v>0</v>
      </c>
      <c r="AH211">
        <f t="shared" si="251"/>
        <v>0</v>
      </c>
      <c r="AI211">
        <f t="shared" si="251"/>
        <v>0</v>
      </c>
      <c r="AJ211">
        <f t="shared" si="228"/>
        <v>0</v>
      </c>
      <c r="AK211">
        <v>4136.76</v>
      </c>
      <c r="AL211">
        <v>4136.76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1.41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58</v>
      </c>
      <c r="BM211">
        <v>500001</v>
      </c>
      <c r="BN211">
        <v>0</v>
      </c>
      <c r="BO211" t="s">
        <v>56</v>
      </c>
      <c r="BP211">
        <v>1</v>
      </c>
      <c r="BQ211">
        <v>8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29"/>
        <v>233.31</v>
      </c>
      <c r="CQ211">
        <f>ROUND(AL211*BC211,2)</f>
        <v>5832.83</v>
      </c>
      <c r="CR211">
        <f t="shared" si="252"/>
        <v>0</v>
      </c>
      <c r="CS211">
        <f t="shared" si="253"/>
        <v>0</v>
      </c>
      <c r="CT211">
        <f t="shared" si="254"/>
        <v>0</v>
      </c>
      <c r="CU211">
        <f t="shared" si="230"/>
        <v>0</v>
      </c>
      <c r="CV211">
        <f t="shared" si="255"/>
        <v>0</v>
      </c>
      <c r="CW211">
        <f t="shared" si="255"/>
        <v>0</v>
      </c>
      <c r="CX211">
        <f t="shared" si="231"/>
        <v>0</v>
      </c>
      <c r="CY211">
        <f>0</f>
        <v>0</v>
      </c>
      <c r="CZ211">
        <f>0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34</v>
      </c>
      <c r="DW211" t="s">
        <v>34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293259284</v>
      </c>
      <c r="EF211">
        <v>8</v>
      </c>
      <c r="EG211" t="s">
        <v>36</v>
      </c>
      <c r="EH211">
        <v>0</v>
      </c>
      <c r="EI211" t="s">
        <v>3</v>
      </c>
      <c r="EJ211">
        <v>1</v>
      </c>
      <c r="EK211">
        <v>500001</v>
      </c>
      <c r="EL211" t="s">
        <v>59</v>
      </c>
      <c r="EM211" t="s">
        <v>60</v>
      </c>
      <c r="EO211" t="s">
        <v>3</v>
      </c>
      <c r="EQ211">
        <v>131072</v>
      </c>
      <c r="ER211">
        <v>4136.76</v>
      </c>
      <c r="ES211">
        <v>4136.76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f t="shared" si="234"/>
        <v>0</v>
      </c>
      <c r="FS211">
        <v>0</v>
      </c>
      <c r="FX211">
        <v>0</v>
      </c>
      <c r="FY211">
        <v>0</v>
      </c>
      <c r="GA211" t="s">
        <v>3</v>
      </c>
      <c r="GD211">
        <v>1</v>
      </c>
      <c r="GF211">
        <v>1683779831</v>
      </c>
      <c r="GG211">
        <v>2</v>
      </c>
      <c r="GH211">
        <v>1</v>
      </c>
      <c r="GI211">
        <v>2</v>
      </c>
      <c r="GJ211">
        <v>0</v>
      </c>
      <c r="GK211">
        <v>0</v>
      </c>
      <c r="GL211">
        <f t="shared" si="235"/>
        <v>0</v>
      </c>
      <c r="GM211">
        <f t="shared" si="236"/>
        <v>233.31</v>
      </c>
      <c r="GN211">
        <f t="shared" si="237"/>
        <v>233.31</v>
      </c>
      <c r="GO211">
        <f t="shared" si="238"/>
        <v>0</v>
      </c>
      <c r="GP211">
        <f t="shared" si="239"/>
        <v>0</v>
      </c>
      <c r="GR211">
        <v>0</v>
      </c>
      <c r="GS211">
        <v>3</v>
      </c>
      <c r="GT211">
        <v>0</v>
      </c>
      <c r="GU211" t="s">
        <v>3</v>
      </c>
      <c r="GV211">
        <f t="shared" si="240"/>
        <v>0</v>
      </c>
      <c r="GW211">
        <v>1</v>
      </c>
      <c r="GX211">
        <f t="shared" si="241"/>
        <v>0</v>
      </c>
      <c r="HA211">
        <v>0</v>
      </c>
      <c r="HB211">
        <v>0</v>
      </c>
      <c r="HC211">
        <f t="shared" si="242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IK211">
        <v>0</v>
      </c>
    </row>
    <row r="212" spans="1:245" x14ac:dyDescent="0.2">
      <c r="A212">
        <v>17</v>
      </c>
      <c r="B212">
        <v>1</v>
      </c>
      <c r="E212" t="s">
        <v>376</v>
      </c>
      <c r="F212" t="s">
        <v>32</v>
      </c>
      <c r="G212" t="s">
        <v>377</v>
      </c>
      <c r="H212" t="s">
        <v>50</v>
      </c>
      <c r="I212">
        <v>53</v>
      </c>
      <c r="J212">
        <v>0</v>
      </c>
      <c r="K212">
        <v>53</v>
      </c>
      <c r="O212">
        <f t="shared" si="221"/>
        <v>5733.06</v>
      </c>
      <c r="P212">
        <f t="shared" si="243"/>
        <v>5733.06</v>
      </c>
      <c r="Q212">
        <f t="shared" si="244"/>
        <v>0</v>
      </c>
      <c r="R212">
        <f t="shared" si="245"/>
        <v>0</v>
      </c>
      <c r="S212">
        <f t="shared" si="246"/>
        <v>0</v>
      </c>
      <c r="T212">
        <f t="shared" si="222"/>
        <v>0</v>
      </c>
      <c r="U212">
        <f t="shared" si="247"/>
        <v>0</v>
      </c>
      <c r="V212">
        <f t="shared" si="248"/>
        <v>0</v>
      </c>
      <c r="W212">
        <f t="shared" si="223"/>
        <v>0</v>
      </c>
      <c r="X212">
        <f t="shared" si="224"/>
        <v>0</v>
      </c>
      <c r="Y212">
        <f t="shared" si="225"/>
        <v>0</v>
      </c>
      <c r="AA212">
        <v>334404964</v>
      </c>
      <c r="AB212">
        <f t="shared" si="226"/>
        <v>108.17100000000001</v>
      </c>
      <c r="AC212">
        <f>ROUND(((ES212*ROUND(1.02,7))),6)</f>
        <v>108.17100000000001</v>
      </c>
      <c r="AD212">
        <f t="shared" si="249"/>
        <v>0</v>
      </c>
      <c r="AE212">
        <f t="shared" si="250"/>
        <v>0</v>
      </c>
      <c r="AF212">
        <f t="shared" si="250"/>
        <v>0</v>
      </c>
      <c r="AG212">
        <f t="shared" si="227"/>
        <v>0</v>
      </c>
      <c r="AH212">
        <f t="shared" si="251"/>
        <v>0</v>
      </c>
      <c r="AI212">
        <f t="shared" si="251"/>
        <v>0</v>
      </c>
      <c r="AJ212">
        <f t="shared" si="228"/>
        <v>0</v>
      </c>
      <c r="AK212">
        <v>106.05</v>
      </c>
      <c r="AL212">
        <v>106.05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3</v>
      </c>
      <c r="BM212">
        <v>1100</v>
      </c>
      <c r="BN212">
        <v>0</v>
      </c>
      <c r="BO212" t="s">
        <v>3</v>
      </c>
      <c r="BP212">
        <v>0</v>
      </c>
      <c r="BQ212">
        <v>8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229"/>
        <v>5733.06</v>
      </c>
      <c r="CQ212">
        <f>(ROUND(AL212*BC212,2)*ROUND(1.02,7))</f>
        <v>108.17099999999999</v>
      </c>
      <c r="CR212">
        <f t="shared" si="252"/>
        <v>0</v>
      </c>
      <c r="CS212">
        <f t="shared" si="253"/>
        <v>0</v>
      </c>
      <c r="CT212">
        <f t="shared" si="254"/>
        <v>0</v>
      </c>
      <c r="CU212">
        <f t="shared" si="230"/>
        <v>0</v>
      </c>
      <c r="CV212">
        <f t="shared" si="255"/>
        <v>0</v>
      </c>
      <c r="CW212">
        <f t="shared" si="255"/>
        <v>0</v>
      </c>
      <c r="CX212">
        <f t="shared" si="231"/>
        <v>0</v>
      </c>
      <c r="CY212">
        <f>(((S212+R212)*AT212)/100)</f>
        <v>0</v>
      </c>
      <c r="CZ212">
        <f>(((S212+R212)*AU212)/100)</f>
        <v>0</v>
      </c>
      <c r="DC212" t="s">
        <v>3</v>
      </c>
      <c r="DD212" t="s">
        <v>35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1003</v>
      </c>
      <c r="DV212" t="s">
        <v>50</v>
      </c>
      <c r="DW212" t="s">
        <v>50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293259530</v>
      </c>
      <c r="EF212">
        <v>8</v>
      </c>
      <c r="EG212" t="s">
        <v>36</v>
      </c>
      <c r="EH212">
        <v>0</v>
      </c>
      <c r="EI212" t="s">
        <v>3</v>
      </c>
      <c r="EJ212">
        <v>1</v>
      </c>
      <c r="EK212">
        <v>1100</v>
      </c>
      <c r="EL212" t="s">
        <v>37</v>
      </c>
      <c r="EM212" t="s">
        <v>38</v>
      </c>
      <c r="EO212" t="s">
        <v>3</v>
      </c>
      <c r="EQ212">
        <v>131072</v>
      </c>
      <c r="ER212">
        <v>106.05</v>
      </c>
      <c r="ES212">
        <v>106.05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f t="shared" si="234"/>
        <v>0</v>
      </c>
      <c r="FS212">
        <v>0</v>
      </c>
      <c r="FX212">
        <v>0</v>
      </c>
      <c r="FY212">
        <v>0</v>
      </c>
      <c r="GA212" t="s">
        <v>39</v>
      </c>
      <c r="GD212">
        <v>1</v>
      </c>
      <c r="GF212">
        <v>-1549359648</v>
      </c>
      <c r="GG212">
        <v>2</v>
      </c>
      <c r="GH212">
        <v>0</v>
      </c>
      <c r="GI212">
        <v>-2</v>
      </c>
      <c r="GJ212">
        <v>0</v>
      </c>
      <c r="GK212">
        <v>0</v>
      </c>
      <c r="GL212">
        <f t="shared" si="235"/>
        <v>0</v>
      </c>
      <c r="GM212">
        <f t="shared" si="236"/>
        <v>5733.06</v>
      </c>
      <c r="GN212">
        <f t="shared" si="237"/>
        <v>5733.06</v>
      </c>
      <c r="GO212">
        <f t="shared" si="238"/>
        <v>0</v>
      </c>
      <c r="GP212">
        <f t="shared" si="239"/>
        <v>0</v>
      </c>
      <c r="GR212">
        <v>0</v>
      </c>
      <c r="GS212">
        <v>4</v>
      </c>
      <c r="GT212">
        <v>0</v>
      </c>
      <c r="GU212" t="s">
        <v>3</v>
      </c>
      <c r="GV212">
        <f t="shared" si="240"/>
        <v>0</v>
      </c>
      <c r="GW212">
        <v>1</v>
      </c>
      <c r="GX212">
        <f t="shared" si="241"/>
        <v>0</v>
      </c>
      <c r="HA212">
        <v>0</v>
      </c>
      <c r="HB212">
        <v>0</v>
      </c>
      <c r="HC212">
        <f t="shared" si="242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3" spans="1:245" x14ac:dyDescent="0.2">
      <c r="A213">
        <v>17</v>
      </c>
      <c r="B213">
        <v>1</v>
      </c>
      <c r="E213" t="s">
        <v>378</v>
      </c>
      <c r="F213" t="s">
        <v>32</v>
      </c>
      <c r="G213" t="s">
        <v>76</v>
      </c>
      <c r="H213" t="s">
        <v>34</v>
      </c>
      <c r="I213">
        <v>2</v>
      </c>
      <c r="J213">
        <v>0</v>
      </c>
      <c r="K213">
        <v>2</v>
      </c>
      <c r="O213">
        <f t="shared" si="221"/>
        <v>58.34</v>
      </c>
      <c r="P213">
        <f t="shared" si="243"/>
        <v>58.34</v>
      </c>
      <c r="Q213">
        <f t="shared" si="244"/>
        <v>0</v>
      </c>
      <c r="R213">
        <f t="shared" si="245"/>
        <v>0</v>
      </c>
      <c r="S213">
        <f t="shared" si="246"/>
        <v>0</v>
      </c>
      <c r="T213">
        <f t="shared" si="222"/>
        <v>0</v>
      </c>
      <c r="U213">
        <f t="shared" si="247"/>
        <v>0</v>
      </c>
      <c r="V213">
        <f t="shared" si="248"/>
        <v>0</v>
      </c>
      <c r="W213">
        <f t="shared" si="223"/>
        <v>0</v>
      </c>
      <c r="X213">
        <f t="shared" si="224"/>
        <v>0</v>
      </c>
      <c r="Y213">
        <f t="shared" si="225"/>
        <v>0</v>
      </c>
      <c r="AA213">
        <v>334404964</v>
      </c>
      <c r="AB213">
        <f t="shared" si="226"/>
        <v>29.172000000000001</v>
      </c>
      <c r="AC213">
        <f>ROUND(((ES213*ROUND(1.02,7))),6)</f>
        <v>29.172000000000001</v>
      </c>
      <c r="AD213">
        <f t="shared" si="249"/>
        <v>0</v>
      </c>
      <c r="AE213">
        <f t="shared" si="250"/>
        <v>0</v>
      </c>
      <c r="AF213">
        <f t="shared" si="250"/>
        <v>0</v>
      </c>
      <c r="AG213">
        <f t="shared" si="227"/>
        <v>0</v>
      </c>
      <c r="AH213">
        <f t="shared" si="251"/>
        <v>0</v>
      </c>
      <c r="AI213">
        <f t="shared" si="251"/>
        <v>0</v>
      </c>
      <c r="AJ213">
        <f t="shared" si="228"/>
        <v>0</v>
      </c>
      <c r="AK213">
        <v>28.6</v>
      </c>
      <c r="AL213">
        <v>28.6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</v>
      </c>
      <c r="BM213">
        <v>1100</v>
      </c>
      <c r="BN213">
        <v>0</v>
      </c>
      <c r="BO213" t="s">
        <v>3</v>
      </c>
      <c r="BP213">
        <v>0</v>
      </c>
      <c r="BQ213">
        <v>8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29"/>
        <v>58.34</v>
      </c>
      <c r="CQ213">
        <f>(ROUND(AL213*BC213,2)*ROUND(1.02,7))</f>
        <v>29.172000000000001</v>
      </c>
      <c r="CR213">
        <f t="shared" si="252"/>
        <v>0</v>
      </c>
      <c r="CS213">
        <f t="shared" si="253"/>
        <v>0</v>
      </c>
      <c r="CT213">
        <f t="shared" si="254"/>
        <v>0</v>
      </c>
      <c r="CU213">
        <f t="shared" si="230"/>
        <v>0</v>
      </c>
      <c r="CV213">
        <f t="shared" si="255"/>
        <v>0</v>
      </c>
      <c r="CW213">
        <f t="shared" si="255"/>
        <v>0</v>
      </c>
      <c r="CX213">
        <f t="shared" si="231"/>
        <v>0</v>
      </c>
      <c r="CY213">
        <f>(((S213+R213)*AT213)/100)</f>
        <v>0</v>
      </c>
      <c r="CZ213">
        <f>(((S213+R213)*AU213)/100)</f>
        <v>0</v>
      </c>
      <c r="DC213" t="s">
        <v>3</v>
      </c>
      <c r="DD213" t="s">
        <v>35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34</v>
      </c>
      <c r="DW213" t="s">
        <v>34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293259530</v>
      </c>
      <c r="EF213">
        <v>8</v>
      </c>
      <c r="EG213" t="s">
        <v>36</v>
      </c>
      <c r="EH213">
        <v>0</v>
      </c>
      <c r="EI213" t="s">
        <v>3</v>
      </c>
      <c r="EJ213">
        <v>1</v>
      </c>
      <c r="EK213">
        <v>1100</v>
      </c>
      <c r="EL213" t="s">
        <v>37</v>
      </c>
      <c r="EM213" t="s">
        <v>38</v>
      </c>
      <c r="EO213" t="s">
        <v>3</v>
      </c>
      <c r="EQ213">
        <v>131072</v>
      </c>
      <c r="ER213">
        <v>28.6</v>
      </c>
      <c r="ES213">
        <v>28.6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f t="shared" si="234"/>
        <v>0</v>
      </c>
      <c r="FS213">
        <v>0</v>
      </c>
      <c r="FX213">
        <v>0</v>
      </c>
      <c r="FY213">
        <v>0</v>
      </c>
      <c r="GA213" t="s">
        <v>39</v>
      </c>
      <c r="GD213">
        <v>1</v>
      </c>
      <c r="GF213">
        <v>-1208573681</v>
      </c>
      <c r="GG213">
        <v>2</v>
      </c>
      <c r="GH213">
        <v>0</v>
      </c>
      <c r="GI213">
        <v>-2</v>
      </c>
      <c r="GJ213">
        <v>0</v>
      </c>
      <c r="GK213">
        <v>0</v>
      </c>
      <c r="GL213">
        <f t="shared" si="235"/>
        <v>0</v>
      </c>
      <c r="GM213">
        <f t="shared" si="236"/>
        <v>58.34</v>
      </c>
      <c r="GN213">
        <f t="shared" si="237"/>
        <v>58.34</v>
      </c>
      <c r="GO213">
        <f t="shared" si="238"/>
        <v>0</v>
      </c>
      <c r="GP213">
        <f t="shared" si="239"/>
        <v>0</v>
      </c>
      <c r="GR213">
        <v>0</v>
      </c>
      <c r="GS213">
        <v>4</v>
      </c>
      <c r="GT213">
        <v>0</v>
      </c>
      <c r="GU213" t="s">
        <v>3</v>
      </c>
      <c r="GV213">
        <f t="shared" si="240"/>
        <v>0</v>
      </c>
      <c r="GW213">
        <v>1</v>
      </c>
      <c r="GX213">
        <f t="shared" si="241"/>
        <v>0</v>
      </c>
      <c r="HA213">
        <v>0</v>
      </c>
      <c r="HB213">
        <v>0</v>
      </c>
      <c r="HC213">
        <f t="shared" si="242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45" x14ac:dyDescent="0.2">
      <c r="A214">
        <v>17</v>
      </c>
      <c r="B214">
        <v>1</v>
      </c>
      <c r="E214" t="s">
        <v>379</v>
      </c>
      <c r="F214" t="s">
        <v>32</v>
      </c>
      <c r="G214" t="s">
        <v>78</v>
      </c>
      <c r="H214" t="s">
        <v>34</v>
      </c>
      <c r="I214">
        <v>8</v>
      </c>
      <c r="J214">
        <v>0</v>
      </c>
      <c r="K214">
        <v>8</v>
      </c>
      <c r="O214">
        <f t="shared" si="221"/>
        <v>90.25</v>
      </c>
      <c r="P214">
        <f t="shared" si="243"/>
        <v>90.25</v>
      </c>
      <c r="Q214">
        <f t="shared" si="244"/>
        <v>0</v>
      </c>
      <c r="R214">
        <f t="shared" si="245"/>
        <v>0</v>
      </c>
      <c r="S214">
        <f t="shared" si="246"/>
        <v>0</v>
      </c>
      <c r="T214">
        <f t="shared" si="222"/>
        <v>0</v>
      </c>
      <c r="U214">
        <f t="shared" si="247"/>
        <v>0</v>
      </c>
      <c r="V214">
        <f t="shared" si="248"/>
        <v>0</v>
      </c>
      <c r="W214">
        <f t="shared" si="223"/>
        <v>0</v>
      </c>
      <c r="X214">
        <f t="shared" si="224"/>
        <v>0</v>
      </c>
      <c r="Y214">
        <f t="shared" si="225"/>
        <v>0</v>
      </c>
      <c r="AA214">
        <v>334404964</v>
      </c>
      <c r="AB214">
        <f t="shared" si="226"/>
        <v>11.2812</v>
      </c>
      <c r="AC214">
        <f>ROUND(((ES214*ROUND(1.02,7))),6)</f>
        <v>11.2812</v>
      </c>
      <c r="AD214">
        <f t="shared" si="249"/>
        <v>0</v>
      </c>
      <c r="AE214">
        <f t="shared" si="250"/>
        <v>0</v>
      </c>
      <c r="AF214">
        <f t="shared" si="250"/>
        <v>0</v>
      </c>
      <c r="AG214">
        <f t="shared" si="227"/>
        <v>0</v>
      </c>
      <c r="AH214">
        <f t="shared" si="251"/>
        <v>0</v>
      </c>
      <c r="AI214">
        <f t="shared" si="251"/>
        <v>0</v>
      </c>
      <c r="AJ214">
        <f t="shared" si="228"/>
        <v>0</v>
      </c>
      <c r="AK214">
        <v>11.06</v>
      </c>
      <c r="AL214">
        <v>11.06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3</v>
      </c>
      <c r="BM214">
        <v>1100</v>
      </c>
      <c r="BN214">
        <v>0</v>
      </c>
      <c r="BO214" t="s">
        <v>3</v>
      </c>
      <c r="BP214">
        <v>0</v>
      </c>
      <c r="BQ214">
        <v>8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229"/>
        <v>90.25</v>
      </c>
      <c r="CQ214">
        <f>(ROUND(AL214*BC214,2)*ROUND(1.02,7))</f>
        <v>11.2812</v>
      </c>
      <c r="CR214">
        <f t="shared" si="252"/>
        <v>0</v>
      </c>
      <c r="CS214">
        <f t="shared" si="253"/>
        <v>0</v>
      </c>
      <c r="CT214">
        <f t="shared" si="254"/>
        <v>0</v>
      </c>
      <c r="CU214">
        <f t="shared" si="230"/>
        <v>0</v>
      </c>
      <c r="CV214">
        <f t="shared" si="255"/>
        <v>0</v>
      </c>
      <c r="CW214">
        <f t="shared" si="255"/>
        <v>0</v>
      </c>
      <c r="CX214">
        <f t="shared" si="231"/>
        <v>0</v>
      </c>
      <c r="CY214">
        <f>(((S214+R214)*AT214)/100)</f>
        <v>0</v>
      </c>
      <c r="CZ214">
        <f>(((S214+R214)*AU214)/100)</f>
        <v>0</v>
      </c>
      <c r="DC214" t="s">
        <v>3</v>
      </c>
      <c r="DD214" t="s">
        <v>35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34</v>
      </c>
      <c r="DW214" t="s">
        <v>34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293259530</v>
      </c>
      <c r="EF214">
        <v>8</v>
      </c>
      <c r="EG214" t="s">
        <v>36</v>
      </c>
      <c r="EH214">
        <v>0</v>
      </c>
      <c r="EI214" t="s">
        <v>3</v>
      </c>
      <c r="EJ214">
        <v>1</v>
      </c>
      <c r="EK214">
        <v>1100</v>
      </c>
      <c r="EL214" t="s">
        <v>37</v>
      </c>
      <c r="EM214" t="s">
        <v>38</v>
      </c>
      <c r="EO214" t="s">
        <v>3</v>
      </c>
      <c r="EQ214">
        <v>131072</v>
      </c>
      <c r="ER214">
        <v>11.06</v>
      </c>
      <c r="ES214">
        <v>11.06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f t="shared" si="234"/>
        <v>0</v>
      </c>
      <c r="FS214">
        <v>0</v>
      </c>
      <c r="FX214">
        <v>0</v>
      </c>
      <c r="FY214">
        <v>0</v>
      </c>
      <c r="GA214" t="s">
        <v>39</v>
      </c>
      <c r="GD214">
        <v>1</v>
      </c>
      <c r="GF214">
        <v>957295992</v>
      </c>
      <c r="GG214">
        <v>2</v>
      </c>
      <c r="GH214">
        <v>0</v>
      </c>
      <c r="GI214">
        <v>-2</v>
      </c>
      <c r="GJ214">
        <v>0</v>
      </c>
      <c r="GK214">
        <v>0</v>
      </c>
      <c r="GL214">
        <f t="shared" si="235"/>
        <v>0</v>
      </c>
      <c r="GM214">
        <f t="shared" si="236"/>
        <v>90.25</v>
      </c>
      <c r="GN214">
        <f t="shared" si="237"/>
        <v>90.25</v>
      </c>
      <c r="GO214">
        <f t="shared" si="238"/>
        <v>0</v>
      </c>
      <c r="GP214">
        <f t="shared" si="239"/>
        <v>0</v>
      </c>
      <c r="GR214">
        <v>0</v>
      </c>
      <c r="GS214">
        <v>4</v>
      </c>
      <c r="GT214">
        <v>0</v>
      </c>
      <c r="GU214" t="s">
        <v>3</v>
      </c>
      <c r="GV214">
        <f t="shared" si="240"/>
        <v>0</v>
      </c>
      <c r="GW214">
        <v>1</v>
      </c>
      <c r="GX214">
        <f t="shared" si="241"/>
        <v>0</v>
      </c>
      <c r="HA214">
        <v>0</v>
      </c>
      <c r="HB214">
        <v>0</v>
      </c>
      <c r="HC214">
        <f t="shared" si="242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45" x14ac:dyDescent="0.2">
      <c r="A215">
        <v>17</v>
      </c>
      <c r="B215">
        <v>1</v>
      </c>
      <c r="C215">
        <f>ROW(SmtRes!A224)</f>
        <v>224</v>
      </c>
      <c r="D215">
        <f>ROW(EtalonRes!A283)</f>
        <v>283</v>
      </c>
      <c r="E215" t="s">
        <v>380</v>
      </c>
      <c r="F215" t="s">
        <v>153</v>
      </c>
      <c r="G215" t="s">
        <v>154</v>
      </c>
      <c r="H215" t="s">
        <v>34</v>
      </c>
      <c r="I215">
        <v>8</v>
      </c>
      <c r="J215">
        <v>0</v>
      </c>
      <c r="K215">
        <v>8</v>
      </c>
      <c r="O215">
        <f t="shared" si="221"/>
        <v>1978.31</v>
      </c>
      <c r="P215">
        <f>SUMIF(SmtRes!AQ220:'SmtRes'!AQ224,"=1",SmtRes!DF220:'SmtRes'!DF224)</f>
        <v>34.25</v>
      </c>
      <c r="Q215">
        <f>SUMIF(SmtRes!AQ220:'SmtRes'!AQ224,"=1",SmtRes!DG220:'SmtRes'!DG224)</f>
        <v>222.68</v>
      </c>
      <c r="R215">
        <f>SUMIF(SmtRes!AQ220:'SmtRes'!AQ224,"=1",SmtRes!DH220:'SmtRes'!DH224)</f>
        <v>123.65</v>
      </c>
      <c r="S215">
        <f>SUMIF(SmtRes!AQ220:'SmtRes'!AQ224,"=1",SmtRes!DI220:'SmtRes'!DI224)</f>
        <v>1597.73</v>
      </c>
      <c r="T215">
        <f t="shared" si="222"/>
        <v>0</v>
      </c>
      <c r="U215">
        <f>SUMIF(SmtRes!AQ220:'SmtRes'!AQ224,"=1",SmtRes!CV220:'SmtRes'!CV224)</f>
        <v>3.2457600000000002</v>
      </c>
      <c r="V215">
        <f>SUMIF(SmtRes!AQ220:'SmtRes'!AQ224,"=1",SmtRes!CW220:'SmtRes'!CW224)</f>
        <v>0.2208</v>
      </c>
      <c r="W215">
        <f t="shared" si="223"/>
        <v>0</v>
      </c>
      <c r="X215">
        <f t="shared" si="224"/>
        <v>1669.74</v>
      </c>
      <c r="Y215">
        <f t="shared" si="225"/>
        <v>877.9</v>
      </c>
      <c r="AA215">
        <v>334404964</v>
      </c>
      <c r="AB215">
        <f t="shared" si="226"/>
        <v>231.37286399999999</v>
      </c>
      <c r="AC215">
        <f>ROUND((SUM(SmtRes!BQ220:'SmtRes'!BQ224)),6)</f>
        <v>3.8221799999999999</v>
      </c>
      <c r="AD215">
        <f>ROUND((((SUM(SmtRes!BR220:'SmtRes'!BR224))-(SUM(SmtRes!BS220:'SmtRes'!BS224)))+AE215),6)</f>
        <v>27.835014000000001</v>
      </c>
      <c r="AE215">
        <f>ROUND((SUM(SmtRes!BS220:'SmtRes'!BS224)),6)</f>
        <v>15.456552</v>
      </c>
      <c r="AF215">
        <f>ROUND((SUM(SmtRes!BT220:'SmtRes'!BT224)),6)</f>
        <v>199.71566999999999</v>
      </c>
      <c r="AG215">
        <f t="shared" si="227"/>
        <v>0</v>
      </c>
      <c r="AH215">
        <f>(SUM(SmtRes!BU220:'SmtRes'!BU224))</f>
        <v>0.40572000000000003</v>
      </c>
      <c r="AI215">
        <f>(SUM(SmtRes!BV220:'SmtRes'!BV224))</f>
        <v>2.76E-2</v>
      </c>
      <c r="AJ215">
        <f t="shared" si="228"/>
        <v>0</v>
      </c>
      <c r="AK215">
        <v>173.02288000000001</v>
      </c>
      <c r="AL215">
        <v>3.8221799999999999</v>
      </c>
      <c r="AM215">
        <v>20.170300000000001</v>
      </c>
      <c r="AN215">
        <v>11.2004</v>
      </c>
      <c r="AO215">
        <v>137.83000000000001</v>
      </c>
      <c r="AP215">
        <v>0</v>
      </c>
      <c r="AQ215">
        <v>0.28000000000000003</v>
      </c>
      <c r="AR215">
        <v>0.02</v>
      </c>
      <c r="AS215">
        <v>0</v>
      </c>
      <c r="AT215">
        <v>97</v>
      </c>
      <c r="AU215">
        <v>51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2</v>
      </c>
      <c r="BJ215" t="s">
        <v>155</v>
      </c>
      <c r="BM215">
        <v>108001</v>
      </c>
      <c r="BN215">
        <v>0</v>
      </c>
      <c r="BO215" t="s">
        <v>3</v>
      </c>
      <c r="BP215">
        <v>0</v>
      </c>
      <c r="BQ215">
        <v>3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97</v>
      </c>
      <c r="CA215">
        <v>51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381</v>
      </c>
      <c r="CO215">
        <v>0</v>
      </c>
      <c r="CP215">
        <f t="shared" si="229"/>
        <v>1978.3100000000002</v>
      </c>
      <c r="CQ215">
        <f>SUMIF(SmtRes!AQ220:'SmtRes'!AQ224,"=1",SmtRes!AA220:'SmtRes'!AA224)</f>
        <v>142694.72</v>
      </c>
      <c r="CR215">
        <f>SUMIF(SmtRes!AQ220:'SmtRes'!AQ224,"=1",SmtRes!AB220:'SmtRes'!AB224)</f>
        <v>2017.03</v>
      </c>
      <c r="CS215">
        <f>SUMIF(SmtRes!AQ220:'SmtRes'!AQ224,"=1",SmtRes!AC220:'SmtRes'!AC224)</f>
        <v>1120.04</v>
      </c>
      <c r="CT215">
        <f>SUMIF(SmtRes!AQ220:'SmtRes'!AQ224,"=1",SmtRes!AD220:'SmtRes'!AD224)</f>
        <v>492.25</v>
      </c>
      <c r="CU215">
        <f t="shared" si="230"/>
        <v>0</v>
      </c>
      <c r="CV215">
        <f>SUMIF(SmtRes!AQ220:'SmtRes'!AQ224,"=1",SmtRes!BU220:'SmtRes'!BU224)</f>
        <v>0.40572000000000003</v>
      </c>
      <c r="CW215">
        <f>SUMIF(SmtRes!AQ220:'SmtRes'!AQ224,"=1",SmtRes!BV220:'SmtRes'!BV224)</f>
        <v>2.76E-2</v>
      </c>
      <c r="CX215">
        <f t="shared" si="231"/>
        <v>0</v>
      </c>
      <c r="CY215">
        <f>(((S215+R215)*AT215)/100)</f>
        <v>1669.7386000000001</v>
      </c>
      <c r="CZ215">
        <f>(((S215+R215)*AU215)/100)</f>
        <v>877.90380000000005</v>
      </c>
      <c r="DC215" t="s">
        <v>3</v>
      </c>
      <c r="DD215" t="s">
        <v>3</v>
      </c>
      <c r="DE215" t="s">
        <v>382</v>
      </c>
      <c r="DF215" t="s">
        <v>382</v>
      </c>
      <c r="DG215" t="s">
        <v>383</v>
      </c>
      <c r="DH215" t="s">
        <v>3</v>
      </c>
      <c r="DI215" t="s">
        <v>383</v>
      </c>
      <c r="DJ215" t="s">
        <v>382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34</v>
      </c>
      <c r="DW215" t="s">
        <v>34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293259234</v>
      </c>
      <c r="EF215">
        <v>3</v>
      </c>
      <c r="EG215" t="s">
        <v>158</v>
      </c>
      <c r="EH215">
        <v>0</v>
      </c>
      <c r="EI215" t="s">
        <v>3</v>
      </c>
      <c r="EJ215">
        <v>2</v>
      </c>
      <c r="EK215">
        <v>108001</v>
      </c>
      <c r="EL215" t="s">
        <v>159</v>
      </c>
      <c r="EM215" t="s">
        <v>160</v>
      </c>
      <c r="EO215" t="s">
        <v>384</v>
      </c>
      <c r="EQ215">
        <v>131072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0.28000000000000003</v>
      </c>
      <c r="EX215">
        <v>0.02</v>
      </c>
      <c r="EY215">
        <v>0</v>
      </c>
      <c r="FQ215">
        <v>0</v>
      </c>
      <c r="FR215">
        <f t="shared" si="234"/>
        <v>0</v>
      </c>
      <c r="FS215">
        <v>0</v>
      </c>
      <c r="FX215">
        <v>97</v>
      </c>
      <c r="FY215">
        <v>51</v>
      </c>
      <c r="GA215" t="s">
        <v>3</v>
      </c>
      <c r="GD215">
        <v>1</v>
      </c>
      <c r="GF215">
        <v>2048879503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235"/>
        <v>0</v>
      </c>
      <c r="GM215">
        <f t="shared" si="236"/>
        <v>4525.95</v>
      </c>
      <c r="GN215">
        <f t="shared" si="237"/>
        <v>0</v>
      </c>
      <c r="GO215">
        <f t="shared" si="238"/>
        <v>4525.95</v>
      </c>
      <c r="GP215">
        <f t="shared" si="239"/>
        <v>0</v>
      </c>
      <c r="GR215">
        <v>0</v>
      </c>
      <c r="GS215">
        <v>3</v>
      </c>
      <c r="GT215">
        <v>0</v>
      </c>
      <c r="GU215" t="s">
        <v>3</v>
      </c>
      <c r="GV215">
        <f t="shared" si="240"/>
        <v>0</v>
      </c>
      <c r="GW215">
        <v>1</v>
      </c>
      <c r="GX215">
        <f t="shared" si="241"/>
        <v>0</v>
      </c>
      <c r="HA215">
        <v>0</v>
      </c>
      <c r="HB215">
        <v>0</v>
      </c>
      <c r="HC215">
        <f t="shared" si="242"/>
        <v>0</v>
      </c>
      <c r="HE215" t="s">
        <v>3</v>
      </c>
      <c r="HF215" t="s">
        <v>3</v>
      </c>
      <c r="HM215" t="s">
        <v>3</v>
      </c>
      <c r="HN215" t="s">
        <v>162</v>
      </c>
      <c r="HO215" t="s">
        <v>163</v>
      </c>
      <c r="HP215" t="s">
        <v>159</v>
      </c>
      <c r="HQ215" t="s">
        <v>159</v>
      </c>
      <c r="IK215">
        <v>0</v>
      </c>
    </row>
    <row r="216" spans="1:245" x14ac:dyDescent="0.2">
      <c r="A216">
        <v>17</v>
      </c>
      <c r="B216">
        <v>1</v>
      </c>
      <c r="E216" t="s">
        <v>385</v>
      </c>
      <c r="F216" t="s">
        <v>32</v>
      </c>
      <c r="G216" t="s">
        <v>87</v>
      </c>
      <c r="H216" t="s">
        <v>34</v>
      </c>
      <c r="I216">
        <v>16</v>
      </c>
      <c r="J216">
        <v>0</v>
      </c>
      <c r="K216">
        <v>16</v>
      </c>
      <c r="O216">
        <f t="shared" si="221"/>
        <v>4893.2299999999996</v>
      </c>
      <c r="P216">
        <f>ROUND(CQ216*I216,2)</f>
        <v>4893.2299999999996</v>
      </c>
      <c r="Q216">
        <f>ROUND(CR216*I216,2)</f>
        <v>0</v>
      </c>
      <c r="R216">
        <f>ROUND(CS216*I216,2)</f>
        <v>0</v>
      </c>
      <c r="S216">
        <f>ROUND(CT216*I216,2)</f>
        <v>0</v>
      </c>
      <c r="T216">
        <f t="shared" si="222"/>
        <v>0</v>
      </c>
      <c r="U216">
        <f>ROUND(CV216*I216,7)</f>
        <v>0</v>
      </c>
      <c r="V216">
        <f>ROUND(CW216*I216,7)</f>
        <v>0</v>
      </c>
      <c r="W216">
        <f t="shared" si="223"/>
        <v>0</v>
      </c>
      <c r="X216">
        <f t="shared" si="224"/>
        <v>0</v>
      </c>
      <c r="Y216">
        <f t="shared" si="225"/>
        <v>0</v>
      </c>
      <c r="AA216">
        <v>334404964</v>
      </c>
      <c r="AB216">
        <f t="shared" si="226"/>
        <v>305.82659999999998</v>
      </c>
      <c r="AC216">
        <f>ROUND(((ES216*ROUND(1.02,7))),6)</f>
        <v>305.82659999999998</v>
      </c>
      <c r="AD216">
        <f>ROUND((((ET216)-(EU216))+AE216),6)</f>
        <v>0</v>
      </c>
      <c r="AE216">
        <f t="shared" ref="AE216:AF218" si="256">ROUND((EU216),6)</f>
        <v>0</v>
      </c>
      <c r="AF216">
        <f t="shared" si="256"/>
        <v>0</v>
      </c>
      <c r="AG216">
        <f t="shared" si="227"/>
        <v>0</v>
      </c>
      <c r="AH216">
        <f t="shared" ref="AH216:AI218" si="257">(EW216)</f>
        <v>0</v>
      </c>
      <c r="AI216">
        <f t="shared" si="257"/>
        <v>0</v>
      </c>
      <c r="AJ216">
        <f t="shared" si="228"/>
        <v>0</v>
      </c>
      <c r="AK216">
        <v>299.83</v>
      </c>
      <c r="AL216">
        <v>299.83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1100</v>
      </c>
      <c r="BN216">
        <v>0</v>
      </c>
      <c r="BO216" t="s">
        <v>3</v>
      </c>
      <c r="BP216">
        <v>0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229"/>
        <v>4893.2299999999996</v>
      </c>
      <c r="CQ216">
        <f>(ROUND(AL216*BC216,2)*ROUND(1.02,7))</f>
        <v>305.82659999999998</v>
      </c>
      <c r="CR216">
        <f>ROUND(AM216*BB216,2)</f>
        <v>0</v>
      </c>
      <c r="CS216">
        <f>ROUND(AN216*BS216,2)</f>
        <v>0</v>
      </c>
      <c r="CT216">
        <f>ROUND(AO216*BA216,2)</f>
        <v>0</v>
      </c>
      <c r="CU216">
        <f t="shared" si="230"/>
        <v>0</v>
      </c>
      <c r="CV216">
        <f t="shared" ref="CV216:CW218" si="258">AH216</f>
        <v>0</v>
      </c>
      <c r="CW216">
        <f t="shared" si="258"/>
        <v>0</v>
      </c>
      <c r="CX216">
        <f t="shared" si="231"/>
        <v>0</v>
      </c>
      <c r="CY216">
        <f>(((S216+R216)*AT216)/100)</f>
        <v>0</v>
      </c>
      <c r="CZ216">
        <f>(((S216+R216)*AU216)/100)</f>
        <v>0</v>
      </c>
      <c r="DC216" t="s">
        <v>3</v>
      </c>
      <c r="DD216" t="s">
        <v>35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34</v>
      </c>
      <c r="DW216" t="s">
        <v>34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293259530</v>
      </c>
      <c r="EF216">
        <v>8</v>
      </c>
      <c r="EG216" t="s">
        <v>36</v>
      </c>
      <c r="EH216">
        <v>0</v>
      </c>
      <c r="EI216" t="s">
        <v>3</v>
      </c>
      <c r="EJ216">
        <v>1</v>
      </c>
      <c r="EK216">
        <v>1100</v>
      </c>
      <c r="EL216" t="s">
        <v>37</v>
      </c>
      <c r="EM216" t="s">
        <v>38</v>
      </c>
      <c r="EO216" t="s">
        <v>3</v>
      </c>
      <c r="EQ216">
        <v>131072</v>
      </c>
      <c r="ER216">
        <v>299.83</v>
      </c>
      <c r="ES216">
        <v>299.83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f t="shared" si="234"/>
        <v>0</v>
      </c>
      <c r="FS216">
        <v>0</v>
      </c>
      <c r="FX216">
        <v>0</v>
      </c>
      <c r="FY216">
        <v>0</v>
      </c>
      <c r="GA216" t="s">
        <v>39</v>
      </c>
      <c r="GD216">
        <v>1</v>
      </c>
      <c r="GF216">
        <v>2144685533</v>
      </c>
      <c r="GG216">
        <v>2</v>
      </c>
      <c r="GH216">
        <v>0</v>
      </c>
      <c r="GI216">
        <v>-2</v>
      </c>
      <c r="GJ216">
        <v>0</v>
      </c>
      <c r="GK216">
        <v>0</v>
      </c>
      <c r="GL216">
        <f t="shared" si="235"/>
        <v>0</v>
      </c>
      <c r="GM216">
        <f t="shared" si="236"/>
        <v>4893.2299999999996</v>
      </c>
      <c r="GN216">
        <f t="shared" si="237"/>
        <v>4893.2299999999996</v>
      </c>
      <c r="GO216">
        <f t="shared" si="238"/>
        <v>0</v>
      </c>
      <c r="GP216">
        <f t="shared" si="239"/>
        <v>0</v>
      </c>
      <c r="GR216">
        <v>0</v>
      </c>
      <c r="GS216">
        <v>4</v>
      </c>
      <c r="GT216">
        <v>0</v>
      </c>
      <c r="GU216" t="s">
        <v>3</v>
      </c>
      <c r="GV216">
        <f t="shared" si="240"/>
        <v>0</v>
      </c>
      <c r="GW216">
        <v>1</v>
      </c>
      <c r="GX216">
        <f t="shared" si="241"/>
        <v>0</v>
      </c>
      <c r="HA216">
        <v>0</v>
      </c>
      <c r="HB216">
        <v>0</v>
      </c>
      <c r="HC216">
        <f t="shared" si="242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45" x14ac:dyDescent="0.2">
      <c r="A217">
        <v>17</v>
      </c>
      <c r="B217">
        <v>1</v>
      </c>
      <c r="E217" t="s">
        <v>386</v>
      </c>
      <c r="F217" t="s">
        <v>56</v>
      </c>
      <c r="G217" t="s">
        <v>57</v>
      </c>
      <c r="H217" t="s">
        <v>34</v>
      </c>
      <c r="I217">
        <v>0.32</v>
      </c>
      <c r="J217">
        <v>0</v>
      </c>
      <c r="K217">
        <v>0.32</v>
      </c>
      <c r="O217">
        <f t="shared" si="221"/>
        <v>1866.51</v>
      </c>
      <c r="P217">
        <f>ROUND(CQ217*I217,2)</f>
        <v>1866.51</v>
      </c>
      <c r="Q217">
        <f>ROUND(CR217*I217,2)</f>
        <v>0</v>
      </c>
      <c r="R217">
        <f>ROUND(CS217*I217,2)</f>
        <v>0</v>
      </c>
      <c r="S217">
        <f>ROUND(CT217*I217,2)</f>
        <v>0</v>
      </c>
      <c r="T217">
        <f t="shared" si="222"/>
        <v>0</v>
      </c>
      <c r="U217">
        <f>ROUND(CV217*I217,7)</f>
        <v>0</v>
      </c>
      <c r="V217">
        <f>ROUND(CW217*I217,7)</f>
        <v>0</v>
      </c>
      <c r="W217">
        <f t="shared" si="223"/>
        <v>0</v>
      </c>
      <c r="X217">
        <f t="shared" si="224"/>
        <v>0</v>
      </c>
      <c r="Y217">
        <f t="shared" si="225"/>
        <v>0</v>
      </c>
      <c r="AA217">
        <v>334404964</v>
      </c>
      <c r="AB217">
        <f t="shared" si="226"/>
        <v>4136.76</v>
      </c>
      <c r="AC217">
        <f>ROUND((ES217),6)</f>
        <v>4136.76</v>
      </c>
      <c r="AD217">
        <f>ROUND((((ET217)-(EU217))+AE217),6)</f>
        <v>0</v>
      </c>
      <c r="AE217">
        <f t="shared" si="256"/>
        <v>0</v>
      </c>
      <c r="AF217">
        <f t="shared" si="256"/>
        <v>0</v>
      </c>
      <c r="AG217">
        <f t="shared" si="227"/>
        <v>0</v>
      </c>
      <c r="AH217">
        <f t="shared" si="257"/>
        <v>0</v>
      </c>
      <c r="AI217">
        <f t="shared" si="257"/>
        <v>0</v>
      </c>
      <c r="AJ217">
        <f t="shared" si="228"/>
        <v>0</v>
      </c>
      <c r="AK217">
        <v>4136.76</v>
      </c>
      <c r="AL217">
        <v>4136.76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1.41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58</v>
      </c>
      <c r="BM217">
        <v>500001</v>
      </c>
      <c r="BN217">
        <v>0</v>
      </c>
      <c r="BO217" t="s">
        <v>56</v>
      </c>
      <c r="BP217">
        <v>1</v>
      </c>
      <c r="BQ217">
        <v>8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29"/>
        <v>1866.51</v>
      </c>
      <c r="CQ217">
        <f>ROUND(AL217*BC217,2)</f>
        <v>5832.83</v>
      </c>
      <c r="CR217">
        <f>ROUND(AM217*BB217,2)</f>
        <v>0</v>
      </c>
      <c r="CS217">
        <f>ROUND(AN217*BS217,2)</f>
        <v>0</v>
      </c>
      <c r="CT217">
        <f>ROUND(AO217*BA217,2)</f>
        <v>0</v>
      </c>
      <c r="CU217">
        <f t="shared" si="230"/>
        <v>0</v>
      </c>
      <c r="CV217">
        <f t="shared" si="258"/>
        <v>0</v>
      </c>
      <c r="CW217">
        <f t="shared" si="258"/>
        <v>0</v>
      </c>
      <c r="CX217">
        <f t="shared" si="231"/>
        <v>0</v>
      </c>
      <c r="CY217">
        <f>0</f>
        <v>0</v>
      </c>
      <c r="CZ217">
        <f>0</f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34</v>
      </c>
      <c r="DW217" t="s">
        <v>34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293259284</v>
      </c>
      <c r="EF217">
        <v>8</v>
      </c>
      <c r="EG217" t="s">
        <v>36</v>
      </c>
      <c r="EH217">
        <v>0</v>
      </c>
      <c r="EI217" t="s">
        <v>3</v>
      </c>
      <c r="EJ217">
        <v>1</v>
      </c>
      <c r="EK217">
        <v>500001</v>
      </c>
      <c r="EL217" t="s">
        <v>59</v>
      </c>
      <c r="EM217" t="s">
        <v>60</v>
      </c>
      <c r="EO217" t="s">
        <v>3</v>
      </c>
      <c r="EQ217">
        <v>131072</v>
      </c>
      <c r="ER217">
        <v>4136.76</v>
      </c>
      <c r="ES217">
        <v>4136.76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f t="shared" si="234"/>
        <v>0</v>
      </c>
      <c r="FS217">
        <v>0</v>
      </c>
      <c r="FX217">
        <v>0</v>
      </c>
      <c r="FY217">
        <v>0</v>
      </c>
      <c r="GA217" t="s">
        <v>3</v>
      </c>
      <c r="GD217">
        <v>1</v>
      </c>
      <c r="GF217">
        <v>1683779831</v>
      </c>
      <c r="GG217">
        <v>2</v>
      </c>
      <c r="GH217">
        <v>1</v>
      </c>
      <c r="GI217">
        <v>2</v>
      </c>
      <c r="GJ217">
        <v>0</v>
      </c>
      <c r="GK217">
        <v>0</v>
      </c>
      <c r="GL217">
        <f t="shared" si="235"/>
        <v>0</v>
      </c>
      <c r="GM217">
        <f t="shared" si="236"/>
        <v>1866.51</v>
      </c>
      <c r="GN217">
        <f t="shared" si="237"/>
        <v>1866.51</v>
      </c>
      <c r="GO217">
        <f t="shared" si="238"/>
        <v>0</v>
      </c>
      <c r="GP217">
        <f t="shared" si="239"/>
        <v>0</v>
      </c>
      <c r="GR217">
        <v>0</v>
      </c>
      <c r="GS217">
        <v>3</v>
      </c>
      <c r="GT217">
        <v>0</v>
      </c>
      <c r="GU217" t="s">
        <v>3</v>
      </c>
      <c r="GV217">
        <f t="shared" si="240"/>
        <v>0</v>
      </c>
      <c r="GW217">
        <v>1</v>
      </c>
      <c r="GX217">
        <f t="shared" si="241"/>
        <v>0</v>
      </c>
      <c r="HA217">
        <v>0</v>
      </c>
      <c r="HB217">
        <v>0</v>
      </c>
      <c r="HC217">
        <f t="shared" si="242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45" x14ac:dyDescent="0.2">
      <c r="A218">
        <v>17</v>
      </c>
      <c r="B218">
        <v>1</v>
      </c>
      <c r="E218" t="s">
        <v>387</v>
      </c>
      <c r="F218" t="s">
        <v>32</v>
      </c>
      <c r="G218" t="s">
        <v>76</v>
      </c>
      <c r="H218" t="s">
        <v>34</v>
      </c>
      <c r="I218">
        <v>16</v>
      </c>
      <c r="J218">
        <v>0</v>
      </c>
      <c r="K218">
        <v>16</v>
      </c>
      <c r="O218">
        <f t="shared" si="221"/>
        <v>466.75</v>
      </c>
      <c r="P218">
        <f>ROUND(CQ218*I218,2)</f>
        <v>466.75</v>
      </c>
      <c r="Q218">
        <f>ROUND(CR218*I218,2)</f>
        <v>0</v>
      </c>
      <c r="R218">
        <f>ROUND(CS218*I218,2)</f>
        <v>0</v>
      </c>
      <c r="S218">
        <f>ROUND(CT218*I218,2)</f>
        <v>0</v>
      </c>
      <c r="T218">
        <f t="shared" si="222"/>
        <v>0</v>
      </c>
      <c r="U218">
        <f>ROUND(CV218*I218,7)</f>
        <v>0</v>
      </c>
      <c r="V218">
        <f>ROUND(CW218*I218,7)</f>
        <v>0</v>
      </c>
      <c r="W218">
        <f t="shared" si="223"/>
        <v>0</v>
      </c>
      <c r="X218">
        <f t="shared" si="224"/>
        <v>0</v>
      </c>
      <c r="Y218">
        <f t="shared" si="225"/>
        <v>0</v>
      </c>
      <c r="AA218">
        <v>334404964</v>
      </c>
      <c r="AB218">
        <f t="shared" si="226"/>
        <v>29.172000000000001</v>
      </c>
      <c r="AC218">
        <f>ROUND(((ES218*ROUND(1.02,7))),6)</f>
        <v>29.172000000000001</v>
      </c>
      <c r="AD218">
        <f>ROUND((((ET218)-(EU218))+AE218),6)</f>
        <v>0</v>
      </c>
      <c r="AE218">
        <f t="shared" si="256"/>
        <v>0</v>
      </c>
      <c r="AF218">
        <f t="shared" si="256"/>
        <v>0</v>
      </c>
      <c r="AG218">
        <f t="shared" si="227"/>
        <v>0</v>
      </c>
      <c r="AH218">
        <f t="shared" si="257"/>
        <v>0</v>
      </c>
      <c r="AI218">
        <f t="shared" si="257"/>
        <v>0</v>
      </c>
      <c r="AJ218">
        <f t="shared" si="228"/>
        <v>0</v>
      </c>
      <c r="AK218">
        <v>28.6</v>
      </c>
      <c r="AL218">
        <v>28.6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3</v>
      </c>
      <c r="BM218">
        <v>1100</v>
      </c>
      <c r="BN218">
        <v>0</v>
      </c>
      <c r="BO218" t="s">
        <v>3</v>
      </c>
      <c r="BP218">
        <v>0</v>
      </c>
      <c r="BQ218">
        <v>8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229"/>
        <v>466.75</v>
      </c>
      <c r="CQ218">
        <f>(ROUND(AL218*BC218,2)*ROUND(1.02,7))</f>
        <v>29.172000000000001</v>
      </c>
      <c r="CR218">
        <f>ROUND(AM218*BB218,2)</f>
        <v>0</v>
      </c>
      <c r="CS218">
        <f>ROUND(AN218*BS218,2)</f>
        <v>0</v>
      </c>
      <c r="CT218">
        <f>ROUND(AO218*BA218,2)</f>
        <v>0</v>
      </c>
      <c r="CU218">
        <f t="shared" si="230"/>
        <v>0</v>
      </c>
      <c r="CV218">
        <f t="shared" si="258"/>
        <v>0</v>
      </c>
      <c r="CW218">
        <f t="shared" si="258"/>
        <v>0</v>
      </c>
      <c r="CX218">
        <f t="shared" si="231"/>
        <v>0</v>
      </c>
      <c r="CY218">
        <f>(((S218+R218)*AT218)/100)</f>
        <v>0</v>
      </c>
      <c r="CZ218">
        <f>(((S218+R218)*AU218)/100)</f>
        <v>0</v>
      </c>
      <c r="DC218" t="s">
        <v>3</v>
      </c>
      <c r="DD218" t="s">
        <v>35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34</v>
      </c>
      <c r="DW218" t="s">
        <v>34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293259530</v>
      </c>
      <c r="EF218">
        <v>8</v>
      </c>
      <c r="EG218" t="s">
        <v>36</v>
      </c>
      <c r="EH218">
        <v>0</v>
      </c>
      <c r="EI218" t="s">
        <v>3</v>
      </c>
      <c r="EJ218">
        <v>1</v>
      </c>
      <c r="EK218">
        <v>1100</v>
      </c>
      <c r="EL218" t="s">
        <v>37</v>
      </c>
      <c r="EM218" t="s">
        <v>38</v>
      </c>
      <c r="EO218" t="s">
        <v>3</v>
      </c>
      <c r="EQ218">
        <v>131072</v>
      </c>
      <c r="ER218">
        <v>28.6</v>
      </c>
      <c r="ES218">
        <v>28.6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234"/>
        <v>0</v>
      </c>
      <c r="FS218">
        <v>0</v>
      </c>
      <c r="FX218">
        <v>0</v>
      </c>
      <c r="FY218">
        <v>0</v>
      </c>
      <c r="GA218" t="s">
        <v>39</v>
      </c>
      <c r="GD218">
        <v>1</v>
      </c>
      <c r="GF218">
        <v>-1208573681</v>
      </c>
      <c r="GG218">
        <v>2</v>
      </c>
      <c r="GH218">
        <v>0</v>
      </c>
      <c r="GI218">
        <v>-2</v>
      </c>
      <c r="GJ218">
        <v>0</v>
      </c>
      <c r="GK218">
        <v>0</v>
      </c>
      <c r="GL218">
        <f t="shared" si="235"/>
        <v>0</v>
      </c>
      <c r="GM218">
        <f t="shared" si="236"/>
        <v>466.75</v>
      </c>
      <c r="GN218">
        <f t="shared" si="237"/>
        <v>466.75</v>
      </c>
      <c r="GO218">
        <f t="shared" si="238"/>
        <v>0</v>
      </c>
      <c r="GP218">
        <f t="shared" si="239"/>
        <v>0</v>
      </c>
      <c r="GR218">
        <v>0</v>
      </c>
      <c r="GS218">
        <v>4</v>
      </c>
      <c r="GT218">
        <v>0</v>
      </c>
      <c r="GU218" t="s">
        <v>3</v>
      </c>
      <c r="GV218">
        <f t="shared" si="240"/>
        <v>0</v>
      </c>
      <c r="GW218">
        <v>1</v>
      </c>
      <c r="GX218">
        <f t="shared" si="241"/>
        <v>0</v>
      </c>
      <c r="HA218">
        <v>0</v>
      </c>
      <c r="HB218">
        <v>0</v>
      </c>
      <c r="HC218">
        <f t="shared" si="242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45" x14ac:dyDescent="0.2">
      <c r="A219">
        <v>17</v>
      </c>
      <c r="B219">
        <v>1</v>
      </c>
      <c r="C219">
        <f>ROW(SmtRes!A229)</f>
        <v>229</v>
      </c>
      <c r="D219">
        <f>ROW(EtalonRes!A289)</f>
        <v>289</v>
      </c>
      <c r="E219" t="s">
        <v>388</v>
      </c>
      <c r="F219" t="s">
        <v>165</v>
      </c>
      <c r="G219" t="s">
        <v>166</v>
      </c>
      <c r="H219" t="s">
        <v>34</v>
      </c>
      <c r="I219">
        <v>2</v>
      </c>
      <c r="J219">
        <v>0</v>
      </c>
      <c r="K219">
        <v>2</v>
      </c>
      <c r="O219">
        <f t="shared" si="221"/>
        <v>1093.72</v>
      </c>
      <c r="P219">
        <f>SUMIF(SmtRes!AQ225:'SmtRes'!AQ229,"=1",SmtRes!DF225:'SmtRes'!DF229)</f>
        <v>8.56</v>
      </c>
      <c r="Q219">
        <f>SUMIF(SmtRes!AQ225:'SmtRes'!AQ229,"=1",SmtRes!DG225:'SmtRes'!DG229)</f>
        <v>55.67</v>
      </c>
      <c r="R219">
        <f>SUMIF(SmtRes!AQ225:'SmtRes'!AQ229,"=1",SmtRes!DH225:'SmtRes'!DH229)</f>
        <v>30.909999999999997</v>
      </c>
      <c r="S219">
        <f>SUMIF(SmtRes!AQ225:'SmtRes'!AQ229,"=1",SmtRes!DI225:'SmtRes'!DI229)</f>
        <v>998.58</v>
      </c>
      <c r="T219">
        <f t="shared" si="222"/>
        <v>0</v>
      </c>
      <c r="U219">
        <f>SUMIF(SmtRes!AQ225:'SmtRes'!AQ229,"=1",SmtRes!CV225:'SmtRes'!CV229)</f>
        <v>2.0286</v>
      </c>
      <c r="V219">
        <f>SUMIF(SmtRes!AQ225:'SmtRes'!AQ229,"=1",SmtRes!CW225:'SmtRes'!CW229)</f>
        <v>5.5199999999999999E-2</v>
      </c>
      <c r="W219">
        <f t="shared" si="223"/>
        <v>0</v>
      </c>
      <c r="X219">
        <f t="shared" si="224"/>
        <v>998.61</v>
      </c>
      <c r="Y219">
        <f t="shared" si="225"/>
        <v>525.04</v>
      </c>
      <c r="AA219">
        <v>334404964</v>
      </c>
      <c r="AB219">
        <f t="shared" si="226"/>
        <v>530.946369</v>
      </c>
      <c r="AC219">
        <f>ROUND((SUM(SmtRes!BQ225:'SmtRes'!BQ229)),6)</f>
        <v>3.8221799999999999</v>
      </c>
      <c r="AD219">
        <f>ROUND((((SUM(SmtRes!BR225:'SmtRes'!BR229))-(SUM(SmtRes!BS225:'SmtRes'!BS229)))+AE219),6)</f>
        <v>27.835014000000001</v>
      </c>
      <c r="AE219">
        <f>ROUND((SUM(SmtRes!BS225:'SmtRes'!BS229)),6)</f>
        <v>15.456552</v>
      </c>
      <c r="AF219">
        <f>ROUND((SUM(SmtRes!BT225:'SmtRes'!BT229)),6)</f>
        <v>499.289175</v>
      </c>
      <c r="AG219">
        <f t="shared" si="227"/>
        <v>0</v>
      </c>
      <c r="AH219">
        <f>(SUM(SmtRes!BU225:'SmtRes'!BU229))</f>
        <v>1.0143</v>
      </c>
      <c r="AI219">
        <f>(SUM(SmtRes!BV225:'SmtRes'!BV229))</f>
        <v>2.76E-2</v>
      </c>
      <c r="AJ219">
        <f t="shared" si="228"/>
        <v>0</v>
      </c>
      <c r="AK219">
        <v>379.76787999999999</v>
      </c>
      <c r="AL219">
        <v>3.8221799999999999</v>
      </c>
      <c r="AM219">
        <v>20.170300000000001</v>
      </c>
      <c r="AN219">
        <v>11.2004</v>
      </c>
      <c r="AO219">
        <v>344.57499999999999</v>
      </c>
      <c r="AP219">
        <v>0</v>
      </c>
      <c r="AQ219">
        <v>0.7</v>
      </c>
      <c r="AR219">
        <v>0.02</v>
      </c>
      <c r="AS219">
        <v>0</v>
      </c>
      <c r="AT219">
        <v>97</v>
      </c>
      <c r="AU219">
        <v>51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2</v>
      </c>
      <c r="BJ219" t="s">
        <v>167</v>
      </c>
      <c r="BM219">
        <v>108001</v>
      </c>
      <c r="BN219">
        <v>0</v>
      </c>
      <c r="BO219" t="s">
        <v>3</v>
      </c>
      <c r="BP219">
        <v>0</v>
      </c>
      <c r="BQ219">
        <v>3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97</v>
      </c>
      <c r="CA219">
        <v>51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381</v>
      </c>
      <c r="CO219">
        <v>0</v>
      </c>
      <c r="CP219">
        <f t="shared" si="229"/>
        <v>1093.72</v>
      </c>
      <c r="CQ219">
        <f>SUMIF(SmtRes!AQ225:'SmtRes'!AQ229,"=1",SmtRes!AA225:'SmtRes'!AA229)</f>
        <v>142694.72</v>
      </c>
      <c r="CR219">
        <f>SUMIF(SmtRes!AQ225:'SmtRes'!AQ229,"=1",SmtRes!AB225:'SmtRes'!AB229)</f>
        <v>2017.03</v>
      </c>
      <c r="CS219">
        <f>SUMIF(SmtRes!AQ225:'SmtRes'!AQ229,"=1",SmtRes!AC225:'SmtRes'!AC229)</f>
        <v>1120.04</v>
      </c>
      <c r="CT219">
        <f>SUMIF(SmtRes!AQ225:'SmtRes'!AQ229,"=1",SmtRes!AD225:'SmtRes'!AD229)</f>
        <v>492.25</v>
      </c>
      <c r="CU219">
        <f t="shared" si="230"/>
        <v>0</v>
      </c>
      <c r="CV219">
        <f>SUMIF(SmtRes!AQ225:'SmtRes'!AQ229,"=1",SmtRes!BU225:'SmtRes'!BU229)</f>
        <v>1.0143</v>
      </c>
      <c r="CW219">
        <f>SUMIF(SmtRes!AQ225:'SmtRes'!AQ229,"=1",SmtRes!BV225:'SmtRes'!BV229)</f>
        <v>2.76E-2</v>
      </c>
      <c r="CX219">
        <f t="shared" si="231"/>
        <v>0</v>
      </c>
      <c r="CY219">
        <f>(((S219+R219)*AT219)/100)</f>
        <v>998.60529999999994</v>
      </c>
      <c r="CZ219">
        <f>(((S219+R219)*AU219)/100)</f>
        <v>525.03989999999999</v>
      </c>
      <c r="DC219" t="s">
        <v>3</v>
      </c>
      <c r="DD219" t="s">
        <v>3</v>
      </c>
      <c r="DE219" t="s">
        <v>382</v>
      </c>
      <c r="DF219" t="s">
        <v>382</v>
      </c>
      <c r="DG219" t="s">
        <v>383</v>
      </c>
      <c r="DH219" t="s">
        <v>3</v>
      </c>
      <c r="DI219" t="s">
        <v>383</v>
      </c>
      <c r="DJ219" t="s">
        <v>382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34</v>
      </c>
      <c r="DW219" t="s">
        <v>34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293259234</v>
      </c>
      <c r="EF219">
        <v>3</v>
      </c>
      <c r="EG219" t="s">
        <v>158</v>
      </c>
      <c r="EH219">
        <v>0</v>
      </c>
      <c r="EI219" t="s">
        <v>3</v>
      </c>
      <c r="EJ219">
        <v>2</v>
      </c>
      <c r="EK219">
        <v>108001</v>
      </c>
      <c r="EL219" t="s">
        <v>159</v>
      </c>
      <c r="EM219" t="s">
        <v>160</v>
      </c>
      <c r="EO219" t="s">
        <v>384</v>
      </c>
      <c r="EQ219">
        <v>131072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0.7</v>
      </c>
      <c r="EX219">
        <v>0.02</v>
      </c>
      <c r="EY219">
        <v>0</v>
      </c>
      <c r="FQ219">
        <v>0</v>
      </c>
      <c r="FR219">
        <f t="shared" si="234"/>
        <v>0</v>
      </c>
      <c r="FS219">
        <v>0</v>
      </c>
      <c r="FX219">
        <v>97</v>
      </c>
      <c r="FY219">
        <v>51</v>
      </c>
      <c r="GA219" t="s">
        <v>3</v>
      </c>
      <c r="GD219">
        <v>1</v>
      </c>
      <c r="GF219">
        <v>1980016009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235"/>
        <v>0</v>
      </c>
      <c r="GM219">
        <f t="shared" si="236"/>
        <v>2617.37</v>
      </c>
      <c r="GN219">
        <f t="shared" si="237"/>
        <v>0</v>
      </c>
      <c r="GO219">
        <f t="shared" si="238"/>
        <v>2617.37</v>
      </c>
      <c r="GP219">
        <f t="shared" si="239"/>
        <v>0</v>
      </c>
      <c r="GR219">
        <v>0</v>
      </c>
      <c r="GS219">
        <v>3</v>
      </c>
      <c r="GT219">
        <v>0</v>
      </c>
      <c r="GU219" t="s">
        <v>3</v>
      </c>
      <c r="GV219">
        <f t="shared" si="240"/>
        <v>0</v>
      </c>
      <c r="GW219">
        <v>1</v>
      </c>
      <c r="GX219">
        <f t="shared" si="241"/>
        <v>0</v>
      </c>
      <c r="HA219">
        <v>0</v>
      </c>
      <c r="HB219">
        <v>0</v>
      </c>
      <c r="HC219">
        <f t="shared" si="242"/>
        <v>0</v>
      </c>
      <c r="HE219" t="s">
        <v>3</v>
      </c>
      <c r="HF219" t="s">
        <v>3</v>
      </c>
      <c r="HM219" t="s">
        <v>3</v>
      </c>
      <c r="HN219" t="s">
        <v>162</v>
      </c>
      <c r="HO219" t="s">
        <v>163</v>
      </c>
      <c r="HP219" t="s">
        <v>159</v>
      </c>
      <c r="HQ219" t="s">
        <v>159</v>
      </c>
      <c r="IK219">
        <v>0</v>
      </c>
    </row>
    <row r="220" spans="1:245" x14ac:dyDescent="0.2">
      <c r="A220">
        <v>17</v>
      </c>
      <c r="B220">
        <v>1</v>
      </c>
      <c r="E220" t="s">
        <v>389</v>
      </c>
      <c r="F220" t="s">
        <v>32</v>
      </c>
      <c r="G220" t="s">
        <v>87</v>
      </c>
      <c r="H220" t="s">
        <v>34</v>
      </c>
      <c r="I220">
        <v>8</v>
      </c>
      <c r="J220">
        <v>0</v>
      </c>
      <c r="K220">
        <v>8</v>
      </c>
      <c r="O220">
        <f t="shared" si="221"/>
        <v>2446.61</v>
      </c>
      <c r="P220">
        <f>ROUND(CQ220*I220,2)</f>
        <v>2446.61</v>
      </c>
      <c r="Q220">
        <f>ROUND(CR220*I220,2)</f>
        <v>0</v>
      </c>
      <c r="R220">
        <f>ROUND(CS220*I220,2)</f>
        <v>0</v>
      </c>
      <c r="S220">
        <f>ROUND(CT220*I220,2)</f>
        <v>0</v>
      </c>
      <c r="T220">
        <f t="shared" si="222"/>
        <v>0</v>
      </c>
      <c r="U220">
        <f>ROUND(CV220*I220,7)</f>
        <v>0</v>
      </c>
      <c r="V220">
        <f>ROUND(CW220*I220,7)</f>
        <v>0</v>
      </c>
      <c r="W220">
        <f t="shared" si="223"/>
        <v>0</v>
      </c>
      <c r="X220">
        <f t="shared" si="224"/>
        <v>0</v>
      </c>
      <c r="Y220">
        <f t="shared" si="225"/>
        <v>0</v>
      </c>
      <c r="AA220">
        <v>334404964</v>
      </c>
      <c r="AB220">
        <f t="shared" si="226"/>
        <v>305.82659999999998</v>
      </c>
      <c r="AC220">
        <f>ROUND(((ES220*ROUND(1.02,7))),6)</f>
        <v>305.82659999999998</v>
      </c>
      <c r="AD220">
        <f>ROUND((((ET220)-(EU220))+AE220),6)</f>
        <v>0</v>
      </c>
      <c r="AE220">
        <f t="shared" ref="AE220:AF222" si="259">ROUND((EU220),6)</f>
        <v>0</v>
      </c>
      <c r="AF220">
        <f t="shared" si="259"/>
        <v>0</v>
      </c>
      <c r="AG220">
        <f t="shared" si="227"/>
        <v>0</v>
      </c>
      <c r="AH220">
        <f t="shared" ref="AH220:AI222" si="260">(EW220)</f>
        <v>0</v>
      </c>
      <c r="AI220">
        <f t="shared" si="260"/>
        <v>0</v>
      </c>
      <c r="AJ220">
        <f t="shared" si="228"/>
        <v>0</v>
      </c>
      <c r="AK220">
        <v>299.83</v>
      </c>
      <c r="AL220">
        <v>299.83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3</v>
      </c>
      <c r="BM220">
        <v>1100</v>
      </c>
      <c r="BN220">
        <v>0</v>
      </c>
      <c r="BO220" t="s">
        <v>3</v>
      </c>
      <c r="BP220">
        <v>0</v>
      </c>
      <c r="BQ220">
        <v>8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29"/>
        <v>2446.61</v>
      </c>
      <c r="CQ220">
        <f>(ROUND(AL220*BC220,2)*ROUND(1.02,7))</f>
        <v>305.82659999999998</v>
      </c>
      <c r="CR220">
        <f>ROUND(AM220*BB220,2)</f>
        <v>0</v>
      </c>
      <c r="CS220">
        <f>ROUND(AN220*BS220,2)</f>
        <v>0</v>
      </c>
      <c r="CT220">
        <f>ROUND(AO220*BA220,2)</f>
        <v>0</v>
      </c>
      <c r="CU220">
        <f t="shared" si="230"/>
        <v>0</v>
      </c>
      <c r="CV220">
        <f t="shared" ref="CV220:CW222" si="261">AH220</f>
        <v>0</v>
      </c>
      <c r="CW220">
        <f t="shared" si="261"/>
        <v>0</v>
      </c>
      <c r="CX220">
        <f t="shared" si="231"/>
        <v>0</v>
      </c>
      <c r="CY220">
        <f>(((S220+R220)*AT220)/100)</f>
        <v>0</v>
      </c>
      <c r="CZ220">
        <f>(((S220+R220)*AU220)/100)</f>
        <v>0</v>
      </c>
      <c r="DC220" t="s">
        <v>3</v>
      </c>
      <c r="DD220" t="s">
        <v>35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34</v>
      </c>
      <c r="DW220" t="s">
        <v>34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293259530</v>
      </c>
      <c r="EF220">
        <v>8</v>
      </c>
      <c r="EG220" t="s">
        <v>36</v>
      </c>
      <c r="EH220">
        <v>0</v>
      </c>
      <c r="EI220" t="s">
        <v>3</v>
      </c>
      <c r="EJ220">
        <v>1</v>
      </c>
      <c r="EK220">
        <v>1100</v>
      </c>
      <c r="EL220" t="s">
        <v>37</v>
      </c>
      <c r="EM220" t="s">
        <v>38</v>
      </c>
      <c r="EO220" t="s">
        <v>3</v>
      </c>
      <c r="EQ220">
        <v>131072</v>
      </c>
      <c r="ER220">
        <v>299.83</v>
      </c>
      <c r="ES220">
        <v>299.83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f t="shared" si="234"/>
        <v>0</v>
      </c>
      <c r="FS220">
        <v>0</v>
      </c>
      <c r="FX220">
        <v>0</v>
      </c>
      <c r="FY220">
        <v>0</v>
      </c>
      <c r="GA220" t="s">
        <v>39</v>
      </c>
      <c r="GD220">
        <v>1</v>
      </c>
      <c r="GF220">
        <v>2144685533</v>
      </c>
      <c r="GG220">
        <v>2</v>
      </c>
      <c r="GH220">
        <v>0</v>
      </c>
      <c r="GI220">
        <v>-2</v>
      </c>
      <c r="GJ220">
        <v>0</v>
      </c>
      <c r="GK220">
        <v>0</v>
      </c>
      <c r="GL220">
        <f t="shared" si="235"/>
        <v>0</v>
      </c>
      <c r="GM220">
        <f t="shared" si="236"/>
        <v>2446.61</v>
      </c>
      <c r="GN220">
        <f t="shared" si="237"/>
        <v>2446.61</v>
      </c>
      <c r="GO220">
        <f t="shared" si="238"/>
        <v>0</v>
      </c>
      <c r="GP220">
        <f t="shared" si="239"/>
        <v>0</v>
      </c>
      <c r="GR220">
        <v>0</v>
      </c>
      <c r="GS220">
        <v>4</v>
      </c>
      <c r="GT220">
        <v>0</v>
      </c>
      <c r="GU220" t="s">
        <v>3</v>
      </c>
      <c r="GV220">
        <f t="shared" si="240"/>
        <v>0</v>
      </c>
      <c r="GW220">
        <v>1</v>
      </c>
      <c r="GX220">
        <f t="shared" si="241"/>
        <v>0</v>
      </c>
      <c r="HA220">
        <v>0</v>
      </c>
      <c r="HB220">
        <v>0</v>
      </c>
      <c r="HC220">
        <f t="shared" si="242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45" x14ac:dyDescent="0.2">
      <c r="A221">
        <v>17</v>
      </c>
      <c r="B221">
        <v>1</v>
      </c>
      <c r="E221" t="s">
        <v>390</v>
      </c>
      <c r="F221" t="s">
        <v>56</v>
      </c>
      <c r="G221" t="s">
        <v>57</v>
      </c>
      <c r="H221" t="s">
        <v>34</v>
      </c>
      <c r="I221">
        <v>0.08</v>
      </c>
      <c r="J221">
        <v>0</v>
      </c>
      <c r="K221">
        <v>0.08</v>
      </c>
      <c r="O221">
        <f t="shared" si="221"/>
        <v>466.63</v>
      </c>
      <c r="P221">
        <f>ROUND(CQ221*I221,2)</f>
        <v>466.63</v>
      </c>
      <c r="Q221">
        <f>ROUND(CR221*I221,2)</f>
        <v>0</v>
      </c>
      <c r="R221">
        <f>ROUND(CS221*I221,2)</f>
        <v>0</v>
      </c>
      <c r="S221">
        <f>ROUND(CT221*I221,2)</f>
        <v>0</v>
      </c>
      <c r="T221">
        <f t="shared" si="222"/>
        <v>0</v>
      </c>
      <c r="U221">
        <f>ROUND(CV221*I221,7)</f>
        <v>0</v>
      </c>
      <c r="V221">
        <f>ROUND(CW221*I221,7)</f>
        <v>0</v>
      </c>
      <c r="W221">
        <f t="shared" si="223"/>
        <v>0</v>
      </c>
      <c r="X221">
        <f t="shared" si="224"/>
        <v>0</v>
      </c>
      <c r="Y221">
        <f t="shared" si="225"/>
        <v>0</v>
      </c>
      <c r="AA221">
        <v>334404964</v>
      </c>
      <c r="AB221">
        <f t="shared" si="226"/>
        <v>4136.76</v>
      </c>
      <c r="AC221">
        <f>ROUND((ES221),6)</f>
        <v>4136.76</v>
      </c>
      <c r="AD221">
        <f>ROUND((((ET221)-(EU221))+AE221),6)</f>
        <v>0</v>
      </c>
      <c r="AE221">
        <f t="shared" si="259"/>
        <v>0</v>
      </c>
      <c r="AF221">
        <f t="shared" si="259"/>
        <v>0</v>
      </c>
      <c r="AG221">
        <f t="shared" si="227"/>
        <v>0</v>
      </c>
      <c r="AH221">
        <f t="shared" si="260"/>
        <v>0</v>
      </c>
      <c r="AI221">
        <f t="shared" si="260"/>
        <v>0</v>
      </c>
      <c r="AJ221">
        <f t="shared" si="228"/>
        <v>0</v>
      </c>
      <c r="AK221">
        <v>4136.76</v>
      </c>
      <c r="AL221">
        <v>4136.76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1.41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58</v>
      </c>
      <c r="BM221">
        <v>500001</v>
      </c>
      <c r="BN221">
        <v>0</v>
      </c>
      <c r="BO221" t="s">
        <v>56</v>
      </c>
      <c r="BP221">
        <v>1</v>
      </c>
      <c r="BQ221">
        <v>8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29"/>
        <v>466.63</v>
      </c>
      <c r="CQ221">
        <f>ROUND(AL221*BC221,2)</f>
        <v>5832.83</v>
      </c>
      <c r="CR221">
        <f>ROUND(AM221*BB221,2)</f>
        <v>0</v>
      </c>
      <c r="CS221">
        <f>ROUND(AN221*BS221,2)</f>
        <v>0</v>
      </c>
      <c r="CT221">
        <f>ROUND(AO221*BA221,2)</f>
        <v>0</v>
      </c>
      <c r="CU221">
        <f t="shared" si="230"/>
        <v>0</v>
      </c>
      <c r="CV221">
        <f t="shared" si="261"/>
        <v>0</v>
      </c>
      <c r="CW221">
        <f t="shared" si="261"/>
        <v>0</v>
      </c>
      <c r="CX221">
        <f t="shared" si="231"/>
        <v>0</v>
      </c>
      <c r="CY221">
        <f>0</f>
        <v>0</v>
      </c>
      <c r="CZ221">
        <f>0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34</v>
      </c>
      <c r="DW221" t="s">
        <v>34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293259284</v>
      </c>
      <c r="EF221">
        <v>8</v>
      </c>
      <c r="EG221" t="s">
        <v>36</v>
      </c>
      <c r="EH221">
        <v>0</v>
      </c>
      <c r="EI221" t="s">
        <v>3</v>
      </c>
      <c r="EJ221">
        <v>1</v>
      </c>
      <c r="EK221">
        <v>500001</v>
      </c>
      <c r="EL221" t="s">
        <v>59</v>
      </c>
      <c r="EM221" t="s">
        <v>60</v>
      </c>
      <c r="EO221" t="s">
        <v>3</v>
      </c>
      <c r="EQ221">
        <v>131072</v>
      </c>
      <c r="ER221">
        <v>4136.76</v>
      </c>
      <c r="ES221">
        <v>4136.76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234"/>
        <v>0</v>
      </c>
      <c r="FS221">
        <v>0</v>
      </c>
      <c r="FX221">
        <v>0</v>
      </c>
      <c r="FY221">
        <v>0</v>
      </c>
      <c r="GA221" t="s">
        <v>3</v>
      </c>
      <c r="GD221">
        <v>1</v>
      </c>
      <c r="GF221">
        <v>1683779831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si="235"/>
        <v>0</v>
      </c>
      <c r="GM221">
        <f t="shared" si="236"/>
        <v>466.63</v>
      </c>
      <c r="GN221">
        <f t="shared" si="237"/>
        <v>466.63</v>
      </c>
      <c r="GO221">
        <f t="shared" si="238"/>
        <v>0</v>
      </c>
      <c r="GP221">
        <f t="shared" si="239"/>
        <v>0</v>
      </c>
      <c r="GR221">
        <v>0</v>
      </c>
      <c r="GS221">
        <v>3</v>
      </c>
      <c r="GT221">
        <v>0</v>
      </c>
      <c r="GU221" t="s">
        <v>3</v>
      </c>
      <c r="GV221">
        <f t="shared" si="240"/>
        <v>0</v>
      </c>
      <c r="GW221">
        <v>1</v>
      </c>
      <c r="GX221">
        <f t="shared" si="241"/>
        <v>0</v>
      </c>
      <c r="HA221">
        <v>0</v>
      </c>
      <c r="HB221">
        <v>0</v>
      </c>
      <c r="HC221">
        <f t="shared" si="242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E222" t="s">
        <v>391</v>
      </c>
      <c r="F222" t="s">
        <v>32</v>
      </c>
      <c r="G222" t="s">
        <v>76</v>
      </c>
      <c r="H222" t="s">
        <v>34</v>
      </c>
      <c r="I222">
        <v>4</v>
      </c>
      <c r="J222">
        <v>0</v>
      </c>
      <c r="K222">
        <v>4</v>
      </c>
      <c r="O222">
        <f t="shared" si="221"/>
        <v>116.69</v>
      </c>
      <c r="P222">
        <f>ROUND(CQ222*I222,2)</f>
        <v>116.69</v>
      </c>
      <c r="Q222">
        <f>ROUND(CR222*I222,2)</f>
        <v>0</v>
      </c>
      <c r="R222">
        <f>ROUND(CS222*I222,2)</f>
        <v>0</v>
      </c>
      <c r="S222">
        <f>ROUND(CT222*I222,2)</f>
        <v>0</v>
      </c>
      <c r="T222">
        <f t="shared" si="222"/>
        <v>0</v>
      </c>
      <c r="U222">
        <f>ROUND(CV222*I222,7)</f>
        <v>0</v>
      </c>
      <c r="V222">
        <f>ROUND(CW222*I222,7)</f>
        <v>0</v>
      </c>
      <c r="W222">
        <f t="shared" si="223"/>
        <v>0</v>
      </c>
      <c r="X222">
        <f t="shared" si="224"/>
        <v>0</v>
      </c>
      <c r="Y222">
        <f t="shared" si="225"/>
        <v>0</v>
      </c>
      <c r="AA222">
        <v>334404964</v>
      </c>
      <c r="AB222">
        <f t="shared" si="226"/>
        <v>29.172000000000001</v>
      </c>
      <c r="AC222">
        <f>ROUND(((ES222*ROUND(1.02,7))),6)</f>
        <v>29.172000000000001</v>
      </c>
      <c r="AD222">
        <f>ROUND((((ET222)-(EU222))+AE222),6)</f>
        <v>0</v>
      </c>
      <c r="AE222">
        <f t="shared" si="259"/>
        <v>0</v>
      </c>
      <c r="AF222">
        <f t="shared" si="259"/>
        <v>0</v>
      </c>
      <c r="AG222">
        <f t="shared" si="227"/>
        <v>0</v>
      </c>
      <c r="AH222">
        <f t="shared" si="260"/>
        <v>0</v>
      </c>
      <c r="AI222">
        <f t="shared" si="260"/>
        <v>0</v>
      </c>
      <c r="AJ222">
        <f t="shared" si="228"/>
        <v>0</v>
      </c>
      <c r="AK222">
        <v>28.6</v>
      </c>
      <c r="AL222">
        <v>28.6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3</v>
      </c>
      <c r="BM222">
        <v>1100</v>
      </c>
      <c r="BN222">
        <v>0</v>
      </c>
      <c r="BO222" t="s">
        <v>3</v>
      </c>
      <c r="BP222">
        <v>0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29"/>
        <v>116.69</v>
      </c>
      <c r="CQ222">
        <f>(ROUND(AL222*BC222,2)*ROUND(1.02,7))</f>
        <v>29.172000000000001</v>
      </c>
      <c r="CR222">
        <f>ROUND(AM222*BB222,2)</f>
        <v>0</v>
      </c>
      <c r="CS222">
        <f>ROUND(AN222*BS222,2)</f>
        <v>0</v>
      </c>
      <c r="CT222">
        <f>ROUND(AO222*BA222,2)</f>
        <v>0</v>
      </c>
      <c r="CU222">
        <f t="shared" si="230"/>
        <v>0</v>
      </c>
      <c r="CV222">
        <f t="shared" si="261"/>
        <v>0</v>
      </c>
      <c r="CW222">
        <f t="shared" si="261"/>
        <v>0</v>
      </c>
      <c r="CX222">
        <f t="shared" si="231"/>
        <v>0</v>
      </c>
      <c r="CY222">
        <f>(((S222+R222)*AT222)/100)</f>
        <v>0</v>
      </c>
      <c r="CZ222">
        <f>(((S222+R222)*AU222)/100)</f>
        <v>0</v>
      </c>
      <c r="DC222" t="s">
        <v>3</v>
      </c>
      <c r="DD222" t="s">
        <v>35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34</v>
      </c>
      <c r="DW222" t="s">
        <v>34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293259530</v>
      </c>
      <c r="EF222">
        <v>8</v>
      </c>
      <c r="EG222" t="s">
        <v>36</v>
      </c>
      <c r="EH222">
        <v>0</v>
      </c>
      <c r="EI222" t="s">
        <v>3</v>
      </c>
      <c r="EJ222">
        <v>1</v>
      </c>
      <c r="EK222">
        <v>1100</v>
      </c>
      <c r="EL222" t="s">
        <v>37</v>
      </c>
      <c r="EM222" t="s">
        <v>38</v>
      </c>
      <c r="EO222" t="s">
        <v>3</v>
      </c>
      <c r="EQ222">
        <v>131072</v>
      </c>
      <c r="ER222">
        <v>28.6</v>
      </c>
      <c r="ES222">
        <v>28.6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f t="shared" si="234"/>
        <v>0</v>
      </c>
      <c r="FS222">
        <v>0</v>
      </c>
      <c r="FX222">
        <v>0</v>
      </c>
      <c r="FY222">
        <v>0</v>
      </c>
      <c r="GA222" t="s">
        <v>39</v>
      </c>
      <c r="GD222">
        <v>1</v>
      </c>
      <c r="GF222">
        <v>-1208573681</v>
      </c>
      <c r="GG222">
        <v>2</v>
      </c>
      <c r="GH222">
        <v>0</v>
      </c>
      <c r="GI222">
        <v>-2</v>
      </c>
      <c r="GJ222">
        <v>0</v>
      </c>
      <c r="GK222">
        <v>0</v>
      </c>
      <c r="GL222">
        <f t="shared" si="235"/>
        <v>0</v>
      </c>
      <c r="GM222">
        <f t="shared" si="236"/>
        <v>116.69</v>
      </c>
      <c r="GN222">
        <f t="shared" si="237"/>
        <v>116.69</v>
      </c>
      <c r="GO222">
        <f t="shared" si="238"/>
        <v>0</v>
      </c>
      <c r="GP222">
        <f t="shared" si="239"/>
        <v>0</v>
      </c>
      <c r="GR222">
        <v>0</v>
      </c>
      <c r="GS222">
        <v>4</v>
      </c>
      <c r="GT222">
        <v>0</v>
      </c>
      <c r="GU222" t="s">
        <v>3</v>
      </c>
      <c r="GV222">
        <f t="shared" si="240"/>
        <v>0</v>
      </c>
      <c r="GW222">
        <v>1</v>
      </c>
      <c r="GX222">
        <f t="shared" si="241"/>
        <v>0</v>
      </c>
      <c r="HA222">
        <v>0</v>
      </c>
      <c r="HB222">
        <v>0</v>
      </c>
      <c r="HC222">
        <f t="shared" si="242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C223">
        <f>ROW(SmtRes!A235)</f>
        <v>235</v>
      </c>
      <c r="D223">
        <f>ROW(EtalonRes!A300)</f>
        <v>300</v>
      </c>
      <c r="E223" t="s">
        <v>392</v>
      </c>
      <c r="F223" t="s">
        <v>146</v>
      </c>
      <c r="G223" t="s">
        <v>147</v>
      </c>
      <c r="H223" t="s">
        <v>34</v>
      </c>
      <c r="I223">
        <v>8</v>
      </c>
      <c r="J223">
        <v>0</v>
      </c>
      <c r="K223">
        <v>8</v>
      </c>
      <c r="O223">
        <f t="shared" si="221"/>
        <v>18978.490000000002</v>
      </c>
      <c r="P223">
        <f>SUMIF(SmtRes!AQ230:'SmtRes'!AQ235,"=1",SmtRes!DF230:'SmtRes'!DF235)</f>
        <v>121.78</v>
      </c>
      <c r="Q223">
        <f>SUMIF(SmtRes!AQ230:'SmtRes'!AQ235,"=1",SmtRes!DG230:'SmtRes'!DG235)</f>
        <v>6689.2699999999995</v>
      </c>
      <c r="R223">
        <f>SUMIF(SmtRes!AQ230:'SmtRes'!AQ235,"=1",SmtRes!DH230:'SmtRes'!DH235)</f>
        <v>4021.34</v>
      </c>
      <c r="S223">
        <f>SUMIF(SmtRes!AQ230:'SmtRes'!AQ235,"=1",SmtRes!DI230:'SmtRes'!DI235)</f>
        <v>8146.1</v>
      </c>
      <c r="T223">
        <f t="shared" si="222"/>
        <v>0</v>
      </c>
      <c r="U223">
        <f>SUMIF(SmtRes!AQ230:'SmtRes'!AQ235,"=1",SmtRes!CV230:'SmtRes'!CV235)</f>
        <v>18.492000000000001</v>
      </c>
      <c r="V223">
        <f>SUMIF(SmtRes!AQ230:'SmtRes'!AQ235,"=1",SmtRes!CW230:'SmtRes'!CW235)</f>
        <v>7.452</v>
      </c>
      <c r="W223">
        <f t="shared" si="223"/>
        <v>0</v>
      </c>
      <c r="X223">
        <f t="shared" si="224"/>
        <v>12532.46</v>
      </c>
      <c r="Y223">
        <f t="shared" si="225"/>
        <v>7300.46</v>
      </c>
      <c r="AA223">
        <v>334404964</v>
      </c>
      <c r="AB223">
        <f t="shared" si="226"/>
        <v>1708.0998300000001</v>
      </c>
      <c r="AC223">
        <f>ROUND((SUM(SmtRes!BQ230:'SmtRes'!BQ235)),6)</f>
        <v>11.9991</v>
      </c>
      <c r="AD223">
        <f>ROUND((((SUM(SmtRes!BR230:'SmtRes'!BR235))-(SUM(SmtRes!BS230:'SmtRes'!BS235)))+AE223),6)</f>
        <v>677.83875</v>
      </c>
      <c r="AE223">
        <f>ROUND((SUM(SmtRes!BS230:'SmtRes'!BS235)),6)</f>
        <v>502.66707000000002</v>
      </c>
      <c r="AF223">
        <f>ROUND((SUM(SmtRes!BT230:'SmtRes'!BT235)),6)</f>
        <v>1018.26198</v>
      </c>
      <c r="AG223">
        <f t="shared" si="227"/>
        <v>0</v>
      </c>
      <c r="AH223">
        <f>(SUM(SmtRes!BU230:'SmtRes'!BU235))</f>
        <v>2.3114999999999997</v>
      </c>
      <c r="AI223">
        <f>(SUM(SmtRes!BV230:'SmtRes'!BV235))</f>
        <v>0.93149999999999999</v>
      </c>
      <c r="AJ223">
        <f t="shared" si="228"/>
        <v>0</v>
      </c>
      <c r="AK223">
        <v>1923.9710999999998</v>
      </c>
      <c r="AL223">
        <v>11.9991</v>
      </c>
      <c r="AM223">
        <v>589.42500000000007</v>
      </c>
      <c r="AN223">
        <v>437.10180000000003</v>
      </c>
      <c r="AO223">
        <v>885.44519999999989</v>
      </c>
      <c r="AP223">
        <v>0</v>
      </c>
      <c r="AQ223">
        <v>2.0099999999999998</v>
      </c>
      <c r="AR223">
        <v>0.80999999999999994</v>
      </c>
      <c r="AS223">
        <v>0</v>
      </c>
      <c r="AT223">
        <v>103</v>
      </c>
      <c r="AU223">
        <v>60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148</v>
      </c>
      <c r="BM223">
        <v>33001</v>
      </c>
      <c r="BN223">
        <v>0</v>
      </c>
      <c r="BO223" t="s">
        <v>3</v>
      </c>
      <c r="BP223">
        <v>0</v>
      </c>
      <c r="BQ223">
        <v>2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103</v>
      </c>
      <c r="CA223">
        <v>60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29"/>
        <v>18978.489999999998</v>
      </c>
      <c r="CQ223">
        <f>SUMIF(SmtRes!AQ230:'SmtRes'!AQ235,"=1",SmtRes!AA230:'SmtRes'!AA235)</f>
        <v>664.75</v>
      </c>
      <c r="CR223">
        <f>SUMIF(SmtRes!AQ230:'SmtRes'!AQ235,"=1",SmtRes!AB230:'SmtRes'!AB235)</f>
        <v>1497.81</v>
      </c>
      <c r="CS223">
        <f>SUMIF(SmtRes!AQ230:'SmtRes'!AQ235,"=1",SmtRes!AC230:'SmtRes'!AC235)</f>
        <v>1027.3000000000002</v>
      </c>
      <c r="CT223">
        <f>SUMIF(SmtRes!AQ230:'SmtRes'!AQ235,"=1",SmtRes!AD230:'SmtRes'!AD235)</f>
        <v>440.52</v>
      </c>
      <c r="CU223">
        <f t="shared" si="230"/>
        <v>0</v>
      </c>
      <c r="CV223">
        <f>SUMIF(SmtRes!AQ230:'SmtRes'!AQ235,"=1",SmtRes!BU230:'SmtRes'!BU235)</f>
        <v>2.3114999999999997</v>
      </c>
      <c r="CW223">
        <f>SUMIF(SmtRes!AQ230:'SmtRes'!AQ235,"=1",SmtRes!BV230:'SmtRes'!BV235)</f>
        <v>0.93149999999999999</v>
      </c>
      <c r="CX223">
        <f t="shared" si="231"/>
        <v>0</v>
      </c>
      <c r="CY223">
        <f>(((S223+R223)*AT223)/100)</f>
        <v>12532.4632</v>
      </c>
      <c r="CZ223">
        <f>(((S223+R223)*AU223)/100)</f>
        <v>7300.4639999999999</v>
      </c>
      <c r="DC223" t="s">
        <v>3</v>
      </c>
      <c r="DD223" t="s">
        <v>3</v>
      </c>
      <c r="DE223" t="s">
        <v>393</v>
      </c>
      <c r="DF223" t="s">
        <v>393</v>
      </c>
      <c r="DG223" t="s">
        <v>393</v>
      </c>
      <c r="DH223" t="s">
        <v>3</v>
      </c>
      <c r="DI223" t="s">
        <v>393</v>
      </c>
      <c r="DJ223" t="s">
        <v>393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34</v>
      </c>
      <c r="DW223" t="s">
        <v>34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293259405</v>
      </c>
      <c r="EF223">
        <v>2</v>
      </c>
      <c r="EG223" t="s">
        <v>25</v>
      </c>
      <c r="EH223">
        <v>27</v>
      </c>
      <c r="EI223" t="s">
        <v>26</v>
      </c>
      <c r="EJ223">
        <v>1</v>
      </c>
      <c r="EK223">
        <v>33001</v>
      </c>
      <c r="EL223" t="s">
        <v>26</v>
      </c>
      <c r="EM223" t="s">
        <v>27</v>
      </c>
      <c r="EO223" t="s">
        <v>3</v>
      </c>
      <c r="EQ223">
        <v>131072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2.0099999999999998</v>
      </c>
      <c r="EX223">
        <v>0.81</v>
      </c>
      <c r="EY223">
        <v>0</v>
      </c>
      <c r="FQ223">
        <v>0</v>
      </c>
      <c r="FR223">
        <f t="shared" si="234"/>
        <v>0</v>
      </c>
      <c r="FS223">
        <v>0</v>
      </c>
      <c r="FX223">
        <v>103</v>
      </c>
      <c r="FY223">
        <v>60</v>
      </c>
      <c r="GA223" t="s">
        <v>3</v>
      </c>
      <c r="GD223">
        <v>1</v>
      </c>
      <c r="GF223">
        <v>-371755697</v>
      </c>
      <c r="GG223">
        <v>2</v>
      </c>
      <c r="GH223">
        <v>1</v>
      </c>
      <c r="GI223">
        <v>-2</v>
      </c>
      <c r="GJ223">
        <v>0</v>
      </c>
      <c r="GK223">
        <v>0</v>
      </c>
      <c r="GL223">
        <f t="shared" si="235"/>
        <v>0</v>
      </c>
      <c r="GM223">
        <f t="shared" si="236"/>
        <v>38811.410000000003</v>
      </c>
      <c r="GN223">
        <f t="shared" si="237"/>
        <v>38811.410000000003</v>
      </c>
      <c r="GO223">
        <f t="shared" si="238"/>
        <v>0</v>
      </c>
      <c r="GP223">
        <f t="shared" si="239"/>
        <v>0</v>
      </c>
      <c r="GR223">
        <v>0</v>
      </c>
      <c r="GS223">
        <v>3</v>
      </c>
      <c r="GT223">
        <v>0</v>
      </c>
      <c r="GU223" t="s">
        <v>3</v>
      </c>
      <c r="GV223">
        <f t="shared" si="240"/>
        <v>0</v>
      </c>
      <c r="GW223">
        <v>1</v>
      </c>
      <c r="GX223">
        <f t="shared" si="241"/>
        <v>0</v>
      </c>
      <c r="HA223">
        <v>0</v>
      </c>
      <c r="HB223">
        <v>0</v>
      </c>
      <c r="HC223">
        <f t="shared" si="242"/>
        <v>0</v>
      </c>
      <c r="HE223" t="s">
        <v>3</v>
      </c>
      <c r="HF223" t="s">
        <v>3</v>
      </c>
      <c r="HM223" t="s">
        <v>3</v>
      </c>
      <c r="HN223" t="s">
        <v>29</v>
      </c>
      <c r="HO223" t="s">
        <v>30</v>
      </c>
      <c r="HP223" t="s">
        <v>26</v>
      </c>
      <c r="HQ223" t="s">
        <v>26</v>
      </c>
      <c r="IK223">
        <v>0</v>
      </c>
    </row>
    <row r="224" spans="1:245" x14ac:dyDescent="0.2">
      <c r="A224">
        <v>17</v>
      </c>
      <c r="B224">
        <v>1</v>
      </c>
      <c r="E224" t="s">
        <v>394</v>
      </c>
      <c r="F224" t="s">
        <v>32</v>
      </c>
      <c r="G224" t="s">
        <v>359</v>
      </c>
      <c r="H224" t="s">
        <v>34</v>
      </c>
      <c r="I224">
        <v>16</v>
      </c>
      <c r="J224">
        <v>0</v>
      </c>
      <c r="K224">
        <v>16</v>
      </c>
      <c r="O224">
        <f t="shared" si="221"/>
        <v>4050.13</v>
      </c>
      <c r="P224">
        <f>ROUND(CQ224*I224,2)</f>
        <v>4050.13</v>
      </c>
      <c r="Q224">
        <f>ROUND(CR224*I224,2)</f>
        <v>0</v>
      </c>
      <c r="R224">
        <f>ROUND(CS224*I224,2)</f>
        <v>0</v>
      </c>
      <c r="S224">
        <f>ROUND(CT224*I224,2)</f>
        <v>0</v>
      </c>
      <c r="T224">
        <f t="shared" si="222"/>
        <v>0</v>
      </c>
      <c r="U224">
        <f>ROUND(CV224*I224,7)</f>
        <v>0</v>
      </c>
      <c r="V224">
        <f>ROUND(CW224*I224,7)</f>
        <v>0</v>
      </c>
      <c r="W224">
        <f t="shared" si="223"/>
        <v>0</v>
      </c>
      <c r="X224">
        <f t="shared" si="224"/>
        <v>0</v>
      </c>
      <c r="Y224">
        <f t="shared" si="225"/>
        <v>0</v>
      </c>
      <c r="AA224">
        <v>334404964</v>
      </c>
      <c r="AB224">
        <f t="shared" si="226"/>
        <v>253.13339999999999</v>
      </c>
      <c r="AC224">
        <f>ROUND(((ES224*ROUND(1.02,7))),6)</f>
        <v>253.13339999999999</v>
      </c>
      <c r="AD224">
        <f>ROUND((((ET224)-(EU224))+AE224),6)</f>
        <v>0</v>
      </c>
      <c r="AE224">
        <f>ROUND((EU224),6)</f>
        <v>0</v>
      </c>
      <c r="AF224">
        <f>ROUND((EV224),6)</f>
        <v>0</v>
      </c>
      <c r="AG224">
        <f t="shared" si="227"/>
        <v>0</v>
      </c>
      <c r="AH224">
        <f>(EW224)</f>
        <v>0</v>
      </c>
      <c r="AI224">
        <f>(EX224)</f>
        <v>0</v>
      </c>
      <c r="AJ224">
        <f t="shared" si="228"/>
        <v>0</v>
      </c>
      <c r="AK224">
        <v>248.17</v>
      </c>
      <c r="AL224">
        <v>248.17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</v>
      </c>
      <c r="BM224">
        <v>1100</v>
      </c>
      <c r="BN224">
        <v>0</v>
      </c>
      <c r="BO224" t="s">
        <v>3</v>
      </c>
      <c r="BP224">
        <v>0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29"/>
        <v>4050.13</v>
      </c>
      <c r="CQ224">
        <f>(ROUND(AL224*BC224,2)*ROUND(1.02,7))</f>
        <v>253.13339999999999</v>
      </c>
      <c r="CR224">
        <f>ROUND(AM224*BB224,2)</f>
        <v>0</v>
      </c>
      <c r="CS224">
        <f>ROUND(AN224*BS224,2)</f>
        <v>0</v>
      </c>
      <c r="CT224">
        <f>ROUND(AO224*BA224,2)</f>
        <v>0</v>
      </c>
      <c r="CU224">
        <f t="shared" si="230"/>
        <v>0</v>
      </c>
      <c r="CV224">
        <f>AH224</f>
        <v>0</v>
      </c>
      <c r="CW224">
        <f>AI224</f>
        <v>0</v>
      </c>
      <c r="CX224">
        <f t="shared" si="231"/>
        <v>0</v>
      </c>
      <c r="CY224">
        <f>(((S224+R224)*AT224)/100)</f>
        <v>0</v>
      </c>
      <c r="CZ224">
        <f>(((S224+R224)*AU224)/100)</f>
        <v>0</v>
      </c>
      <c r="DC224" t="s">
        <v>3</v>
      </c>
      <c r="DD224" t="s">
        <v>35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34</v>
      </c>
      <c r="DW224" t="s">
        <v>34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293259530</v>
      </c>
      <c r="EF224">
        <v>8</v>
      </c>
      <c r="EG224" t="s">
        <v>36</v>
      </c>
      <c r="EH224">
        <v>0</v>
      </c>
      <c r="EI224" t="s">
        <v>3</v>
      </c>
      <c r="EJ224">
        <v>1</v>
      </c>
      <c r="EK224">
        <v>1100</v>
      </c>
      <c r="EL224" t="s">
        <v>37</v>
      </c>
      <c r="EM224" t="s">
        <v>38</v>
      </c>
      <c r="EO224" t="s">
        <v>3</v>
      </c>
      <c r="EQ224">
        <v>131072</v>
      </c>
      <c r="ER224">
        <v>248.17</v>
      </c>
      <c r="ES224">
        <v>248.17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f t="shared" si="234"/>
        <v>0</v>
      </c>
      <c r="FS224">
        <v>0</v>
      </c>
      <c r="FX224">
        <v>0</v>
      </c>
      <c r="FY224">
        <v>0</v>
      </c>
      <c r="GA224" t="s">
        <v>39</v>
      </c>
      <c r="GD224">
        <v>1</v>
      </c>
      <c r="GF224">
        <v>1509705571</v>
      </c>
      <c r="GG224">
        <v>2</v>
      </c>
      <c r="GH224">
        <v>0</v>
      </c>
      <c r="GI224">
        <v>-2</v>
      </c>
      <c r="GJ224">
        <v>0</v>
      </c>
      <c r="GK224">
        <v>0</v>
      </c>
      <c r="GL224">
        <f t="shared" si="235"/>
        <v>0</v>
      </c>
      <c r="GM224">
        <f t="shared" si="236"/>
        <v>4050.13</v>
      </c>
      <c r="GN224">
        <f t="shared" si="237"/>
        <v>4050.13</v>
      </c>
      <c r="GO224">
        <f t="shared" si="238"/>
        <v>0</v>
      </c>
      <c r="GP224">
        <f t="shared" si="239"/>
        <v>0</v>
      </c>
      <c r="GR224">
        <v>0</v>
      </c>
      <c r="GS224">
        <v>4</v>
      </c>
      <c r="GT224">
        <v>0</v>
      </c>
      <c r="GU224" t="s">
        <v>3</v>
      </c>
      <c r="GV224">
        <f t="shared" si="240"/>
        <v>0</v>
      </c>
      <c r="GW224">
        <v>1</v>
      </c>
      <c r="GX224">
        <f t="shared" si="241"/>
        <v>0</v>
      </c>
      <c r="HA224">
        <v>0</v>
      </c>
      <c r="HB224">
        <v>0</v>
      </c>
      <c r="HC224">
        <f t="shared" si="242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17</v>
      </c>
      <c r="B225">
        <v>1</v>
      </c>
      <c r="E225" t="s">
        <v>395</v>
      </c>
      <c r="F225" t="s">
        <v>207</v>
      </c>
      <c r="G225" t="s">
        <v>208</v>
      </c>
      <c r="H225" t="s">
        <v>196</v>
      </c>
      <c r="I225">
        <v>2.5910000000000002</v>
      </c>
      <c r="J225">
        <v>0</v>
      </c>
      <c r="K225">
        <v>2.5910000000000002</v>
      </c>
      <c r="O225">
        <f>0</f>
        <v>0</v>
      </c>
      <c r="P225">
        <f>0</f>
        <v>0</v>
      </c>
      <c r="Q225">
        <f>0</f>
        <v>0</v>
      </c>
      <c r="R225">
        <f>0</f>
        <v>0</v>
      </c>
      <c r="S225">
        <f>0</f>
        <v>0</v>
      </c>
      <c r="T225">
        <f>0</f>
        <v>0</v>
      </c>
      <c r="U225">
        <f>0</f>
        <v>0</v>
      </c>
      <c r="V225">
        <f>0</f>
        <v>0</v>
      </c>
      <c r="W225">
        <f>0</f>
        <v>0</v>
      </c>
      <c r="X225">
        <f>0</f>
        <v>0</v>
      </c>
      <c r="Y225">
        <f>0</f>
        <v>0</v>
      </c>
      <c r="AA225">
        <v>334404964</v>
      </c>
      <c r="AB225">
        <f>ROUND((AK225),6)</f>
        <v>441.89</v>
      </c>
      <c r="AC225">
        <f>0</f>
        <v>0</v>
      </c>
      <c r="AD225">
        <f>0</f>
        <v>0</v>
      </c>
      <c r="AE225">
        <f>0</f>
        <v>0</v>
      </c>
      <c r="AF225">
        <f>0</f>
        <v>0</v>
      </c>
      <c r="AG225">
        <f>0</f>
        <v>0</v>
      </c>
      <c r="AH225">
        <f>0</f>
        <v>0</v>
      </c>
      <c r="AI225">
        <f>0</f>
        <v>0</v>
      </c>
      <c r="AJ225">
        <f>0</f>
        <v>0</v>
      </c>
      <c r="AK225">
        <v>441.89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209</v>
      </c>
      <c r="BM225">
        <v>700008</v>
      </c>
      <c r="BN225">
        <v>0</v>
      </c>
      <c r="BO225" t="s">
        <v>3</v>
      </c>
      <c r="BP225">
        <v>0</v>
      </c>
      <c r="BQ225">
        <v>10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94</v>
      </c>
      <c r="CA225">
        <v>61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>AB225*AZ225</f>
        <v>441.89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196</v>
      </c>
      <c r="DW225" t="s">
        <v>196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293259791</v>
      </c>
      <c r="EF225">
        <v>10</v>
      </c>
      <c r="EG225" t="s">
        <v>210</v>
      </c>
      <c r="EH225">
        <v>107</v>
      </c>
      <c r="EI225" t="s">
        <v>211</v>
      </c>
      <c r="EJ225">
        <v>1</v>
      </c>
      <c r="EK225">
        <v>700008</v>
      </c>
      <c r="EL225" t="s">
        <v>212</v>
      </c>
      <c r="EM225" t="s">
        <v>213</v>
      </c>
      <c r="EO225" t="s">
        <v>3</v>
      </c>
      <c r="EQ225">
        <v>131072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f t="shared" si="234"/>
        <v>0</v>
      </c>
      <c r="FS225">
        <v>0</v>
      </c>
      <c r="FX225">
        <v>0</v>
      </c>
      <c r="FY225">
        <v>0</v>
      </c>
      <c r="GA225" t="s">
        <v>3</v>
      </c>
      <c r="GD225">
        <v>1</v>
      </c>
      <c r="GF225">
        <v>233520377</v>
      </c>
      <c r="GG225">
        <v>2</v>
      </c>
      <c r="GH225">
        <v>1</v>
      </c>
      <c r="GI225">
        <v>-2</v>
      </c>
      <c r="GJ225">
        <v>2</v>
      </c>
      <c r="GK225">
        <v>0</v>
      </c>
      <c r="GL225">
        <f t="shared" si="235"/>
        <v>0</v>
      </c>
      <c r="GM225">
        <f>ROUND(CP225*I225,2)</f>
        <v>1144.94</v>
      </c>
      <c r="GN225">
        <f t="shared" si="237"/>
        <v>1144.94</v>
      </c>
      <c r="GO225">
        <f t="shared" si="238"/>
        <v>0</v>
      </c>
      <c r="GP225">
        <f t="shared" si="239"/>
        <v>0</v>
      </c>
      <c r="GR225">
        <v>0</v>
      </c>
      <c r="GS225">
        <v>3</v>
      </c>
      <c r="GT225">
        <v>0</v>
      </c>
      <c r="GU225" t="s">
        <v>3</v>
      </c>
      <c r="GV225">
        <f>0</f>
        <v>0</v>
      </c>
      <c r="GW225">
        <v>1</v>
      </c>
      <c r="GX225">
        <f>0</f>
        <v>0</v>
      </c>
      <c r="HA225">
        <v>0</v>
      </c>
      <c r="HB225">
        <v>0</v>
      </c>
      <c r="HC225">
        <v>0</v>
      </c>
      <c r="HD225">
        <f>GM225</f>
        <v>1144.94</v>
      </c>
      <c r="HE225" t="s">
        <v>3</v>
      </c>
      <c r="HF225" t="s">
        <v>3</v>
      </c>
      <c r="HM225" t="s">
        <v>3</v>
      </c>
      <c r="HN225" t="s">
        <v>214</v>
      </c>
      <c r="HO225" t="s">
        <v>215</v>
      </c>
      <c r="HP225" t="s">
        <v>211</v>
      </c>
      <c r="HQ225" t="s">
        <v>211</v>
      </c>
      <c r="IK225">
        <v>0</v>
      </c>
    </row>
    <row r="227" spans="1:245" x14ac:dyDescent="0.2">
      <c r="A227" s="2">
        <v>51</v>
      </c>
      <c r="B227" s="2">
        <f>B167</f>
        <v>1</v>
      </c>
      <c r="C227" s="2">
        <f>A167</f>
        <v>4</v>
      </c>
      <c r="D227" s="2">
        <f>ROW(A167)</f>
        <v>167</v>
      </c>
      <c r="E227" s="2"/>
      <c r="F227" s="2" t="str">
        <f>IF(F167&lt;&gt;"",F167,"")</f>
        <v>Новый раздел</v>
      </c>
      <c r="G227" s="2" t="str">
        <f>IF(G167&lt;&gt;"",G167,"")</f>
        <v>Монтажные работы</v>
      </c>
      <c r="H227" s="2">
        <v>0</v>
      </c>
      <c r="I227" s="2"/>
      <c r="J227" s="2"/>
      <c r="K227" s="2"/>
      <c r="L227" s="2"/>
      <c r="M227" s="2"/>
      <c r="N227" s="2"/>
      <c r="O227" s="2">
        <f t="shared" ref="O227:T227" si="262">ROUND(AB227,2)</f>
        <v>427246.48</v>
      </c>
      <c r="P227" s="2">
        <f t="shared" si="262"/>
        <v>239278.04</v>
      </c>
      <c r="Q227" s="2">
        <f t="shared" si="262"/>
        <v>32716.22</v>
      </c>
      <c r="R227" s="2">
        <f t="shared" si="262"/>
        <v>30336.74</v>
      </c>
      <c r="S227" s="2">
        <f t="shared" si="262"/>
        <v>124915.48</v>
      </c>
      <c r="T227" s="2">
        <f t="shared" si="262"/>
        <v>0</v>
      </c>
      <c r="U227" s="2">
        <f>AH227</f>
        <v>274.91480250000001</v>
      </c>
      <c r="V227" s="2">
        <f>AI227</f>
        <v>62.180298799999996</v>
      </c>
      <c r="W227" s="2">
        <f>ROUND(AJ227,2)</f>
        <v>0</v>
      </c>
      <c r="X227" s="2">
        <f>ROUND(AK227,2)</f>
        <v>159744.74</v>
      </c>
      <c r="Y227" s="2">
        <f>ROUND(AL227,2)</f>
        <v>92903.74</v>
      </c>
      <c r="Z227" s="2"/>
      <c r="AA227" s="2"/>
      <c r="AB227" s="2">
        <f>ROUND(SUMIF(AA171:AA225,"=334404964",O171:O225),2)</f>
        <v>427246.48</v>
      </c>
      <c r="AC227" s="2">
        <f>ROUND(SUMIF(AA171:AA225,"=334404964",P171:P225),2)</f>
        <v>239278.04</v>
      </c>
      <c r="AD227" s="2">
        <f>ROUND(SUMIF(AA171:AA225,"=334404964",Q171:Q225),2)</f>
        <v>32716.22</v>
      </c>
      <c r="AE227" s="2">
        <f>ROUND(SUMIF(AA171:AA225,"=334404964",R171:R225),2)</f>
        <v>30336.74</v>
      </c>
      <c r="AF227" s="2">
        <f>ROUND(SUMIF(AA171:AA225,"=334404964",S171:S225),2)</f>
        <v>124915.48</v>
      </c>
      <c r="AG227" s="2">
        <f>ROUND(SUMIF(AA171:AA225,"=334404964",T171:T225),2)</f>
        <v>0</v>
      </c>
      <c r="AH227" s="2">
        <f>SUMIF(AA171:AA225,"=334404964",U171:U225)</f>
        <v>274.91480250000001</v>
      </c>
      <c r="AI227" s="2">
        <f>SUMIF(AA171:AA225,"=334404964",V171:V225)</f>
        <v>62.180298799999996</v>
      </c>
      <c r="AJ227" s="2">
        <f>ROUND(SUMIF(AA171:AA225,"=334404964",W171:W225),2)</f>
        <v>0</v>
      </c>
      <c r="AK227" s="2">
        <f>ROUND(SUMIF(AA171:AA225,"=334404964",X171:X225),2)</f>
        <v>159744.74</v>
      </c>
      <c r="AL227" s="2">
        <f>ROUND(SUMIF(AA171:AA225,"=334404964",Y171:Y225),2)</f>
        <v>92903.74</v>
      </c>
      <c r="AM227" s="2"/>
      <c r="AN227" s="2"/>
      <c r="AO227" s="2">
        <f t="shared" ref="AO227:BD227" si="263">ROUND(BX227,2)</f>
        <v>0</v>
      </c>
      <c r="AP227" s="2">
        <f t="shared" si="263"/>
        <v>0</v>
      </c>
      <c r="AQ227" s="2">
        <f t="shared" si="263"/>
        <v>0</v>
      </c>
      <c r="AR227" s="2">
        <f t="shared" si="263"/>
        <v>681039.9</v>
      </c>
      <c r="AS227" s="2">
        <f t="shared" si="263"/>
        <v>673896.58</v>
      </c>
      <c r="AT227" s="2">
        <f t="shared" si="263"/>
        <v>7143.32</v>
      </c>
      <c r="AU227" s="2">
        <f t="shared" si="263"/>
        <v>0</v>
      </c>
      <c r="AV227" s="2">
        <f t="shared" si="263"/>
        <v>239278.04</v>
      </c>
      <c r="AW227" s="2">
        <f t="shared" si="263"/>
        <v>239278.04</v>
      </c>
      <c r="AX227" s="2">
        <f t="shared" si="263"/>
        <v>0</v>
      </c>
      <c r="AY227" s="2">
        <f t="shared" si="263"/>
        <v>239278.04</v>
      </c>
      <c r="AZ227" s="2">
        <f t="shared" si="263"/>
        <v>0</v>
      </c>
      <c r="BA227" s="2">
        <f t="shared" si="263"/>
        <v>0</v>
      </c>
      <c r="BB227" s="2">
        <f t="shared" si="263"/>
        <v>0</v>
      </c>
      <c r="BC227" s="2">
        <f t="shared" si="263"/>
        <v>0</v>
      </c>
      <c r="BD227" s="2">
        <f t="shared" si="263"/>
        <v>1144.94</v>
      </c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>
        <f>ROUND(SUMIF(AA171:AA225,"=334404964",FQ171:FQ225),2)</f>
        <v>0</v>
      </c>
      <c r="BY227" s="2">
        <f>ROUND(SUMIF(AA171:AA225,"=334404964",FR171:FR225),2)</f>
        <v>0</v>
      </c>
      <c r="BZ227" s="2">
        <f>ROUND(SUMIF(AA171:AA225,"=334404964",GL171:GL225),2)</f>
        <v>0</v>
      </c>
      <c r="CA227" s="2">
        <f>ROUND(SUMIF(AA171:AA225,"=334404964",GM171:GM225),2)</f>
        <v>681039.9</v>
      </c>
      <c r="CB227" s="2">
        <f>ROUND(SUMIF(AA171:AA225,"=334404964",GN171:GN225),2)</f>
        <v>673896.58</v>
      </c>
      <c r="CC227" s="2">
        <f>ROUND(SUMIF(AA171:AA225,"=334404964",GO171:GO225),2)</f>
        <v>7143.32</v>
      </c>
      <c r="CD227" s="2">
        <f>ROUND(SUMIF(AA171:AA225,"=334404964",GP171:GP225),2)</f>
        <v>0</v>
      </c>
      <c r="CE227" s="2">
        <f>AC227-BX227</f>
        <v>239278.04</v>
      </c>
      <c r="CF227" s="2">
        <f>AC227-BY227</f>
        <v>239278.04</v>
      </c>
      <c r="CG227" s="2">
        <f>BX227-BZ227</f>
        <v>0</v>
      </c>
      <c r="CH227" s="2">
        <f>AC227-BX227-BY227+BZ227</f>
        <v>239278.04</v>
      </c>
      <c r="CI227" s="2">
        <f>BY227-BZ227</f>
        <v>0</v>
      </c>
      <c r="CJ227" s="2">
        <f>ROUND(SUMIF(AA171:AA225,"=334404964",GX171:GX225),2)</f>
        <v>0</v>
      </c>
      <c r="CK227" s="2">
        <f>ROUND(SUMIF(AA171:AA225,"=334404964",GY171:GY225),2)</f>
        <v>0</v>
      </c>
      <c r="CL227" s="2">
        <f>ROUND(SUMIF(AA171:AA225,"=334404964",GZ171:GZ225),2)</f>
        <v>0</v>
      </c>
      <c r="CM227" s="2">
        <f>ROUND(SUMIF(AA171:AA225,"=334404964",HD171:HD225),2)</f>
        <v>1144.94</v>
      </c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>
        <v>0</v>
      </c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201</v>
      </c>
      <c r="F229" s="4">
        <f>ROUND(Source!O227,O229)</f>
        <v>427246.48</v>
      </c>
      <c r="G229" s="4" t="s">
        <v>224</v>
      </c>
      <c r="H229" s="4" t="s">
        <v>225</v>
      </c>
      <c r="I229" s="4"/>
      <c r="J229" s="4"/>
      <c r="K229" s="4">
        <v>201</v>
      </c>
      <c r="L229" s="4">
        <v>1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428391.42</v>
      </c>
      <c r="X229" s="4">
        <v>1</v>
      </c>
      <c r="Y229" s="4">
        <v>428391.42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202</v>
      </c>
      <c r="F230" s="4">
        <f>ROUND(Source!P227,O230)</f>
        <v>239278.04</v>
      </c>
      <c r="G230" s="4" t="s">
        <v>226</v>
      </c>
      <c r="H230" s="4" t="s">
        <v>227</v>
      </c>
      <c r="I230" s="4"/>
      <c r="J230" s="4"/>
      <c r="K230" s="4">
        <v>202</v>
      </c>
      <c r="L230" s="4">
        <v>2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239278.04</v>
      </c>
      <c r="X230" s="4">
        <v>1</v>
      </c>
      <c r="Y230" s="4">
        <v>239278.04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222</v>
      </c>
      <c r="F231" s="4">
        <f>ROUND(Source!AO227,O231)</f>
        <v>0</v>
      </c>
      <c r="G231" s="4" t="s">
        <v>228</v>
      </c>
      <c r="H231" s="4" t="s">
        <v>229</v>
      </c>
      <c r="I231" s="4"/>
      <c r="J231" s="4"/>
      <c r="K231" s="4">
        <v>222</v>
      </c>
      <c r="L231" s="4">
        <v>3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225</v>
      </c>
      <c r="F232" s="4">
        <f>ROUND(Source!AV227,O232)</f>
        <v>239278.04</v>
      </c>
      <c r="G232" s="4" t="s">
        <v>230</v>
      </c>
      <c r="H232" s="4" t="s">
        <v>231</v>
      </c>
      <c r="I232" s="4"/>
      <c r="J232" s="4"/>
      <c r="K232" s="4">
        <v>225</v>
      </c>
      <c r="L232" s="4">
        <v>4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239278.04</v>
      </c>
      <c r="X232" s="4">
        <v>1</v>
      </c>
      <c r="Y232" s="4">
        <v>239278.04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226</v>
      </c>
      <c r="F233" s="4">
        <f>ROUND(Source!AW227,O233)</f>
        <v>239278.04</v>
      </c>
      <c r="G233" s="4" t="s">
        <v>232</v>
      </c>
      <c r="H233" s="4" t="s">
        <v>233</v>
      </c>
      <c r="I233" s="4"/>
      <c r="J233" s="4"/>
      <c r="K233" s="4">
        <v>226</v>
      </c>
      <c r="L233" s="4">
        <v>5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239278.04</v>
      </c>
      <c r="X233" s="4">
        <v>1</v>
      </c>
      <c r="Y233" s="4">
        <v>239278.04</v>
      </c>
      <c r="Z233" s="4"/>
      <c r="AA233" s="4"/>
      <c r="AB233" s="4"/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227</v>
      </c>
      <c r="F234" s="4">
        <f>ROUND(Source!AX227,O234)</f>
        <v>0</v>
      </c>
      <c r="G234" s="4" t="s">
        <v>234</v>
      </c>
      <c r="H234" s="4" t="s">
        <v>235</v>
      </c>
      <c r="I234" s="4"/>
      <c r="J234" s="4"/>
      <c r="K234" s="4">
        <v>227</v>
      </c>
      <c r="L234" s="4">
        <v>6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228</v>
      </c>
      <c r="F235" s="4">
        <f>ROUND(Source!AY227,O235)</f>
        <v>239278.04</v>
      </c>
      <c r="G235" s="4" t="s">
        <v>236</v>
      </c>
      <c r="H235" s="4" t="s">
        <v>237</v>
      </c>
      <c r="I235" s="4"/>
      <c r="J235" s="4"/>
      <c r="K235" s="4">
        <v>228</v>
      </c>
      <c r="L235" s="4">
        <v>7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239278.04</v>
      </c>
      <c r="X235" s="4">
        <v>1</v>
      </c>
      <c r="Y235" s="4">
        <v>239278.04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216</v>
      </c>
      <c r="F236" s="4">
        <f>ROUND(Source!AP227,O236)</f>
        <v>0</v>
      </c>
      <c r="G236" s="4" t="s">
        <v>238</v>
      </c>
      <c r="H236" s="4" t="s">
        <v>239</v>
      </c>
      <c r="I236" s="4"/>
      <c r="J236" s="4"/>
      <c r="K236" s="4">
        <v>216</v>
      </c>
      <c r="L236" s="4">
        <v>8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223</v>
      </c>
      <c r="F237" s="4">
        <f>ROUND(Source!AQ227,O237)</f>
        <v>0</v>
      </c>
      <c r="G237" s="4" t="s">
        <v>240</v>
      </c>
      <c r="H237" s="4" t="s">
        <v>241</v>
      </c>
      <c r="I237" s="4"/>
      <c r="J237" s="4"/>
      <c r="K237" s="4">
        <v>223</v>
      </c>
      <c r="L237" s="4">
        <v>9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229</v>
      </c>
      <c r="F238" s="4">
        <f>ROUND(Source!AZ227,O238)</f>
        <v>0</v>
      </c>
      <c r="G238" s="4" t="s">
        <v>242</v>
      </c>
      <c r="H238" s="4" t="s">
        <v>243</v>
      </c>
      <c r="I238" s="4"/>
      <c r="J238" s="4"/>
      <c r="K238" s="4">
        <v>229</v>
      </c>
      <c r="L238" s="4">
        <v>10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203</v>
      </c>
      <c r="F239" s="4">
        <f>ROUND(Source!Q227,O239)</f>
        <v>32716.22</v>
      </c>
      <c r="G239" s="4" t="s">
        <v>244</v>
      </c>
      <c r="H239" s="4" t="s">
        <v>245</v>
      </c>
      <c r="I239" s="4"/>
      <c r="J239" s="4"/>
      <c r="K239" s="4">
        <v>203</v>
      </c>
      <c r="L239" s="4">
        <v>11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32716.219999999998</v>
      </c>
      <c r="X239" s="4">
        <v>1</v>
      </c>
      <c r="Y239" s="4">
        <v>32716.219999999998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231</v>
      </c>
      <c r="F240" s="4">
        <f>ROUND(Source!BB227,O240)</f>
        <v>0</v>
      </c>
      <c r="G240" s="4" t="s">
        <v>246</v>
      </c>
      <c r="H240" s="4" t="s">
        <v>247</v>
      </c>
      <c r="I240" s="4"/>
      <c r="J240" s="4"/>
      <c r="K240" s="4">
        <v>231</v>
      </c>
      <c r="L240" s="4">
        <v>12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204</v>
      </c>
      <c r="F241" s="4">
        <f>ROUND(Source!R227,O241)</f>
        <v>30336.74</v>
      </c>
      <c r="G241" s="4" t="s">
        <v>248</v>
      </c>
      <c r="H241" s="4" t="s">
        <v>249</v>
      </c>
      <c r="I241" s="4"/>
      <c r="J241" s="4"/>
      <c r="K241" s="4">
        <v>204</v>
      </c>
      <c r="L241" s="4">
        <v>13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30336.739999999998</v>
      </c>
      <c r="X241" s="4">
        <v>1</v>
      </c>
      <c r="Y241" s="4">
        <v>30336.739999999998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205</v>
      </c>
      <c r="F242" s="4">
        <f>ROUND(Source!S227,O242)</f>
        <v>124915.48</v>
      </c>
      <c r="G242" s="4" t="s">
        <v>250</v>
      </c>
      <c r="H242" s="4" t="s">
        <v>251</v>
      </c>
      <c r="I242" s="4"/>
      <c r="J242" s="4"/>
      <c r="K242" s="4">
        <v>205</v>
      </c>
      <c r="L242" s="4">
        <v>14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124915.48</v>
      </c>
      <c r="X242" s="4">
        <v>1</v>
      </c>
      <c r="Y242" s="4">
        <v>124915.48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232</v>
      </c>
      <c r="F243" s="4">
        <f>ROUND(Source!BC227,O243)</f>
        <v>0</v>
      </c>
      <c r="G243" s="4" t="s">
        <v>252</v>
      </c>
      <c r="H243" s="4" t="s">
        <v>253</v>
      </c>
      <c r="I243" s="4"/>
      <c r="J243" s="4"/>
      <c r="K243" s="4">
        <v>232</v>
      </c>
      <c r="L243" s="4">
        <v>15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214</v>
      </c>
      <c r="F244" s="4">
        <f>ROUND(Source!AS227,O244)</f>
        <v>673896.58</v>
      </c>
      <c r="G244" s="4" t="s">
        <v>254</v>
      </c>
      <c r="H244" s="4" t="s">
        <v>255</v>
      </c>
      <c r="I244" s="4"/>
      <c r="J244" s="4"/>
      <c r="K244" s="4">
        <v>214</v>
      </c>
      <c r="L244" s="4">
        <v>16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673896.58</v>
      </c>
      <c r="X244" s="4">
        <v>1</v>
      </c>
      <c r="Y244" s="4">
        <v>673896.58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215</v>
      </c>
      <c r="F245" s="4">
        <f>ROUND(Source!AT227,O245)</f>
        <v>7143.32</v>
      </c>
      <c r="G245" s="4" t="s">
        <v>256</v>
      </c>
      <c r="H245" s="4" t="s">
        <v>257</v>
      </c>
      <c r="I245" s="4"/>
      <c r="J245" s="4"/>
      <c r="K245" s="4">
        <v>215</v>
      </c>
      <c r="L245" s="4">
        <v>17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7143.32</v>
      </c>
      <c r="X245" s="4">
        <v>1</v>
      </c>
      <c r="Y245" s="4">
        <v>7143.32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217</v>
      </c>
      <c r="F246" s="4">
        <f>ROUND(Source!AU227,O246)</f>
        <v>0</v>
      </c>
      <c r="G246" s="4" t="s">
        <v>258</v>
      </c>
      <c r="H246" s="4" t="s">
        <v>259</v>
      </c>
      <c r="I246" s="4"/>
      <c r="J246" s="4"/>
      <c r="K246" s="4">
        <v>217</v>
      </c>
      <c r="L246" s="4">
        <v>18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230</v>
      </c>
      <c r="F247" s="4">
        <f>ROUND(Source!BA227,O247)</f>
        <v>0</v>
      </c>
      <c r="G247" s="4" t="s">
        <v>260</v>
      </c>
      <c r="H247" s="4" t="s">
        <v>261</v>
      </c>
      <c r="I247" s="4"/>
      <c r="J247" s="4"/>
      <c r="K247" s="4">
        <v>230</v>
      </c>
      <c r="L247" s="4">
        <v>19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206</v>
      </c>
      <c r="F248" s="4">
        <f>ROUND(Source!T227,O248)</f>
        <v>0</v>
      </c>
      <c r="G248" s="4" t="s">
        <v>262</v>
      </c>
      <c r="H248" s="4" t="s">
        <v>263</v>
      </c>
      <c r="I248" s="4"/>
      <c r="J248" s="4"/>
      <c r="K248" s="4">
        <v>206</v>
      </c>
      <c r="L248" s="4">
        <v>20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207</v>
      </c>
      <c r="F249" s="4">
        <f>ROUND(Source!U227,O249)</f>
        <v>274.91480250000001</v>
      </c>
      <c r="G249" s="4" t="s">
        <v>264</v>
      </c>
      <c r="H249" s="4" t="s">
        <v>265</v>
      </c>
      <c r="I249" s="4"/>
      <c r="J249" s="4"/>
      <c r="K249" s="4">
        <v>207</v>
      </c>
      <c r="L249" s="4">
        <v>21</v>
      </c>
      <c r="M249" s="4">
        <v>3</v>
      </c>
      <c r="N249" s="4" t="s">
        <v>3</v>
      </c>
      <c r="O249" s="4">
        <v>7</v>
      </c>
      <c r="P249" s="4"/>
      <c r="Q249" s="4"/>
      <c r="R249" s="4"/>
      <c r="S249" s="4"/>
      <c r="T249" s="4"/>
      <c r="U249" s="4"/>
      <c r="V249" s="4"/>
      <c r="W249" s="4">
        <v>274.91480250000001</v>
      </c>
      <c r="X249" s="4">
        <v>1</v>
      </c>
      <c r="Y249" s="4">
        <v>274.91480250000001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208</v>
      </c>
      <c r="F250" s="4">
        <f>ROUND(Source!V227,O250)</f>
        <v>62.180298800000003</v>
      </c>
      <c r="G250" s="4" t="s">
        <v>266</v>
      </c>
      <c r="H250" s="4" t="s">
        <v>267</v>
      </c>
      <c r="I250" s="4"/>
      <c r="J250" s="4"/>
      <c r="K250" s="4">
        <v>208</v>
      </c>
      <c r="L250" s="4">
        <v>22</v>
      </c>
      <c r="M250" s="4">
        <v>3</v>
      </c>
      <c r="N250" s="4" t="s">
        <v>3</v>
      </c>
      <c r="O250" s="4">
        <v>7</v>
      </c>
      <c r="P250" s="4"/>
      <c r="Q250" s="4"/>
      <c r="R250" s="4"/>
      <c r="S250" s="4"/>
      <c r="T250" s="4"/>
      <c r="U250" s="4"/>
      <c r="V250" s="4"/>
      <c r="W250" s="4">
        <v>62.180298800000003</v>
      </c>
      <c r="X250" s="4">
        <v>1</v>
      </c>
      <c r="Y250" s="4">
        <v>62.180298800000003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209</v>
      </c>
      <c r="F251" s="4">
        <f>ROUND(Source!W227,O251)</f>
        <v>0</v>
      </c>
      <c r="G251" s="4" t="s">
        <v>268</v>
      </c>
      <c r="H251" s="4" t="s">
        <v>269</v>
      </c>
      <c r="I251" s="4"/>
      <c r="J251" s="4"/>
      <c r="K251" s="4">
        <v>209</v>
      </c>
      <c r="L251" s="4">
        <v>23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233</v>
      </c>
      <c r="F252" s="4">
        <f>ROUND(Source!BD227,O252)</f>
        <v>1144.94</v>
      </c>
      <c r="G252" s="4" t="s">
        <v>270</v>
      </c>
      <c r="H252" s="4" t="s">
        <v>271</v>
      </c>
      <c r="I252" s="4"/>
      <c r="J252" s="4"/>
      <c r="K252" s="4">
        <v>233</v>
      </c>
      <c r="L252" s="4">
        <v>24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1144.94</v>
      </c>
      <c r="X252" s="4">
        <v>1</v>
      </c>
      <c r="Y252" s="4">
        <v>1144.94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210</v>
      </c>
      <c r="F253" s="4">
        <f>ROUND(Source!X227,O253)</f>
        <v>159744.74</v>
      </c>
      <c r="G253" s="4" t="s">
        <v>272</v>
      </c>
      <c r="H253" s="4" t="s">
        <v>273</v>
      </c>
      <c r="I253" s="4"/>
      <c r="J253" s="4"/>
      <c r="K253" s="4">
        <v>210</v>
      </c>
      <c r="L253" s="4">
        <v>25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159744.74</v>
      </c>
      <c r="X253" s="4">
        <v>1</v>
      </c>
      <c r="Y253" s="4">
        <v>159744.74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211</v>
      </c>
      <c r="F254" s="4">
        <f>ROUND(Source!Y227,O254)</f>
        <v>92903.74</v>
      </c>
      <c r="G254" s="4" t="s">
        <v>274</v>
      </c>
      <c r="H254" s="4" t="s">
        <v>275</v>
      </c>
      <c r="I254" s="4"/>
      <c r="J254" s="4"/>
      <c r="K254" s="4">
        <v>211</v>
      </c>
      <c r="L254" s="4">
        <v>26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92903.74</v>
      </c>
      <c r="X254" s="4">
        <v>1</v>
      </c>
      <c r="Y254" s="4">
        <v>92903.74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224</v>
      </c>
      <c r="F255" s="4">
        <f>ROUND(Source!AR227,O255)</f>
        <v>681039.9</v>
      </c>
      <c r="G255" s="4" t="s">
        <v>276</v>
      </c>
      <c r="H255" s="4" t="s">
        <v>277</v>
      </c>
      <c r="I255" s="4"/>
      <c r="J255" s="4"/>
      <c r="K255" s="4">
        <v>224</v>
      </c>
      <c r="L255" s="4">
        <v>27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681039.89999999991</v>
      </c>
      <c r="X255" s="4">
        <v>1</v>
      </c>
      <c r="Y255" s="4">
        <v>681039.89999999991</v>
      </c>
      <c r="Z255" s="4"/>
      <c r="AA255" s="4"/>
      <c r="AB255" s="4"/>
    </row>
    <row r="257" spans="1:245" x14ac:dyDescent="0.2">
      <c r="A257" s="1">
        <v>4</v>
      </c>
      <c r="B257" s="1">
        <v>1</v>
      </c>
      <c r="C257" s="1"/>
      <c r="D257" s="1">
        <f>ROW(A273)</f>
        <v>273</v>
      </c>
      <c r="E257" s="1"/>
      <c r="F257" s="1" t="s">
        <v>15</v>
      </c>
      <c r="G257" s="1" t="s">
        <v>396</v>
      </c>
      <c r="H257" s="1" t="s">
        <v>3</v>
      </c>
      <c r="I257" s="1">
        <v>0</v>
      </c>
      <c r="J257" s="1"/>
      <c r="K257" s="1">
        <v>0</v>
      </c>
      <c r="L257" s="1"/>
      <c r="M257" s="1" t="s">
        <v>3</v>
      </c>
      <c r="N257" s="1"/>
      <c r="O257" s="1"/>
      <c r="P257" s="1"/>
      <c r="Q257" s="1"/>
      <c r="R257" s="1"/>
      <c r="S257" s="1">
        <v>0</v>
      </c>
      <c r="T257" s="1"/>
      <c r="U257" s="1" t="s">
        <v>3</v>
      </c>
      <c r="V257" s="1">
        <v>0</v>
      </c>
      <c r="W257" s="1"/>
      <c r="X257" s="1"/>
      <c r="Y257" s="1"/>
      <c r="Z257" s="1"/>
      <c r="AA257" s="1"/>
      <c r="AB257" s="1" t="s">
        <v>3</v>
      </c>
      <c r="AC257" s="1" t="s">
        <v>3</v>
      </c>
      <c r="AD257" s="1" t="s">
        <v>3</v>
      </c>
      <c r="AE257" s="1" t="s">
        <v>3</v>
      </c>
      <c r="AF257" s="1" t="s">
        <v>3</v>
      </c>
      <c r="AG257" s="1" t="s">
        <v>3</v>
      </c>
      <c r="AH257" s="1"/>
      <c r="AI257" s="1"/>
      <c r="AJ257" s="1"/>
      <c r="AK257" s="1"/>
      <c r="AL257" s="1"/>
      <c r="AM257" s="1"/>
      <c r="AN257" s="1"/>
      <c r="AO257" s="1"/>
      <c r="AP257" s="1" t="s">
        <v>3</v>
      </c>
      <c r="AQ257" s="1" t="s">
        <v>3</v>
      </c>
      <c r="AR257" s="1" t="s">
        <v>3</v>
      </c>
      <c r="AS257" s="1"/>
      <c r="AT257" s="1"/>
      <c r="AU257" s="1"/>
      <c r="AV257" s="1"/>
      <c r="AW257" s="1"/>
      <c r="AX257" s="1"/>
      <c r="AY257" s="1"/>
      <c r="AZ257" s="1" t="s">
        <v>3</v>
      </c>
      <c r="BA257" s="1"/>
      <c r="BB257" s="1" t="s">
        <v>3</v>
      </c>
      <c r="BC257" s="1" t="s">
        <v>3</v>
      </c>
      <c r="BD257" s="1" t="s">
        <v>3</v>
      </c>
      <c r="BE257" s="1" t="s">
        <v>3</v>
      </c>
      <c r="BF257" s="1" t="s">
        <v>3</v>
      </c>
      <c r="BG257" s="1" t="s">
        <v>3</v>
      </c>
      <c r="BH257" s="1" t="s">
        <v>3</v>
      </c>
      <c r="BI257" s="1" t="s">
        <v>3</v>
      </c>
      <c r="BJ257" s="1" t="s">
        <v>3</v>
      </c>
      <c r="BK257" s="1" t="s">
        <v>3</v>
      </c>
      <c r="BL257" s="1" t="s">
        <v>3</v>
      </c>
      <c r="BM257" s="1" t="s">
        <v>3</v>
      </c>
      <c r="BN257" s="1" t="s">
        <v>3</v>
      </c>
      <c r="BO257" s="1" t="s">
        <v>3</v>
      </c>
      <c r="BP257" s="1" t="s">
        <v>3</v>
      </c>
      <c r="BQ257" s="1"/>
      <c r="BR257" s="1"/>
      <c r="BS257" s="1"/>
      <c r="BT257" s="1"/>
      <c r="BU257" s="1"/>
      <c r="BV257" s="1"/>
      <c r="BW257" s="1"/>
      <c r="BX257" s="1">
        <v>0</v>
      </c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>
        <v>0</v>
      </c>
    </row>
    <row r="259" spans="1:245" x14ac:dyDescent="0.2">
      <c r="A259" s="2">
        <v>52</v>
      </c>
      <c r="B259" s="2">
        <f t="shared" ref="B259:G259" si="264">B273</f>
        <v>1</v>
      </c>
      <c r="C259" s="2">
        <f t="shared" si="264"/>
        <v>4</v>
      </c>
      <c r="D259" s="2">
        <f t="shared" si="264"/>
        <v>257</v>
      </c>
      <c r="E259" s="2">
        <f t="shared" si="264"/>
        <v>0</v>
      </c>
      <c r="F259" s="2" t="str">
        <f t="shared" si="264"/>
        <v>Новый раздел</v>
      </c>
      <c r="G259" s="2" t="str">
        <f t="shared" si="264"/>
        <v>Устройство заземления опор</v>
      </c>
      <c r="H259" s="2"/>
      <c r="I259" s="2"/>
      <c r="J259" s="2"/>
      <c r="K259" s="2"/>
      <c r="L259" s="2"/>
      <c r="M259" s="2"/>
      <c r="N259" s="2"/>
      <c r="O259" s="2">
        <f t="shared" ref="O259:AT259" si="265">O273</f>
        <v>42869.05</v>
      </c>
      <c r="P259" s="2">
        <f t="shared" si="265"/>
        <v>27297.26</v>
      </c>
      <c r="Q259" s="2">
        <f t="shared" si="265"/>
        <v>258.49</v>
      </c>
      <c r="R259" s="2">
        <f t="shared" si="265"/>
        <v>68.64</v>
      </c>
      <c r="S259" s="2">
        <f t="shared" si="265"/>
        <v>15244.66</v>
      </c>
      <c r="T259" s="2">
        <f t="shared" si="265"/>
        <v>0</v>
      </c>
      <c r="U259" s="2">
        <f t="shared" si="265"/>
        <v>32.229525000000002</v>
      </c>
      <c r="V259" s="2">
        <f t="shared" si="265"/>
        <v>0.13603499999999999</v>
      </c>
      <c r="W259" s="2">
        <f t="shared" si="265"/>
        <v>0</v>
      </c>
      <c r="X259" s="2">
        <f t="shared" si="265"/>
        <v>15307.39</v>
      </c>
      <c r="Y259" s="2">
        <f t="shared" si="265"/>
        <v>8503.58</v>
      </c>
      <c r="Z259" s="2">
        <f t="shared" si="265"/>
        <v>0</v>
      </c>
      <c r="AA259" s="2">
        <f t="shared" si="265"/>
        <v>0</v>
      </c>
      <c r="AB259" s="2">
        <f t="shared" si="265"/>
        <v>42869.05</v>
      </c>
      <c r="AC259" s="2">
        <f t="shared" si="265"/>
        <v>27297.26</v>
      </c>
      <c r="AD259" s="2">
        <f t="shared" si="265"/>
        <v>258.49</v>
      </c>
      <c r="AE259" s="2">
        <f t="shared" si="265"/>
        <v>68.64</v>
      </c>
      <c r="AF259" s="2">
        <f t="shared" si="265"/>
        <v>15244.66</v>
      </c>
      <c r="AG259" s="2">
        <f t="shared" si="265"/>
        <v>0</v>
      </c>
      <c r="AH259" s="2">
        <f t="shared" si="265"/>
        <v>32.229525000000002</v>
      </c>
      <c r="AI259" s="2">
        <f t="shared" si="265"/>
        <v>0.13603499999999999</v>
      </c>
      <c r="AJ259" s="2">
        <f t="shared" si="265"/>
        <v>0</v>
      </c>
      <c r="AK259" s="2">
        <f t="shared" si="265"/>
        <v>15307.39</v>
      </c>
      <c r="AL259" s="2">
        <f t="shared" si="265"/>
        <v>8503.58</v>
      </c>
      <c r="AM259" s="2">
        <f t="shared" si="265"/>
        <v>0</v>
      </c>
      <c r="AN259" s="2">
        <f t="shared" si="265"/>
        <v>0</v>
      </c>
      <c r="AO259" s="2">
        <f t="shared" si="265"/>
        <v>0</v>
      </c>
      <c r="AP259" s="2">
        <f t="shared" si="265"/>
        <v>0</v>
      </c>
      <c r="AQ259" s="2">
        <f t="shared" si="265"/>
        <v>0</v>
      </c>
      <c r="AR259" s="2">
        <f t="shared" si="265"/>
        <v>66680.02</v>
      </c>
      <c r="AS259" s="2">
        <f t="shared" si="265"/>
        <v>55054.44</v>
      </c>
      <c r="AT259" s="2">
        <f t="shared" si="265"/>
        <v>11625.58</v>
      </c>
      <c r="AU259" s="2">
        <f t="shared" ref="AU259:BZ259" si="266">AU273</f>
        <v>0</v>
      </c>
      <c r="AV259" s="2">
        <f t="shared" si="266"/>
        <v>27297.26</v>
      </c>
      <c r="AW259" s="2">
        <f t="shared" si="266"/>
        <v>27297.26</v>
      </c>
      <c r="AX259" s="2">
        <f t="shared" si="266"/>
        <v>0</v>
      </c>
      <c r="AY259" s="2">
        <f t="shared" si="266"/>
        <v>27297.26</v>
      </c>
      <c r="AZ259" s="2">
        <f t="shared" si="266"/>
        <v>0</v>
      </c>
      <c r="BA259" s="2">
        <f t="shared" si="266"/>
        <v>0</v>
      </c>
      <c r="BB259" s="2">
        <f t="shared" si="266"/>
        <v>0</v>
      </c>
      <c r="BC259" s="2">
        <f t="shared" si="266"/>
        <v>0</v>
      </c>
      <c r="BD259" s="2">
        <f t="shared" si="266"/>
        <v>0</v>
      </c>
      <c r="BE259" s="2">
        <f t="shared" si="266"/>
        <v>0</v>
      </c>
      <c r="BF259" s="2">
        <f t="shared" si="266"/>
        <v>0</v>
      </c>
      <c r="BG259" s="2">
        <f t="shared" si="266"/>
        <v>0</v>
      </c>
      <c r="BH259" s="2">
        <f t="shared" si="266"/>
        <v>0</v>
      </c>
      <c r="BI259" s="2">
        <f t="shared" si="266"/>
        <v>0</v>
      </c>
      <c r="BJ259" s="2">
        <f t="shared" si="266"/>
        <v>0</v>
      </c>
      <c r="BK259" s="2">
        <f t="shared" si="266"/>
        <v>0</v>
      </c>
      <c r="BL259" s="2">
        <f t="shared" si="266"/>
        <v>0</v>
      </c>
      <c r="BM259" s="2">
        <f t="shared" si="266"/>
        <v>0</v>
      </c>
      <c r="BN259" s="2">
        <f t="shared" si="266"/>
        <v>0</v>
      </c>
      <c r="BO259" s="2">
        <f t="shared" si="266"/>
        <v>0</v>
      </c>
      <c r="BP259" s="2">
        <f t="shared" si="266"/>
        <v>0</v>
      </c>
      <c r="BQ259" s="2">
        <f t="shared" si="266"/>
        <v>0</v>
      </c>
      <c r="BR259" s="2">
        <f t="shared" si="266"/>
        <v>0</v>
      </c>
      <c r="BS259" s="2">
        <f t="shared" si="266"/>
        <v>0</v>
      </c>
      <c r="BT259" s="2">
        <f t="shared" si="266"/>
        <v>0</v>
      </c>
      <c r="BU259" s="2">
        <f t="shared" si="266"/>
        <v>0</v>
      </c>
      <c r="BV259" s="2">
        <f t="shared" si="266"/>
        <v>0</v>
      </c>
      <c r="BW259" s="2">
        <f t="shared" si="266"/>
        <v>0</v>
      </c>
      <c r="BX259" s="2">
        <f t="shared" si="266"/>
        <v>0</v>
      </c>
      <c r="BY259" s="2">
        <f t="shared" si="266"/>
        <v>0</v>
      </c>
      <c r="BZ259" s="2">
        <f t="shared" si="266"/>
        <v>0</v>
      </c>
      <c r="CA259" s="2">
        <f t="shared" ref="CA259:DF259" si="267">CA273</f>
        <v>66680.02</v>
      </c>
      <c r="CB259" s="2">
        <f t="shared" si="267"/>
        <v>55054.44</v>
      </c>
      <c r="CC259" s="2">
        <f t="shared" si="267"/>
        <v>11625.58</v>
      </c>
      <c r="CD259" s="2">
        <f t="shared" si="267"/>
        <v>0</v>
      </c>
      <c r="CE259" s="2">
        <f t="shared" si="267"/>
        <v>27297.26</v>
      </c>
      <c r="CF259" s="2">
        <f t="shared" si="267"/>
        <v>27297.26</v>
      </c>
      <c r="CG259" s="2">
        <f t="shared" si="267"/>
        <v>0</v>
      </c>
      <c r="CH259" s="2">
        <f t="shared" si="267"/>
        <v>27297.26</v>
      </c>
      <c r="CI259" s="2">
        <f t="shared" si="267"/>
        <v>0</v>
      </c>
      <c r="CJ259" s="2">
        <f t="shared" si="267"/>
        <v>0</v>
      </c>
      <c r="CK259" s="2">
        <f t="shared" si="267"/>
        <v>0</v>
      </c>
      <c r="CL259" s="2">
        <f t="shared" si="267"/>
        <v>0</v>
      </c>
      <c r="CM259" s="2">
        <f t="shared" si="267"/>
        <v>0</v>
      </c>
      <c r="CN259" s="2">
        <f t="shared" si="267"/>
        <v>0</v>
      </c>
      <c r="CO259" s="2">
        <f t="shared" si="267"/>
        <v>0</v>
      </c>
      <c r="CP259" s="2">
        <f t="shared" si="267"/>
        <v>0</v>
      </c>
      <c r="CQ259" s="2">
        <f t="shared" si="267"/>
        <v>0</v>
      </c>
      <c r="CR259" s="2">
        <f t="shared" si="267"/>
        <v>0</v>
      </c>
      <c r="CS259" s="2">
        <f t="shared" si="267"/>
        <v>0</v>
      </c>
      <c r="CT259" s="2">
        <f t="shared" si="267"/>
        <v>0</v>
      </c>
      <c r="CU259" s="2">
        <f t="shared" si="267"/>
        <v>0</v>
      </c>
      <c r="CV259" s="2">
        <f t="shared" si="267"/>
        <v>0</v>
      </c>
      <c r="CW259" s="2">
        <f t="shared" si="267"/>
        <v>0</v>
      </c>
      <c r="CX259" s="2">
        <f t="shared" si="267"/>
        <v>0</v>
      </c>
      <c r="CY259" s="2">
        <f t="shared" si="267"/>
        <v>0</v>
      </c>
      <c r="CZ259" s="2">
        <f t="shared" si="267"/>
        <v>0</v>
      </c>
      <c r="DA259" s="2">
        <f t="shared" si="267"/>
        <v>0</v>
      </c>
      <c r="DB259" s="2">
        <f t="shared" si="267"/>
        <v>0</v>
      </c>
      <c r="DC259" s="2">
        <f t="shared" si="267"/>
        <v>0</v>
      </c>
      <c r="DD259" s="2">
        <f t="shared" si="267"/>
        <v>0</v>
      </c>
      <c r="DE259" s="2">
        <f t="shared" si="267"/>
        <v>0</v>
      </c>
      <c r="DF259" s="2">
        <f t="shared" si="267"/>
        <v>0</v>
      </c>
      <c r="DG259" s="3">
        <f t="shared" ref="DG259:EL259" si="268">DG273</f>
        <v>0</v>
      </c>
      <c r="DH259" s="3">
        <f t="shared" si="268"/>
        <v>0</v>
      </c>
      <c r="DI259" s="3">
        <f t="shared" si="268"/>
        <v>0</v>
      </c>
      <c r="DJ259" s="3">
        <f t="shared" si="268"/>
        <v>0</v>
      </c>
      <c r="DK259" s="3">
        <f t="shared" si="268"/>
        <v>0</v>
      </c>
      <c r="DL259" s="3">
        <f t="shared" si="268"/>
        <v>0</v>
      </c>
      <c r="DM259" s="3">
        <f t="shared" si="268"/>
        <v>0</v>
      </c>
      <c r="DN259" s="3">
        <f t="shared" si="268"/>
        <v>0</v>
      </c>
      <c r="DO259" s="3">
        <f t="shared" si="268"/>
        <v>0</v>
      </c>
      <c r="DP259" s="3">
        <f t="shared" si="268"/>
        <v>0</v>
      </c>
      <c r="DQ259" s="3">
        <f t="shared" si="268"/>
        <v>0</v>
      </c>
      <c r="DR259" s="3">
        <f t="shared" si="268"/>
        <v>0</v>
      </c>
      <c r="DS259" s="3">
        <f t="shared" si="268"/>
        <v>0</v>
      </c>
      <c r="DT259" s="3">
        <f t="shared" si="268"/>
        <v>0</v>
      </c>
      <c r="DU259" s="3">
        <f t="shared" si="268"/>
        <v>0</v>
      </c>
      <c r="DV259" s="3">
        <f t="shared" si="268"/>
        <v>0</v>
      </c>
      <c r="DW259" s="3">
        <f t="shared" si="268"/>
        <v>0</v>
      </c>
      <c r="DX259" s="3">
        <f t="shared" si="268"/>
        <v>0</v>
      </c>
      <c r="DY259" s="3">
        <f t="shared" si="268"/>
        <v>0</v>
      </c>
      <c r="DZ259" s="3">
        <f t="shared" si="268"/>
        <v>0</v>
      </c>
      <c r="EA259" s="3">
        <f t="shared" si="268"/>
        <v>0</v>
      </c>
      <c r="EB259" s="3">
        <f t="shared" si="268"/>
        <v>0</v>
      </c>
      <c r="EC259" s="3">
        <f t="shared" si="268"/>
        <v>0</v>
      </c>
      <c r="ED259" s="3">
        <f t="shared" si="268"/>
        <v>0</v>
      </c>
      <c r="EE259" s="3">
        <f t="shared" si="268"/>
        <v>0</v>
      </c>
      <c r="EF259" s="3">
        <f t="shared" si="268"/>
        <v>0</v>
      </c>
      <c r="EG259" s="3">
        <f t="shared" si="268"/>
        <v>0</v>
      </c>
      <c r="EH259" s="3">
        <f t="shared" si="268"/>
        <v>0</v>
      </c>
      <c r="EI259" s="3">
        <f t="shared" si="268"/>
        <v>0</v>
      </c>
      <c r="EJ259" s="3">
        <f t="shared" si="268"/>
        <v>0</v>
      </c>
      <c r="EK259" s="3">
        <f t="shared" si="268"/>
        <v>0</v>
      </c>
      <c r="EL259" s="3">
        <f t="shared" si="268"/>
        <v>0</v>
      </c>
      <c r="EM259" s="3">
        <f t="shared" ref="EM259:FR259" si="269">EM273</f>
        <v>0</v>
      </c>
      <c r="EN259" s="3">
        <f t="shared" si="269"/>
        <v>0</v>
      </c>
      <c r="EO259" s="3">
        <f t="shared" si="269"/>
        <v>0</v>
      </c>
      <c r="EP259" s="3">
        <f t="shared" si="269"/>
        <v>0</v>
      </c>
      <c r="EQ259" s="3">
        <f t="shared" si="269"/>
        <v>0</v>
      </c>
      <c r="ER259" s="3">
        <f t="shared" si="269"/>
        <v>0</v>
      </c>
      <c r="ES259" s="3">
        <f t="shared" si="269"/>
        <v>0</v>
      </c>
      <c r="ET259" s="3">
        <f t="shared" si="269"/>
        <v>0</v>
      </c>
      <c r="EU259" s="3">
        <f t="shared" si="269"/>
        <v>0</v>
      </c>
      <c r="EV259" s="3">
        <f t="shared" si="269"/>
        <v>0</v>
      </c>
      <c r="EW259" s="3">
        <f t="shared" si="269"/>
        <v>0</v>
      </c>
      <c r="EX259" s="3">
        <f t="shared" si="269"/>
        <v>0</v>
      </c>
      <c r="EY259" s="3">
        <f t="shared" si="269"/>
        <v>0</v>
      </c>
      <c r="EZ259" s="3">
        <f t="shared" si="269"/>
        <v>0</v>
      </c>
      <c r="FA259" s="3">
        <f t="shared" si="269"/>
        <v>0</v>
      </c>
      <c r="FB259" s="3">
        <f t="shared" si="269"/>
        <v>0</v>
      </c>
      <c r="FC259" s="3">
        <f t="shared" si="269"/>
        <v>0</v>
      </c>
      <c r="FD259" s="3">
        <f t="shared" si="269"/>
        <v>0</v>
      </c>
      <c r="FE259" s="3">
        <f t="shared" si="269"/>
        <v>0</v>
      </c>
      <c r="FF259" s="3">
        <f t="shared" si="269"/>
        <v>0</v>
      </c>
      <c r="FG259" s="3">
        <f t="shared" si="269"/>
        <v>0</v>
      </c>
      <c r="FH259" s="3">
        <f t="shared" si="269"/>
        <v>0</v>
      </c>
      <c r="FI259" s="3">
        <f t="shared" si="269"/>
        <v>0</v>
      </c>
      <c r="FJ259" s="3">
        <f t="shared" si="269"/>
        <v>0</v>
      </c>
      <c r="FK259" s="3">
        <f t="shared" si="269"/>
        <v>0</v>
      </c>
      <c r="FL259" s="3">
        <f t="shared" si="269"/>
        <v>0</v>
      </c>
      <c r="FM259" s="3">
        <f t="shared" si="269"/>
        <v>0</v>
      </c>
      <c r="FN259" s="3">
        <f t="shared" si="269"/>
        <v>0</v>
      </c>
      <c r="FO259" s="3">
        <f t="shared" si="269"/>
        <v>0</v>
      </c>
      <c r="FP259" s="3">
        <f t="shared" si="269"/>
        <v>0</v>
      </c>
      <c r="FQ259" s="3">
        <f t="shared" si="269"/>
        <v>0</v>
      </c>
      <c r="FR259" s="3">
        <f t="shared" si="269"/>
        <v>0</v>
      </c>
      <c r="FS259" s="3">
        <f t="shared" ref="FS259:GX259" si="270">FS273</f>
        <v>0</v>
      </c>
      <c r="FT259" s="3">
        <f t="shared" si="270"/>
        <v>0</v>
      </c>
      <c r="FU259" s="3">
        <f t="shared" si="270"/>
        <v>0</v>
      </c>
      <c r="FV259" s="3">
        <f t="shared" si="270"/>
        <v>0</v>
      </c>
      <c r="FW259" s="3">
        <f t="shared" si="270"/>
        <v>0</v>
      </c>
      <c r="FX259" s="3">
        <f t="shared" si="270"/>
        <v>0</v>
      </c>
      <c r="FY259" s="3">
        <f t="shared" si="270"/>
        <v>0</v>
      </c>
      <c r="FZ259" s="3">
        <f t="shared" si="270"/>
        <v>0</v>
      </c>
      <c r="GA259" s="3">
        <f t="shared" si="270"/>
        <v>0</v>
      </c>
      <c r="GB259" s="3">
        <f t="shared" si="270"/>
        <v>0</v>
      </c>
      <c r="GC259" s="3">
        <f t="shared" si="270"/>
        <v>0</v>
      </c>
      <c r="GD259" s="3">
        <f t="shared" si="270"/>
        <v>0</v>
      </c>
      <c r="GE259" s="3">
        <f t="shared" si="270"/>
        <v>0</v>
      </c>
      <c r="GF259" s="3">
        <f t="shared" si="270"/>
        <v>0</v>
      </c>
      <c r="GG259" s="3">
        <f t="shared" si="270"/>
        <v>0</v>
      </c>
      <c r="GH259" s="3">
        <f t="shared" si="270"/>
        <v>0</v>
      </c>
      <c r="GI259" s="3">
        <f t="shared" si="270"/>
        <v>0</v>
      </c>
      <c r="GJ259" s="3">
        <f t="shared" si="270"/>
        <v>0</v>
      </c>
      <c r="GK259" s="3">
        <f t="shared" si="270"/>
        <v>0</v>
      </c>
      <c r="GL259" s="3">
        <f t="shared" si="270"/>
        <v>0</v>
      </c>
      <c r="GM259" s="3">
        <f t="shared" si="270"/>
        <v>0</v>
      </c>
      <c r="GN259" s="3">
        <f t="shared" si="270"/>
        <v>0</v>
      </c>
      <c r="GO259" s="3">
        <f t="shared" si="270"/>
        <v>0</v>
      </c>
      <c r="GP259" s="3">
        <f t="shared" si="270"/>
        <v>0</v>
      </c>
      <c r="GQ259" s="3">
        <f t="shared" si="270"/>
        <v>0</v>
      </c>
      <c r="GR259" s="3">
        <f t="shared" si="270"/>
        <v>0</v>
      </c>
      <c r="GS259" s="3">
        <f t="shared" si="270"/>
        <v>0</v>
      </c>
      <c r="GT259" s="3">
        <f t="shared" si="270"/>
        <v>0</v>
      </c>
      <c r="GU259" s="3">
        <f t="shared" si="270"/>
        <v>0</v>
      </c>
      <c r="GV259" s="3">
        <f t="shared" si="270"/>
        <v>0</v>
      </c>
      <c r="GW259" s="3">
        <f t="shared" si="270"/>
        <v>0</v>
      </c>
      <c r="GX259" s="3">
        <f t="shared" si="270"/>
        <v>0</v>
      </c>
    </row>
    <row r="261" spans="1:245" x14ac:dyDescent="0.2">
      <c r="A261">
        <v>17</v>
      </c>
      <c r="B261">
        <v>1</v>
      </c>
      <c r="C261">
        <f>ROW(SmtRes!A236)</f>
        <v>236</v>
      </c>
      <c r="D261">
        <f>ROW(EtalonRes!A301)</f>
        <v>301</v>
      </c>
      <c r="E261" t="s">
        <v>397</v>
      </c>
      <c r="F261" t="s">
        <v>398</v>
      </c>
      <c r="G261" t="s">
        <v>399</v>
      </c>
      <c r="H261" t="s">
        <v>400</v>
      </c>
      <c r="I261">
        <f>ROUND(1.125/100,7)</f>
        <v>1.125E-2</v>
      </c>
      <c r="J261">
        <v>0</v>
      </c>
      <c r="K261">
        <f>ROUND(1.125/100,7)</f>
        <v>1.125E-2</v>
      </c>
      <c r="O261">
        <f t="shared" ref="O261:O271" si="271">ROUND(CP261,2)</f>
        <v>929.56</v>
      </c>
      <c r="P261">
        <f>SUMIF(SmtRes!AQ236:'SmtRes'!AQ236,"=1",SmtRes!DF236:'SmtRes'!DF236)</f>
        <v>0</v>
      </c>
      <c r="Q261">
        <f>SUMIF(SmtRes!AQ236:'SmtRes'!AQ236,"=1",SmtRes!DG236:'SmtRes'!DG236)</f>
        <v>0</v>
      </c>
      <c r="R261">
        <f>SUMIF(SmtRes!AQ236:'SmtRes'!AQ236,"=1",SmtRes!DH236:'SmtRes'!DH236)</f>
        <v>0</v>
      </c>
      <c r="S261">
        <f>SUMIF(SmtRes!AQ236:'SmtRes'!AQ236,"=1",SmtRes!DI236:'SmtRes'!DI236)</f>
        <v>929.56</v>
      </c>
      <c r="T261">
        <f t="shared" ref="T261:T271" si="272">ROUND(CU261*I261,2)</f>
        <v>0</v>
      </c>
      <c r="U261">
        <f>SUMIF(SmtRes!AQ236:'SmtRes'!AQ236,"=1",SmtRes!CV236:'SmtRes'!CV236)</f>
        <v>2.0790000000000002</v>
      </c>
      <c r="V261">
        <f>SUMIF(SmtRes!AQ236:'SmtRes'!AQ236,"=1",SmtRes!CW236:'SmtRes'!CW236)</f>
        <v>0</v>
      </c>
      <c r="W261">
        <f t="shared" ref="W261:W271" si="273">ROUND(CX261*I261,2)</f>
        <v>0</v>
      </c>
      <c r="X261">
        <f t="shared" ref="X261:X271" si="274">ROUND(CY261,2)</f>
        <v>827.31</v>
      </c>
      <c r="Y261">
        <f t="shared" ref="Y261:Y271" si="275">ROUND(CZ261,2)</f>
        <v>371.82</v>
      </c>
      <c r="AA261">
        <v>334404964</v>
      </c>
      <c r="AB261">
        <f t="shared" ref="AB261:AB271" si="276">ROUND((AC261+AD261+AF261),6)</f>
        <v>71850.240000000005</v>
      </c>
      <c r="AC261">
        <f>ROUND((0),6)</f>
        <v>0</v>
      </c>
      <c r="AD261">
        <f>ROUND((((0)-(0))+AE261),6)</f>
        <v>0</v>
      </c>
      <c r="AE261">
        <f>ROUND((0),6)</f>
        <v>0</v>
      </c>
      <c r="AF261">
        <f>ROUND((SUM(SmtRes!BT236:'SmtRes'!BT236)),6)</f>
        <v>71850.240000000005</v>
      </c>
      <c r="AG261">
        <f t="shared" ref="AG261:AG271" si="277">ROUND((AP261),6)</f>
        <v>0</v>
      </c>
      <c r="AH261">
        <f>(SUM(SmtRes!BU236:'SmtRes'!BU236))</f>
        <v>184.79999999999998</v>
      </c>
      <c r="AI261">
        <f>(0)</f>
        <v>0</v>
      </c>
      <c r="AJ261">
        <f t="shared" ref="AJ261:AJ271" si="278">(AS261)</f>
        <v>0</v>
      </c>
      <c r="AK261">
        <v>59875.200000000004</v>
      </c>
      <c r="AL261">
        <v>0</v>
      </c>
      <c r="AM261">
        <v>0</v>
      </c>
      <c r="AN261">
        <v>0</v>
      </c>
      <c r="AO261">
        <v>59875.200000000004</v>
      </c>
      <c r="AP261">
        <v>0</v>
      </c>
      <c r="AQ261">
        <v>154</v>
      </c>
      <c r="AR261">
        <v>0</v>
      </c>
      <c r="AS261">
        <v>0</v>
      </c>
      <c r="AT261">
        <v>89</v>
      </c>
      <c r="AU261">
        <v>40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0</v>
      </c>
      <c r="BI261">
        <v>1</v>
      </c>
      <c r="BJ261" t="s">
        <v>401</v>
      </c>
      <c r="BM261">
        <v>1003</v>
      </c>
      <c r="BN261">
        <v>0</v>
      </c>
      <c r="BO261" t="s">
        <v>3</v>
      </c>
      <c r="BP261">
        <v>0</v>
      </c>
      <c r="BQ261">
        <v>2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89</v>
      </c>
      <c r="CA261">
        <v>40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738</v>
      </c>
      <c r="CO261">
        <v>0</v>
      </c>
      <c r="CP261">
        <f t="shared" ref="CP261:CP271" si="279">(P261+Q261+S261+R261)</f>
        <v>929.56</v>
      </c>
      <c r="CQ261">
        <f>SUMIF(SmtRes!AQ236:'SmtRes'!AQ236,"=1",SmtRes!AA236:'SmtRes'!AA236)</f>
        <v>0</v>
      </c>
      <c r="CR261">
        <f>SUMIF(SmtRes!AQ236:'SmtRes'!AQ236,"=1",SmtRes!AB236:'SmtRes'!AB236)</f>
        <v>0</v>
      </c>
      <c r="CS261">
        <f>SUMIF(SmtRes!AQ236:'SmtRes'!AQ236,"=1",SmtRes!AC236:'SmtRes'!AC236)</f>
        <v>0</v>
      </c>
      <c r="CT261">
        <f>SUMIF(SmtRes!AQ236:'SmtRes'!AQ236,"=1",SmtRes!AD236:'SmtRes'!AD236)</f>
        <v>388.8</v>
      </c>
      <c r="CU261">
        <f t="shared" ref="CU261:CU271" si="280">AG261</f>
        <v>0</v>
      </c>
      <c r="CV261">
        <f>SUMIF(SmtRes!AQ236:'SmtRes'!AQ236,"=1",SmtRes!BU236:'SmtRes'!BU236)</f>
        <v>184.79999999999998</v>
      </c>
      <c r="CW261">
        <f>SUMIF(SmtRes!AQ236:'SmtRes'!AQ236,"=1",SmtRes!BV236:'SmtRes'!BV236)</f>
        <v>0</v>
      </c>
      <c r="CX261">
        <f t="shared" ref="CX261:CX271" si="281">AJ261</f>
        <v>0</v>
      </c>
      <c r="CY261">
        <f>(((S261+R261)*AT261)/100)</f>
        <v>827.30840000000001</v>
      </c>
      <c r="CZ261">
        <f>(((S261+R261)*AU261)/100)</f>
        <v>371.82399999999996</v>
      </c>
      <c r="DC261" t="s">
        <v>3</v>
      </c>
      <c r="DD261" t="s">
        <v>3</v>
      </c>
      <c r="DE261" t="s">
        <v>123</v>
      </c>
      <c r="DF261" t="s">
        <v>123</v>
      </c>
      <c r="DG261" t="s">
        <v>123</v>
      </c>
      <c r="DH261" t="s">
        <v>3</v>
      </c>
      <c r="DI261" t="s">
        <v>192</v>
      </c>
      <c r="DJ261" t="s">
        <v>192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1007</v>
      </c>
      <c r="DV261" t="s">
        <v>400</v>
      </c>
      <c r="DW261" t="s">
        <v>400</v>
      </c>
      <c r="DX261">
        <v>100</v>
      </c>
      <c r="DZ261" t="s">
        <v>3</v>
      </c>
      <c r="EA261" t="s">
        <v>3</v>
      </c>
      <c r="EB261" t="s">
        <v>3</v>
      </c>
      <c r="EC261" t="s">
        <v>3</v>
      </c>
      <c r="EE261">
        <v>293259327</v>
      </c>
      <c r="EF261">
        <v>2</v>
      </c>
      <c r="EG261" t="s">
        <v>25</v>
      </c>
      <c r="EH261">
        <v>1</v>
      </c>
      <c r="EI261" t="s">
        <v>402</v>
      </c>
      <c r="EJ261">
        <v>1</v>
      </c>
      <c r="EK261">
        <v>1003</v>
      </c>
      <c r="EL261" t="s">
        <v>403</v>
      </c>
      <c r="EM261" t="s">
        <v>404</v>
      </c>
      <c r="EO261" t="s">
        <v>124</v>
      </c>
      <c r="EQ261">
        <v>131072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154</v>
      </c>
      <c r="EX261">
        <v>0</v>
      </c>
      <c r="EY261">
        <v>0</v>
      </c>
      <c r="FQ261">
        <v>0</v>
      </c>
      <c r="FR261">
        <f t="shared" ref="FR261:FR271" si="282">ROUND(IF(BI261=3,GM261,0),2)</f>
        <v>0</v>
      </c>
      <c r="FS261">
        <v>0</v>
      </c>
      <c r="FX261">
        <v>89</v>
      </c>
      <c r="FY261">
        <v>40</v>
      </c>
      <c r="GA261" t="s">
        <v>3</v>
      </c>
      <c r="GD261">
        <v>1</v>
      </c>
      <c r="GF261">
        <v>-696138492</v>
      </c>
      <c r="GG261">
        <v>2</v>
      </c>
      <c r="GH261">
        <v>1</v>
      </c>
      <c r="GI261">
        <v>-2</v>
      </c>
      <c r="GJ261">
        <v>0</v>
      </c>
      <c r="GK261">
        <v>0</v>
      </c>
      <c r="GL261">
        <f t="shared" ref="GL261:GL271" si="283">ROUND(IF(AND(BH261=3,BI261=3,FS261&lt;&gt;0),P261,0),2)</f>
        <v>0</v>
      </c>
      <c r="GM261">
        <f t="shared" ref="GM261:GM271" si="284">ROUND(O261+X261+Y261,2)+GX261</f>
        <v>2128.69</v>
      </c>
      <c r="GN261">
        <f t="shared" ref="GN261:GN271" si="285">IF(OR(BI261=0,BI261=1),GM261-GX261,0)</f>
        <v>2128.69</v>
      </c>
      <c r="GO261">
        <f t="shared" ref="GO261:GO271" si="286">IF(BI261=2,GM261-GX261,0)</f>
        <v>0</v>
      </c>
      <c r="GP261">
        <f t="shared" ref="GP261:GP271" si="287">IF(BI261=4,GM261-GX261,0)</f>
        <v>0</v>
      </c>
      <c r="GR261">
        <v>0</v>
      </c>
      <c r="GS261">
        <v>3</v>
      </c>
      <c r="GT261">
        <v>0</v>
      </c>
      <c r="GU261" t="s">
        <v>3</v>
      </c>
      <c r="GV261">
        <f t="shared" ref="GV261:GV271" si="288">ROUND((GT261),6)</f>
        <v>0</v>
      </c>
      <c r="GW261">
        <v>1</v>
      </c>
      <c r="GX261">
        <f t="shared" ref="GX261:GX271" si="289">ROUND(HC261*I261,2)</f>
        <v>0</v>
      </c>
      <c r="HA261">
        <v>0</v>
      </c>
      <c r="HB261">
        <v>0</v>
      </c>
      <c r="HC261">
        <f t="shared" ref="HC261:HC271" si="290">GV261*GW261</f>
        <v>0</v>
      </c>
      <c r="HE261" t="s">
        <v>3</v>
      </c>
      <c r="HF261" t="s">
        <v>3</v>
      </c>
      <c r="HM261" t="s">
        <v>3</v>
      </c>
      <c r="HN261" t="s">
        <v>405</v>
      </c>
      <c r="HO261" t="s">
        <v>406</v>
      </c>
      <c r="HP261" t="s">
        <v>403</v>
      </c>
      <c r="HQ261" t="s">
        <v>403</v>
      </c>
      <c r="IK261">
        <v>0</v>
      </c>
    </row>
    <row r="262" spans="1:245" x14ac:dyDescent="0.2">
      <c r="A262">
        <v>17</v>
      </c>
      <c r="B262">
        <v>1</v>
      </c>
      <c r="C262">
        <f>ROW(SmtRes!A240)</f>
        <v>240</v>
      </c>
      <c r="D262">
        <f>ROW(EtalonRes!A305)</f>
        <v>305</v>
      </c>
      <c r="E262" t="s">
        <v>407</v>
      </c>
      <c r="F262" t="s">
        <v>408</v>
      </c>
      <c r="G262" t="s">
        <v>409</v>
      </c>
      <c r="H262" t="s">
        <v>34</v>
      </c>
      <c r="I262">
        <v>9</v>
      </c>
      <c r="J262">
        <v>0</v>
      </c>
      <c r="K262">
        <v>9</v>
      </c>
      <c r="O262">
        <f t="shared" si="271"/>
        <v>5411.69</v>
      </c>
      <c r="P262">
        <f>SUMIF(SmtRes!AQ237:'SmtRes'!AQ240,"=1",SmtRes!DF237:'SmtRes'!DF240)</f>
        <v>2373.92</v>
      </c>
      <c r="Q262">
        <f>SUMIF(SmtRes!AQ237:'SmtRes'!AQ240,"=1",SmtRes!DG237:'SmtRes'!DG240)</f>
        <v>118.97</v>
      </c>
      <c r="R262">
        <f>SUMIF(SmtRes!AQ237:'SmtRes'!AQ240,"=1",SmtRes!DH237:'SmtRes'!DH240)</f>
        <v>0</v>
      </c>
      <c r="S262">
        <f>SUMIF(SmtRes!AQ237:'SmtRes'!AQ240,"=1",SmtRes!DI237:'SmtRes'!DI240)</f>
        <v>2918.8</v>
      </c>
      <c r="T262">
        <f t="shared" si="272"/>
        <v>0</v>
      </c>
      <c r="U262">
        <f>SUMIF(SmtRes!AQ237:'SmtRes'!AQ240,"=1",SmtRes!CV237:'SmtRes'!CV240)</f>
        <v>6.03</v>
      </c>
      <c r="V262">
        <f>SUMIF(SmtRes!AQ237:'SmtRes'!AQ240,"=1",SmtRes!CW237:'SmtRes'!CW240)</f>
        <v>0</v>
      </c>
      <c r="W262">
        <f t="shared" si="273"/>
        <v>0</v>
      </c>
      <c r="X262">
        <f t="shared" si="274"/>
        <v>3006.36</v>
      </c>
      <c r="Y262">
        <f t="shared" si="275"/>
        <v>1751.28</v>
      </c>
      <c r="AA262">
        <v>334404964</v>
      </c>
      <c r="AB262">
        <f t="shared" si="276"/>
        <v>559.27751999999998</v>
      </c>
      <c r="AC262">
        <f>ROUND((SUM(SmtRes!BQ237:'SmtRes'!BQ240)),6)</f>
        <v>264.04880000000003</v>
      </c>
      <c r="AD262">
        <f>ROUND((((SUM(SmtRes!BR237:'SmtRes'!BR240))-(0))+AE262),6)</f>
        <v>13.21902</v>
      </c>
      <c r="AE262">
        <f>ROUND((0),6)</f>
        <v>0</v>
      </c>
      <c r="AF262">
        <f>ROUND((SUM(SmtRes!BT237:'SmtRes'!BT240)),6)</f>
        <v>282.00970000000001</v>
      </c>
      <c r="AG262">
        <f t="shared" si="277"/>
        <v>0</v>
      </c>
      <c r="AH262">
        <f>(SUM(SmtRes!BU237:'SmtRes'!BU240))</f>
        <v>0.67</v>
      </c>
      <c r="AI262">
        <f>(0)</f>
        <v>0</v>
      </c>
      <c r="AJ262">
        <f t="shared" si="278"/>
        <v>0</v>
      </c>
      <c r="AK262">
        <v>557.55330000000004</v>
      </c>
      <c r="AL262">
        <v>264.04880000000003</v>
      </c>
      <c r="AM262">
        <v>11.4948</v>
      </c>
      <c r="AN262">
        <v>0</v>
      </c>
      <c r="AO262">
        <v>282.00970000000001</v>
      </c>
      <c r="AP262">
        <v>0</v>
      </c>
      <c r="AQ262">
        <v>0.67</v>
      </c>
      <c r="AR262">
        <v>0</v>
      </c>
      <c r="AS262">
        <v>0</v>
      </c>
      <c r="AT262">
        <v>103</v>
      </c>
      <c r="AU262">
        <v>60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0</v>
      </c>
      <c r="BI262">
        <v>1</v>
      </c>
      <c r="BJ262" t="s">
        <v>410</v>
      </c>
      <c r="BM262">
        <v>33001</v>
      </c>
      <c r="BN262">
        <v>0</v>
      </c>
      <c r="BO262" t="s">
        <v>3</v>
      </c>
      <c r="BP262">
        <v>0</v>
      </c>
      <c r="BQ262">
        <v>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103</v>
      </c>
      <c r="CA262">
        <v>60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747</v>
      </c>
      <c r="CO262">
        <v>0</v>
      </c>
      <c r="CP262">
        <f t="shared" si="279"/>
        <v>5411.6900000000005</v>
      </c>
      <c r="CQ262">
        <f>SUMIF(SmtRes!AQ237:'SmtRes'!AQ240,"=1",SmtRes!AA237:'SmtRes'!AA240)</f>
        <v>52022.270000000004</v>
      </c>
      <c r="CR262">
        <f>SUMIF(SmtRes!AQ237:'SmtRes'!AQ240,"=1",SmtRes!AB237:'SmtRes'!AB240)</f>
        <v>95.79</v>
      </c>
      <c r="CS262">
        <f>SUMIF(SmtRes!AQ237:'SmtRes'!AQ240,"=1",SmtRes!AC237:'SmtRes'!AC240)</f>
        <v>0</v>
      </c>
      <c r="CT262">
        <f>SUMIF(SmtRes!AQ237:'SmtRes'!AQ240,"=1",SmtRes!AD237:'SmtRes'!AD240)</f>
        <v>420.91</v>
      </c>
      <c r="CU262">
        <f t="shared" si="280"/>
        <v>0</v>
      </c>
      <c r="CV262">
        <f>SUMIF(SmtRes!AQ237:'SmtRes'!AQ240,"=1",SmtRes!BU237:'SmtRes'!BU240)</f>
        <v>0.67</v>
      </c>
      <c r="CW262">
        <f>SUMIF(SmtRes!AQ237:'SmtRes'!AQ240,"=1",SmtRes!BV237:'SmtRes'!BV240)</f>
        <v>0</v>
      </c>
      <c r="CX262">
        <f t="shared" si="281"/>
        <v>0</v>
      </c>
      <c r="CY262">
        <f>(((S262+R262)*AT262)/100)</f>
        <v>3006.364</v>
      </c>
      <c r="CZ262">
        <f>(((S262+R262)*AU262)/100)</f>
        <v>1751.28</v>
      </c>
      <c r="DC262" t="s">
        <v>3</v>
      </c>
      <c r="DD262" t="s">
        <v>3</v>
      </c>
      <c r="DE262" t="s">
        <v>411</v>
      </c>
      <c r="DF262" t="s">
        <v>411</v>
      </c>
      <c r="DG262" t="s">
        <v>411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34</v>
      </c>
      <c r="DW262" t="s">
        <v>34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293259405</v>
      </c>
      <c r="EF262">
        <v>2</v>
      </c>
      <c r="EG262" t="s">
        <v>25</v>
      </c>
      <c r="EH262">
        <v>27</v>
      </c>
      <c r="EI262" t="s">
        <v>26</v>
      </c>
      <c r="EJ262">
        <v>1</v>
      </c>
      <c r="EK262">
        <v>33001</v>
      </c>
      <c r="EL262" t="s">
        <v>26</v>
      </c>
      <c r="EM262" t="s">
        <v>27</v>
      </c>
      <c r="EO262" t="s">
        <v>412</v>
      </c>
      <c r="EQ262">
        <v>131072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0.67</v>
      </c>
      <c r="EX262">
        <v>0</v>
      </c>
      <c r="EY262">
        <v>0</v>
      </c>
      <c r="FQ262">
        <v>0</v>
      </c>
      <c r="FR262">
        <f t="shared" si="282"/>
        <v>0</v>
      </c>
      <c r="FS262">
        <v>0</v>
      </c>
      <c r="FX262">
        <v>103</v>
      </c>
      <c r="FY262">
        <v>60</v>
      </c>
      <c r="GA262" t="s">
        <v>3</v>
      </c>
      <c r="GD262">
        <v>1</v>
      </c>
      <c r="GF262">
        <v>-358678376</v>
      </c>
      <c r="GG262">
        <v>2</v>
      </c>
      <c r="GH262">
        <v>1</v>
      </c>
      <c r="GI262">
        <v>-2</v>
      </c>
      <c r="GJ262">
        <v>0</v>
      </c>
      <c r="GK262">
        <v>0</v>
      </c>
      <c r="GL262">
        <f t="shared" si="283"/>
        <v>0</v>
      </c>
      <c r="GM262">
        <f t="shared" si="284"/>
        <v>10169.33</v>
      </c>
      <c r="GN262">
        <f t="shared" si="285"/>
        <v>10169.33</v>
      </c>
      <c r="GO262">
        <f t="shared" si="286"/>
        <v>0</v>
      </c>
      <c r="GP262">
        <f t="shared" si="287"/>
        <v>0</v>
      </c>
      <c r="GR262">
        <v>0</v>
      </c>
      <c r="GS262">
        <v>3</v>
      </c>
      <c r="GT262">
        <v>0</v>
      </c>
      <c r="GU262" t="s">
        <v>3</v>
      </c>
      <c r="GV262">
        <f t="shared" si="288"/>
        <v>0</v>
      </c>
      <c r="GW262">
        <v>1</v>
      </c>
      <c r="GX262">
        <f t="shared" si="289"/>
        <v>0</v>
      </c>
      <c r="HA262">
        <v>0</v>
      </c>
      <c r="HB262">
        <v>0</v>
      </c>
      <c r="HC262">
        <f t="shared" si="290"/>
        <v>0</v>
      </c>
      <c r="HE262" t="s">
        <v>3</v>
      </c>
      <c r="HF262" t="s">
        <v>3</v>
      </c>
      <c r="HM262" t="s">
        <v>3</v>
      </c>
      <c r="HN262" t="s">
        <v>29</v>
      </c>
      <c r="HO262" t="s">
        <v>30</v>
      </c>
      <c r="HP262" t="s">
        <v>26</v>
      </c>
      <c r="HQ262" t="s">
        <v>26</v>
      </c>
      <c r="IK262">
        <v>0</v>
      </c>
    </row>
    <row r="263" spans="1:245" x14ac:dyDescent="0.2">
      <c r="A263">
        <v>17</v>
      </c>
      <c r="B263">
        <v>1</v>
      </c>
      <c r="E263" t="s">
        <v>413</v>
      </c>
      <c r="F263" t="s">
        <v>414</v>
      </c>
      <c r="G263" t="s">
        <v>415</v>
      </c>
      <c r="H263" t="s">
        <v>416</v>
      </c>
      <c r="I263">
        <v>4.2605999999999998E-2</v>
      </c>
      <c r="J263">
        <v>0</v>
      </c>
      <c r="K263">
        <v>4.2605999999999998E-2</v>
      </c>
      <c r="O263">
        <f t="shared" si="271"/>
        <v>2147.5300000000002</v>
      </c>
      <c r="P263">
        <f>ROUND(CQ263*I263,2)</f>
        <v>2147.5300000000002</v>
      </c>
      <c r="Q263">
        <f>ROUND(CR263*I263,2)</f>
        <v>0</v>
      </c>
      <c r="R263">
        <f>ROUND(CS263*I263,2)</f>
        <v>0</v>
      </c>
      <c r="S263">
        <f>ROUND(CT263*I263,2)</f>
        <v>0</v>
      </c>
      <c r="T263">
        <f t="shared" si="272"/>
        <v>0</v>
      </c>
      <c r="U263">
        <f>ROUND(CV263*I263,7)</f>
        <v>0</v>
      </c>
      <c r="V263">
        <f>ROUND(CW263*I263,7)</f>
        <v>0</v>
      </c>
      <c r="W263">
        <f t="shared" si="273"/>
        <v>0</v>
      </c>
      <c r="X263">
        <f t="shared" si="274"/>
        <v>0</v>
      </c>
      <c r="Y263">
        <f t="shared" si="275"/>
        <v>0</v>
      </c>
      <c r="AA263">
        <v>334404964</v>
      </c>
      <c r="AB263">
        <f t="shared" si="276"/>
        <v>55389.5</v>
      </c>
      <c r="AC263">
        <f>ROUND((ES263),6)</f>
        <v>55389.5</v>
      </c>
      <c r="AD263">
        <f>ROUND((((ET263)-(EU263))+AE263),6)</f>
        <v>0</v>
      </c>
      <c r="AE263">
        <f>ROUND((EU263),6)</f>
        <v>0</v>
      </c>
      <c r="AF263">
        <f>ROUND((EV263),6)</f>
        <v>0</v>
      </c>
      <c r="AG263">
        <f t="shared" si="277"/>
        <v>0</v>
      </c>
      <c r="AH263">
        <f>(EW263)</f>
        <v>0</v>
      </c>
      <c r="AI263">
        <f>(EX263)</f>
        <v>0</v>
      </c>
      <c r="AJ263">
        <f t="shared" si="278"/>
        <v>0</v>
      </c>
      <c r="AK263">
        <v>55389.5</v>
      </c>
      <c r="AL263">
        <v>55389.5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0.91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417</v>
      </c>
      <c r="BM263">
        <v>500001</v>
      </c>
      <c r="BN263">
        <v>0</v>
      </c>
      <c r="BO263" t="s">
        <v>414</v>
      </c>
      <c r="BP263">
        <v>1</v>
      </c>
      <c r="BQ263">
        <v>8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279"/>
        <v>2147.5300000000002</v>
      </c>
      <c r="CQ263">
        <f>ROUND(AL263*BC263,2)</f>
        <v>50404.45</v>
      </c>
      <c r="CR263">
        <f>ROUND(AM263*BB263,2)</f>
        <v>0</v>
      </c>
      <c r="CS263">
        <f>ROUND(AN263*BS263,2)</f>
        <v>0</v>
      </c>
      <c r="CT263">
        <f>ROUND(AO263*BA263,2)</f>
        <v>0</v>
      </c>
      <c r="CU263">
        <f t="shared" si="280"/>
        <v>0</v>
      </c>
      <c r="CV263">
        <f>AH263</f>
        <v>0</v>
      </c>
      <c r="CW263">
        <f>AI263</f>
        <v>0</v>
      </c>
      <c r="CX263">
        <f t="shared" si="281"/>
        <v>0</v>
      </c>
      <c r="CY263">
        <f>0</f>
        <v>0</v>
      </c>
      <c r="CZ263">
        <f>0</f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1009</v>
      </c>
      <c r="DV263" t="s">
        <v>416</v>
      </c>
      <c r="DW263" t="s">
        <v>416</v>
      </c>
      <c r="DX263">
        <v>1000</v>
      </c>
      <c r="DZ263" t="s">
        <v>3</v>
      </c>
      <c r="EA263" t="s">
        <v>3</v>
      </c>
      <c r="EB263" t="s">
        <v>3</v>
      </c>
      <c r="EC263" t="s">
        <v>3</v>
      </c>
      <c r="EE263">
        <v>293259284</v>
      </c>
      <c r="EF263">
        <v>8</v>
      </c>
      <c r="EG263" t="s">
        <v>36</v>
      </c>
      <c r="EH263">
        <v>0</v>
      </c>
      <c r="EI263" t="s">
        <v>3</v>
      </c>
      <c r="EJ263">
        <v>1</v>
      </c>
      <c r="EK263">
        <v>500001</v>
      </c>
      <c r="EL263" t="s">
        <v>59</v>
      </c>
      <c r="EM263" t="s">
        <v>60</v>
      </c>
      <c r="EO263" t="s">
        <v>3</v>
      </c>
      <c r="EQ263">
        <v>131072</v>
      </c>
      <c r="ER263">
        <v>55389.5</v>
      </c>
      <c r="ES263">
        <v>55389.5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FQ263">
        <v>0</v>
      </c>
      <c r="FR263">
        <f t="shared" si="282"/>
        <v>0</v>
      </c>
      <c r="FS263">
        <v>0</v>
      </c>
      <c r="FX263">
        <v>0</v>
      </c>
      <c r="FY263">
        <v>0</v>
      </c>
      <c r="GA263" t="s">
        <v>3</v>
      </c>
      <c r="GD263">
        <v>1</v>
      </c>
      <c r="GF263">
        <v>1026891071</v>
      </c>
      <c r="GG263">
        <v>2</v>
      </c>
      <c r="GH263">
        <v>1</v>
      </c>
      <c r="GI263">
        <v>2</v>
      </c>
      <c r="GJ263">
        <v>0</v>
      </c>
      <c r="GK263">
        <v>0</v>
      </c>
      <c r="GL263">
        <f t="shared" si="283"/>
        <v>0</v>
      </c>
      <c r="GM263">
        <f t="shared" si="284"/>
        <v>2147.5300000000002</v>
      </c>
      <c r="GN263">
        <f t="shared" si="285"/>
        <v>2147.5300000000002</v>
      </c>
      <c r="GO263">
        <f t="shared" si="286"/>
        <v>0</v>
      </c>
      <c r="GP263">
        <f t="shared" si="287"/>
        <v>0</v>
      </c>
      <c r="GR263">
        <v>0</v>
      </c>
      <c r="GS263">
        <v>3</v>
      </c>
      <c r="GT263">
        <v>0</v>
      </c>
      <c r="GU263" t="s">
        <v>3</v>
      </c>
      <c r="GV263">
        <f t="shared" si="288"/>
        <v>0</v>
      </c>
      <c r="GW263">
        <v>1</v>
      </c>
      <c r="GX263">
        <f t="shared" si="289"/>
        <v>0</v>
      </c>
      <c r="HA263">
        <v>0</v>
      </c>
      <c r="HB263">
        <v>0</v>
      </c>
      <c r="HC263">
        <f t="shared" si="290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IK263">
        <v>0</v>
      </c>
    </row>
    <row r="264" spans="1:245" x14ac:dyDescent="0.2">
      <c r="A264">
        <v>17</v>
      </c>
      <c r="B264">
        <v>1</v>
      </c>
      <c r="C264">
        <f>ROW(SmtRes!A245)</f>
        <v>245</v>
      </c>
      <c r="D264">
        <f>ROW(EtalonRes!A311)</f>
        <v>311</v>
      </c>
      <c r="E264" t="s">
        <v>418</v>
      </c>
      <c r="F264" t="s">
        <v>419</v>
      </c>
      <c r="G264" t="s">
        <v>420</v>
      </c>
      <c r="H264" t="s">
        <v>421</v>
      </c>
      <c r="I264">
        <f>ROUND(73.5/10,7)</f>
        <v>7.35</v>
      </c>
      <c r="J264">
        <v>0</v>
      </c>
      <c r="K264">
        <f>ROUND(73.5/10,7)</f>
        <v>7.35</v>
      </c>
      <c r="O264">
        <f t="shared" si="271"/>
        <v>6670.92</v>
      </c>
      <c r="P264">
        <f>SUMIF(SmtRes!AQ241:'SmtRes'!AQ245,"=1",SmtRes!DF241:'SmtRes'!DF245)</f>
        <v>129.03</v>
      </c>
      <c r="Q264">
        <f>SUMIF(SmtRes!AQ241:'SmtRes'!AQ245,"=1",SmtRes!DG241:'SmtRes'!DG245)</f>
        <v>94.039999999999992</v>
      </c>
      <c r="R264">
        <f>SUMIF(SmtRes!AQ241:'SmtRes'!AQ245,"=1",SmtRes!DH241:'SmtRes'!DH245)</f>
        <v>43.91</v>
      </c>
      <c r="S264">
        <f>SUMIF(SmtRes!AQ241:'SmtRes'!AQ245,"=1",SmtRes!DI241:'SmtRes'!DI245)</f>
        <v>6403.94</v>
      </c>
      <c r="T264">
        <f t="shared" si="272"/>
        <v>0</v>
      </c>
      <c r="U264">
        <f>SUMIF(SmtRes!AQ241:'SmtRes'!AQ245,"=1",SmtRes!CV241:'SmtRes'!CV245)</f>
        <v>15.214499999999999</v>
      </c>
      <c r="V264">
        <f>SUMIF(SmtRes!AQ241:'SmtRes'!AQ245,"=1",SmtRes!CW241:'SmtRes'!CW245)</f>
        <v>9.1874999999999998E-2</v>
      </c>
      <c r="W264">
        <f t="shared" si="273"/>
        <v>0</v>
      </c>
      <c r="X264">
        <f t="shared" si="274"/>
        <v>6641.29</v>
      </c>
      <c r="Y264">
        <f t="shared" si="275"/>
        <v>3868.71</v>
      </c>
      <c r="AA264">
        <v>334404964</v>
      </c>
      <c r="AB264">
        <f t="shared" si="276"/>
        <v>902.75492499999996</v>
      </c>
      <c r="AC264">
        <f>ROUND((SUM(SmtRes!BQ241:'SmtRes'!BQ245)),6)</f>
        <v>18.675599999999999</v>
      </c>
      <c r="AD264">
        <f>ROUND((((SUM(SmtRes!BR241:'SmtRes'!BR245))-(SUM(SmtRes!BS241:'SmtRes'!BS245)))+AE264),6)</f>
        <v>12.795624999999999</v>
      </c>
      <c r="AE264">
        <f>ROUND((SUM(SmtRes!BS241:'SmtRes'!BS245)),6)</f>
        <v>5.9747500000000002</v>
      </c>
      <c r="AF264">
        <f>ROUND((SUM(SmtRes!BT241:'SmtRes'!BT245)),6)</f>
        <v>871.28369999999995</v>
      </c>
      <c r="AG264">
        <f t="shared" si="277"/>
        <v>0</v>
      </c>
      <c r="AH264">
        <f>(SUM(SmtRes!BU241:'SmtRes'!BU245))</f>
        <v>2.0699999999999998</v>
      </c>
      <c r="AI264">
        <f>(SUM(SmtRes!BV241:'SmtRes'!BV245))</f>
        <v>1.2500000000000001E-2</v>
      </c>
      <c r="AJ264">
        <f t="shared" si="278"/>
        <v>0</v>
      </c>
      <c r="AK264">
        <v>791.32990000000007</v>
      </c>
      <c r="AL264">
        <v>18.675599999999999</v>
      </c>
      <c r="AM264">
        <v>10.236500000000001</v>
      </c>
      <c r="AN264">
        <v>4.7798000000000007</v>
      </c>
      <c r="AO264">
        <v>757.63800000000003</v>
      </c>
      <c r="AP264">
        <v>0</v>
      </c>
      <c r="AQ264">
        <v>1.8</v>
      </c>
      <c r="AR264">
        <v>0.01</v>
      </c>
      <c r="AS264">
        <v>0</v>
      </c>
      <c r="AT264">
        <v>103</v>
      </c>
      <c r="AU264">
        <v>60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1</v>
      </c>
      <c r="BJ264" t="s">
        <v>422</v>
      </c>
      <c r="BM264">
        <v>33001</v>
      </c>
      <c r="BN264">
        <v>0</v>
      </c>
      <c r="BO264" t="s">
        <v>3</v>
      </c>
      <c r="BP264">
        <v>0</v>
      </c>
      <c r="BQ264">
        <v>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103</v>
      </c>
      <c r="CA264">
        <v>60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746</v>
      </c>
      <c r="CO264">
        <v>0</v>
      </c>
      <c r="CP264">
        <f t="shared" si="279"/>
        <v>6670.9199999999992</v>
      </c>
      <c r="CQ264">
        <f>SUMIF(SmtRes!AQ241:'SmtRes'!AQ245,"=1",SmtRes!AA241:'SmtRes'!AA245)</f>
        <v>146.29</v>
      </c>
      <c r="CR264">
        <f>SUMIF(SmtRes!AQ241:'SmtRes'!AQ245,"=1",SmtRes!AB241:'SmtRes'!AB245)</f>
        <v>640.49</v>
      </c>
      <c r="CS264">
        <f>SUMIF(SmtRes!AQ241:'SmtRes'!AQ245,"=1",SmtRes!AC241:'SmtRes'!AC245)</f>
        <v>477.98</v>
      </c>
      <c r="CT264">
        <f>SUMIF(SmtRes!AQ241:'SmtRes'!AQ245,"=1",SmtRes!AD241:'SmtRes'!AD245)</f>
        <v>420.91</v>
      </c>
      <c r="CU264">
        <f t="shared" si="280"/>
        <v>0</v>
      </c>
      <c r="CV264">
        <f>SUMIF(SmtRes!AQ241:'SmtRes'!AQ245,"=1",SmtRes!BU241:'SmtRes'!BU245)</f>
        <v>2.0699999999999998</v>
      </c>
      <c r="CW264">
        <f>SUMIF(SmtRes!AQ241:'SmtRes'!AQ245,"=1",SmtRes!BV241:'SmtRes'!BV245)</f>
        <v>1.2500000000000001E-2</v>
      </c>
      <c r="CX264">
        <f t="shared" si="281"/>
        <v>0</v>
      </c>
      <c r="CY264">
        <f>(((S264+R264)*AT264)/100)</f>
        <v>6641.285499999999</v>
      </c>
      <c r="CZ264">
        <f>(((S264+R264)*AU264)/100)</f>
        <v>3868.7099999999996</v>
      </c>
      <c r="DC264" t="s">
        <v>3</v>
      </c>
      <c r="DD264" t="s">
        <v>3</v>
      </c>
      <c r="DE264" t="s">
        <v>423</v>
      </c>
      <c r="DF264" t="s">
        <v>423</v>
      </c>
      <c r="DG264" t="s">
        <v>411</v>
      </c>
      <c r="DH264" t="s">
        <v>3</v>
      </c>
      <c r="DI264" t="s">
        <v>411</v>
      </c>
      <c r="DJ264" t="s">
        <v>423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1003</v>
      </c>
      <c r="DV264" t="s">
        <v>421</v>
      </c>
      <c r="DW264" t="s">
        <v>421</v>
      </c>
      <c r="DX264">
        <v>10</v>
      </c>
      <c r="DZ264" t="s">
        <v>3</v>
      </c>
      <c r="EA264" t="s">
        <v>3</v>
      </c>
      <c r="EB264" t="s">
        <v>3</v>
      </c>
      <c r="EC264" t="s">
        <v>3</v>
      </c>
      <c r="EE264">
        <v>293259405</v>
      </c>
      <c r="EF264">
        <v>2</v>
      </c>
      <c r="EG264" t="s">
        <v>25</v>
      </c>
      <c r="EH264">
        <v>27</v>
      </c>
      <c r="EI264" t="s">
        <v>26</v>
      </c>
      <c r="EJ264">
        <v>1</v>
      </c>
      <c r="EK264">
        <v>33001</v>
      </c>
      <c r="EL264" t="s">
        <v>26</v>
      </c>
      <c r="EM264" t="s">
        <v>27</v>
      </c>
      <c r="EO264" t="s">
        <v>333</v>
      </c>
      <c r="EQ264">
        <v>131072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1.8</v>
      </c>
      <c r="EX264">
        <v>0.01</v>
      </c>
      <c r="EY264">
        <v>0</v>
      </c>
      <c r="FQ264">
        <v>0</v>
      </c>
      <c r="FR264">
        <f t="shared" si="282"/>
        <v>0</v>
      </c>
      <c r="FS264">
        <v>0</v>
      </c>
      <c r="FX264">
        <v>103</v>
      </c>
      <c r="FY264">
        <v>60</v>
      </c>
      <c r="GA264" t="s">
        <v>3</v>
      </c>
      <c r="GD264">
        <v>1</v>
      </c>
      <c r="GF264">
        <v>113682910</v>
      </c>
      <c r="GG264">
        <v>2</v>
      </c>
      <c r="GH264">
        <v>1</v>
      </c>
      <c r="GI264">
        <v>-2</v>
      </c>
      <c r="GJ264">
        <v>0</v>
      </c>
      <c r="GK264">
        <v>0</v>
      </c>
      <c r="GL264">
        <f t="shared" si="283"/>
        <v>0</v>
      </c>
      <c r="GM264">
        <f t="shared" si="284"/>
        <v>17180.919999999998</v>
      </c>
      <c r="GN264">
        <f t="shared" si="285"/>
        <v>17180.919999999998</v>
      </c>
      <c r="GO264">
        <f t="shared" si="286"/>
        <v>0</v>
      </c>
      <c r="GP264">
        <f t="shared" si="287"/>
        <v>0</v>
      </c>
      <c r="GR264">
        <v>0</v>
      </c>
      <c r="GS264">
        <v>3</v>
      </c>
      <c r="GT264">
        <v>0</v>
      </c>
      <c r="GU264" t="s">
        <v>3</v>
      </c>
      <c r="GV264">
        <f t="shared" si="288"/>
        <v>0</v>
      </c>
      <c r="GW264">
        <v>1</v>
      </c>
      <c r="GX264">
        <f t="shared" si="289"/>
        <v>0</v>
      </c>
      <c r="HA264">
        <v>0</v>
      </c>
      <c r="HB264">
        <v>0</v>
      </c>
      <c r="HC264">
        <f t="shared" si="290"/>
        <v>0</v>
      </c>
      <c r="HE264" t="s">
        <v>3</v>
      </c>
      <c r="HF264" t="s">
        <v>3</v>
      </c>
      <c r="HM264" t="s">
        <v>3</v>
      </c>
      <c r="HN264" t="s">
        <v>29</v>
      </c>
      <c r="HO264" t="s">
        <v>30</v>
      </c>
      <c r="HP264" t="s">
        <v>26</v>
      </c>
      <c r="HQ264" t="s">
        <v>26</v>
      </c>
      <c r="IK264">
        <v>0</v>
      </c>
    </row>
    <row r="265" spans="1:245" x14ac:dyDescent="0.2">
      <c r="A265">
        <v>17</v>
      </c>
      <c r="B265">
        <v>1</v>
      </c>
      <c r="E265" t="s">
        <v>424</v>
      </c>
      <c r="F265" t="s">
        <v>32</v>
      </c>
      <c r="G265" t="s">
        <v>33</v>
      </c>
      <c r="H265" t="s">
        <v>34</v>
      </c>
      <c r="I265">
        <v>27</v>
      </c>
      <c r="J265">
        <v>0</v>
      </c>
      <c r="K265">
        <v>27</v>
      </c>
      <c r="O265">
        <f t="shared" si="271"/>
        <v>895.05</v>
      </c>
      <c r="P265">
        <f>ROUND(CQ265*I265,2)</f>
        <v>895.05</v>
      </c>
      <c r="Q265">
        <f>ROUND(CR265*I265,2)</f>
        <v>0</v>
      </c>
      <c r="R265">
        <f>ROUND(CS265*I265,2)</f>
        <v>0</v>
      </c>
      <c r="S265">
        <f>ROUND(CT265*I265,2)</f>
        <v>0</v>
      </c>
      <c r="T265">
        <f t="shared" si="272"/>
        <v>0</v>
      </c>
      <c r="U265">
        <f>ROUND(CV265*I265,7)</f>
        <v>0</v>
      </c>
      <c r="V265">
        <f>ROUND(CW265*I265,7)</f>
        <v>0</v>
      </c>
      <c r="W265">
        <f t="shared" si="273"/>
        <v>0</v>
      </c>
      <c r="X265">
        <f t="shared" si="274"/>
        <v>0</v>
      </c>
      <c r="Y265">
        <f t="shared" si="275"/>
        <v>0</v>
      </c>
      <c r="AA265">
        <v>334404964</v>
      </c>
      <c r="AB265">
        <f t="shared" si="276"/>
        <v>33.15</v>
      </c>
      <c r="AC265">
        <f>ROUND(((ES265*ROUND(1.02,7))),6)</f>
        <v>33.15</v>
      </c>
      <c r="AD265">
        <f>ROUND((((ET265)-(EU265))+AE265),6)</f>
        <v>0</v>
      </c>
      <c r="AE265">
        <f t="shared" ref="AE265:AF268" si="291">ROUND((EU265),6)</f>
        <v>0</v>
      </c>
      <c r="AF265">
        <f t="shared" si="291"/>
        <v>0</v>
      </c>
      <c r="AG265">
        <f t="shared" si="277"/>
        <v>0</v>
      </c>
      <c r="AH265">
        <f t="shared" ref="AH265:AI268" si="292">(EW265)</f>
        <v>0</v>
      </c>
      <c r="AI265">
        <f t="shared" si="292"/>
        <v>0</v>
      </c>
      <c r="AJ265">
        <f t="shared" si="278"/>
        <v>0</v>
      </c>
      <c r="AK265">
        <v>32.5</v>
      </c>
      <c r="AL265">
        <v>32.5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1100</v>
      </c>
      <c r="BN265">
        <v>0</v>
      </c>
      <c r="BO265" t="s">
        <v>3</v>
      </c>
      <c r="BP265">
        <v>0</v>
      </c>
      <c r="BQ265">
        <v>8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279"/>
        <v>895.05</v>
      </c>
      <c r="CQ265">
        <f>(ROUND(AL265*BC265,2)*ROUND(1.02,7))</f>
        <v>33.15</v>
      </c>
      <c r="CR265">
        <f>ROUND(AM265*BB265,2)</f>
        <v>0</v>
      </c>
      <c r="CS265">
        <f>ROUND(AN265*BS265,2)</f>
        <v>0</v>
      </c>
      <c r="CT265">
        <f>ROUND(AO265*BA265,2)</f>
        <v>0</v>
      </c>
      <c r="CU265">
        <f t="shared" si="280"/>
        <v>0</v>
      </c>
      <c r="CV265">
        <f t="shared" ref="CV265:CW268" si="293">AH265</f>
        <v>0</v>
      </c>
      <c r="CW265">
        <f t="shared" si="293"/>
        <v>0</v>
      </c>
      <c r="CX265">
        <f t="shared" si="281"/>
        <v>0</v>
      </c>
      <c r="CY265">
        <f>(((S265+R265)*AT265)/100)</f>
        <v>0</v>
      </c>
      <c r="CZ265">
        <f>(((S265+R265)*AU265)/100)</f>
        <v>0</v>
      </c>
      <c r="DC265" t="s">
        <v>3</v>
      </c>
      <c r="DD265" t="s">
        <v>35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34</v>
      </c>
      <c r="DW265" t="s">
        <v>34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293259530</v>
      </c>
      <c r="EF265">
        <v>8</v>
      </c>
      <c r="EG265" t="s">
        <v>36</v>
      </c>
      <c r="EH265">
        <v>0</v>
      </c>
      <c r="EI265" t="s">
        <v>3</v>
      </c>
      <c r="EJ265">
        <v>1</v>
      </c>
      <c r="EK265">
        <v>1100</v>
      </c>
      <c r="EL265" t="s">
        <v>37</v>
      </c>
      <c r="EM265" t="s">
        <v>38</v>
      </c>
      <c r="EO265" t="s">
        <v>3</v>
      </c>
      <c r="EQ265">
        <v>131072</v>
      </c>
      <c r="ER265">
        <v>32.5</v>
      </c>
      <c r="ES265">
        <v>32.5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FQ265">
        <v>0</v>
      </c>
      <c r="FR265">
        <f t="shared" si="282"/>
        <v>0</v>
      </c>
      <c r="FS265">
        <v>0</v>
      </c>
      <c r="FX265">
        <v>0</v>
      </c>
      <c r="FY265">
        <v>0</v>
      </c>
      <c r="GA265" t="s">
        <v>39</v>
      </c>
      <c r="GD265">
        <v>1</v>
      </c>
      <c r="GF265">
        <v>658992354</v>
      </c>
      <c r="GG265">
        <v>2</v>
      </c>
      <c r="GH265">
        <v>0</v>
      </c>
      <c r="GI265">
        <v>-2</v>
      </c>
      <c r="GJ265">
        <v>0</v>
      </c>
      <c r="GK265">
        <v>0</v>
      </c>
      <c r="GL265">
        <f t="shared" si="283"/>
        <v>0</v>
      </c>
      <c r="GM265">
        <f t="shared" si="284"/>
        <v>895.05</v>
      </c>
      <c r="GN265">
        <f t="shared" si="285"/>
        <v>895.05</v>
      </c>
      <c r="GO265">
        <f t="shared" si="286"/>
        <v>0</v>
      </c>
      <c r="GP265">
        <f t="shared" si="287"/>
        <v>0</v>
      </c>
      <c r="GR265">
        <v>0</v>
      </c>
      <c r="GS265">
        <v>4</v>
      </c>
      <c r="GT265">
        <v>0</v>
      </c>
      <c r="GU265" t="s">
        <v>3</v>
      </c>
      <c r="GV265">
        <f t="shared" si="288"/>
        <v>0</v>
      </c>
      <c r="GW265">
        <v>1</v>
      </c>
      <c r="GX265">
        <f t="shared" si="289"/>
        <v>0</v>
      </c>
      <c r="HA265">
        <v>0</v>
      </c>
      <c r="HB265">
        <v>0</v>
      </c>
      <c r="HC265">
        <f t="shared" si="290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IK265">
        <v>0</v>
      </c>
    </row>
    <row r="266" spans="1:245" x14ac:dyDescent="0.2">
      <c r="A266">
        <v>17</v>
      </c>
      <c r="B266">
        <v>1</v>
      </c>
      <c r="E266" t="s">
        <v>425</v>
      </c>
      <c r="F266" t="s">
        <v>32</v>
      </c>
      <c r="G266" t="s">
        <v>426</v>
      </c>
      <c r="H266" t="s">
        <v>34</v>
      </c>
      <c r="I266">
        <v>9</v>
      </c>
      <c r="J266">
        <v>0</v>
      </c>
      <c r="K266">
        <v>9</v>
      </c>
      <c r="O266">
        <f t="shared" si="271"/>
        <v>720.63</v>
      </c>
      <c r="P266">
        <f>ROUND(CQ266*I266,2)</f>
        <v>720.63</v>
      </c>
      <c r="Q266">
        <f>ROUND(CR266*I266,2)</f>
        <v>0</v>
      </c>
      <c r="R266">
        <f>ROUND(CS266*I266,2)</f>
        <v>0</v>
      </c>
      <c r="S266">
        <f>ROUND(CT266*I266,2)</f>
        <v>0</v>
      </c>
      <c r="T266">
        <f t="shared" si="272"/>
        <v>0</v>
      </c>
      <c r="U266">
        <f>ROUND(CV266*I266,7)</f>
        <v>0</v>
      </c>
      <c r="V266">
        <f>ROUND(CW266*I266,7)</f>
        <v>0</v>
      </c>
      <c r="W266">
        <f t="shared" si="273"/>
        <v>0</v>
      </c>
      <c r="X266">
        <f t="shared" si="274"/>
        <v>0</v>
      </c>
      <c r="Y266">
        <f t="shared" si="275"/>
        <v>0</v>
      </c>
      <c r="AA266">
        <v>334404964</v>
      </c>
      <c r="AB266">
        <f t="shared" si="276"/>
        <v>80.069999999999993</v>
      </c>
      <c r="AC266">
        <f>ROUND(((ES266*ROUND(1.02,7))),6)</f>
        <v>80.069999999999993</v>
      </c>
      <c r="AD266">
        <f>ROUND((((ET266)-(EU266))+AE266),6)</f>
        <v>0</v>
      </c>
      <c r="AE266">
        <f t="shared" si="291"/>
        <v>0</v>
      </c>
      <c r="AF266">
        <f t="shared" si="291"/>
        <v>0</v>
      </c>
      <c r="AG266">
        <f t="shared" si="277"/>
        <v>0</v>
      </c>
      <c r="AH266">
        <f t="shared" si="292"/>
        <v>0</v>
      </c>
      <c r="AI266">
        <f t="shared" si="292"/>
        <v>0</v>
      </c>
      <c r="AJ266">
        <f t="shared" si="278"/>
        <v>0</v>
      </c>
      <c r="AK266">
        <v>78.5</v>
      </c>
      <c r="AL266">
        <v>78.5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3</v>
      </c>
      <c r="BM266">
        <v>1100</v>
      </c>
      <c r="BN266">
        <v>0</v>
      </c>
      <c r="BO266" t="s">
        <v>3</v>
      </c>
      <c r="BP266">
        <v>0</v>
      </c>
      <c r="BQ266">
        <v>8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79"/>
        <v>720.63</v>
      </c>
      <c r="CQ266">
        <f>(ROUND(AL266*BC266,2)*ROUND(1.02,7))</f>
        <v>80.070000000000007</v>
      </c>
      <c r="CR266">
        <f>ROUND(AM266*BB266,2)</f>
        <v>0</v>
      </c>
      <c r="CS266">
        <f>ROUND(AN266*BS266,2)</f>
        <v>0</v>
      </c>
      <c r="CT266">
        <f>ROUND(AO266*BA266,2)</f>
        <v>0</v>
      </c>
      <c r="CU266">
        <f t="shared" si="280"/>
        <v>0</v>
      </c>
      <c r="CV266">
        <f t="shared" si="293"/>
        <v>0</v>
      </c>
      <c r="CW266">
        <f t="shared" si="293"/>
        <v>0</v>
      </c>
      <c r="CX266">
        <f t="shared" si="281"/>
        <v>0</v>
      </c>
      <c r="CY266">
        <f>(((S266+R266)*AT266)/100)</f>
        <v>0</v>
      </c>
      <c r="CZ266">
        <f>(((S266+R266)*AU266)/100)</f>
        <v>0</v>
      </c>
      <c r="DC266" t="s">
        <v>3</v>
      </c>
      <c r="DD266" t="s">
        <v>35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34</v>
      </c>
      <c r="DW266" t="s">
        <v>34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293259530</v>
      </c>
      <c r="EF266">
        <v>8</v>
      </c>
      <c r="EG266" t="s">
        <v>36</v>
      </c>
      <c r="EH266">
        <v>0</v>
      </c>
      <c r="EI266" t="s">
        <v>3</v>
      </c>
      <c r="EJ266">
        <v>1</v>
      </c>
      <c r="EK266">
        <v>1100</v>
      </c>
      <c r="EL266" t="s">
        <v>37</v>
      </c>
      <c r="EM266" t="s">
        <v>38</v>
      </c>
      <c r="EO266" t="s">
        <v>3</v>
      </c>
      <c r="EQ266">
        <v>131072</v>
      </c>
      <c r="ER266">
        <v>78.5</v>
      </c>
      <c r="ES266">
        <v>78.5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f t="shared" si="282"/>
        <v>0</v>
      </c>
      <c r="FS266">
        <v>0</v>
      </c>
      <c r="FX266">
        <v>0</v>
      </c>
      <c r="FY266">
        <v>0</v>
      </c>
      <c r="GA266" t="s">
        <v>39</v>
      </c>
      <c r="GD266">
        <v>1</v>
      </c>
      <c r="GF266">
        <v>1972461744</v>
      </c>
      <c r="GG266">
        <v>2</v>
      </c>
      <c r="GH266">
        <v>0</v>
      </c>
      <c r="GI266">
        <v>-2</v>
      </c>
      <c r="GJ266">
        <v>0</v>
      </c>
      <c r="GK266">
        <v>0</v>
      </c>
      <c r="GL266">
        <f t="shared" si="283"/>
        <v>0</v>
      </c>
      <c r="GM266">
        <f t="shared" si="284"/>
        <v>720.63</v>
      </c>
      <c r="GN266">
        <f t="shared" si="285"/>
        <v>720.63</v>
      </c>
      <c r="GO266">
        <f t="shared" si="286"/>
        <v>0</v>
      </c>
      <c r="GP266">
        <f t="shared" si="287"/>
        <v>0</v>
      </c>
      <c r="GR266">
        <v>0</v>
      </c>
      <c r="GS266">
        <v>4</v>
      </c>
      <c r="GT266">
        <v>0</v>
      </c>
      <c r="GU266" t="s">
        <v>3</v>
      </c>
      <c r="GV266">
        <f t="shared" si="288"/>
        <v>0</v>
      </c>
      <c r="GW266">
        <v>1</v>
      </c>
      <c r="GX266">
        <f t="shared" si="289"/>
        <v>0</v>
      </c>
      <c r="HA266">
        <v>0</v>
      </c>
      <c r="HB266">
        <v>0</v>
      </c>
      <c r="HC266">
        <f t="shared" si="290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7" spans="1:245" x14ac:dyDescent="0.2">
      <c r="A267">
        <v>17</v>
      </c>
      <c r="B267">
        <v>1</v>
      </c>
      <c r="E267" t="s">
        <v>427</v>
      </c>
      <c r="F267" t="s">
        <v>56</v>
      </c>
      <c r="G267" t="s">
        <v>57</v>
      </c>
      <c r="H267" t="s">
        <v>34</v>
      </c>
      <c r="I267">
        <v>0.54</v>
      </c>
      <c r="J267">
        <v>0</v>
      </c>
      <c r="K267">
        <v>0.54</v>
      </c>
      <c r="O267">
        <f t="shared" si="271"/>
        <v>3149.73</v>
      </c>
      <c r="P267">
        <f>ROUND(CQ267*I267,2)</f>
        <v>3149.73</v>
      </c>
      <c r="Q267">
        <f>ROUND(CR267*I267,2)</f>
        <v>0</v>
      </c>
      <c r="R267">
        <f>ROUND(CS267*I267,2)</f>
        <v>0</v>
      </c>
      <c r="S267">
        <f>ROUND(CT267*I267,2)</f>
        <v>0</v>
      </c>
      <c r="T267">
        <f t="shared" si="272"/>
        <v>0</v>
      </c>
      <c r="U267">
        <f>ROUND(CV267*I267,7)</f>
        <v>0</v>
      </c>
      <c r="V267">
        <f>ROUND(CW267*I267,7)</f>
        <v>0</v>
      </c>
      <c r="W267">
        <f t="shared" si="273"/>
        <v>0</v>
      </c>
      <c r="X267">
        <f t="shared" si="274"/>
        <v>0</v>
      </c>
      <c r="Y267">
        <f t="shared" si="275"/>
        <v>0</v>
      </c>
      <c r="AA267">
        <v>334404964</v>
      </c>
      <c r="AB267">
        <f t="shared" si="276"/>
        <v>4136.76</v>
      </c>
      <c r="AC267">
        <f>ROUND((ES267),6)</f>
        <v>4136.76</v>
      </c>
      <c r="AD267">
        <f>ROUND((((ET267)-(EU267))+AE267),6)</f>
        <v>0</v>
      </c>
      <c r="AE267">
        <f t="shared" si="291"/>
        <v>0</v>
      </c>
      <c r="AF267">
        <f t="shared" si="291"/>
        <v>0</v>
      </c>
      <c r="AG267">
        <f t="shared" si="277"/>
        <v>0</v>
      </c>
      <c r="AH267">
        <f t="shared" si="292"/>
        <v>0</v>
      </c>
      <c r="AI267">
        <f t="shared" si="292"/>
        <v>0</v>
      </c>
      <c r="AJ267">
        <f t="shared" si="278"/>
        <v>0</v>
      </c>
      <c r="AK267">
        <v>4136.76</v>
      </c>
      <c r="AL267">
        <v>4136.76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1.41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1</v>
      </c>
      <c r="BJ267" t="s">
        <v>58</v>
      </c>
      <c r="BM267">
        <v>500001</v>
      </c>
      <c r="BN267">
        <v>0</v>
      </c>
      <c r="BO267" t="s">
        <v>56</v>
      </c>
      <c r="BP267">
        <v>1</v>
      </c>
      <c r="BQ267">
        <v>8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279"/>
        <v>3149.73</v>
      </c>
      <c r="CQ267">
        <f>ROUND(AL267*BC267,2)</f>
        <v>5832.83</v>
      </c>
      <c r="CR267">
        <f>ROUND(AM267*BB267,2)</f>
        <v>0</v>
      </c>
      <c r="CS267">
        <f>ROUND(AN267*BS267,2)</f>
        <v>0</v>
      </c>
      <c r="CT267">
        <f>ROUND(AO267*BA267,2)</f>
        <v>0</v>
      </c>
      <c r="CU267">
        <f t="shared" si="280"/>
        <v>0</v>
      </c>
      <c r="CV267">
        <f t="shared" si="293"/>
        <v>0</v>
      </c>
      <c r="CW267">
        <f t="shared" si="293"/>
        <v>0</v>
      </c>
      <c r="CX267">
        <f t="shared" si="281"/>
        <v>0</v>
      </c>
      <c r="CY267">
        <f>0</f>
        <v>0</v>
      </c>
      <c r="CZ267">
        <f>0</f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34</v>
      </c>
      <c r="DW267" t="s">
        <v>34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293259284</v>
      </c>
      <c r="EF267">
        <v>8</v>
      </c>
      <c r="EG267" t="s">
        <v>36</v>
      </c>
      <c r="EH267">
        <v>0</v>
      </c>
      <c r="EI267" t="s">
        <v>3</v>
      </c>
      <c r="EJ267">
        <v>1</v>
      </c>
      <c r="EK267">
        <v>500001</v>
      </c>
      <c r="EL267" t="s">
        <v>59</v>
      </c>
      <c r="EM267" t="s">
        <v>60</v>
      </c>
      <c r="EO267" t="s">
        <v>3</v>
      </c>
      <c r="EQ267">
        <v>131072</v>
      </c>
      <c r="ER267">
        <v>4136.76</v>
      </c>
      <c r="ES267">
        <v>4136.76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FQ267">
        <v>0</v>
      </c>
      <c r="FR267">
        <f t="shared" si="282"/>
        <v>0</v>
      </c>
      <c r="FS267">
        <v>0</v>
      </c>
      <c r="FX267">
        <v>0</v>
      </c>
      <c r="FY267">
        <v>0</v>
      </c>
      <c r="GA267" t="s">
        <v>3</v>
      </c>
      <c r="GD267">
        <v>1</v>
      </c>
      <c r="GF267">
        <v>1683779831</v>
      </c>
      <c r="GG267">
        <v>2</v>
      </c>
      <c r="GH267">
        <v>1</v>
      </c>
      <c r="GI267">
        <v>2</v>
      </c>
      <c r="GJ267">
        <v>0</v>
      </c>
      <c r="GK267">
        <v>0</v>
      </c>
      <c r="GL267">
        <f t="shared" si="283"/>
        <v>0</v>
      </c>
      <c r="GM267">
        <f t="shared" si="284"/>
        <v>3149.73</v>
      </c>
      <c r="GN267">
        <f t="shared" si="285"/>
        <v>3149.73</v>
      </c>
      <c r="GO267">
        <f t="shared" si="286"/>
        <v>0</v>
      </c>
      <c r="GP267">
        <f t="shared" si="287"/>
        <v>0</v>
      </c>
      <c r="GR267">
        <v>0</v>
      </c>
      <c r="GS267">
        <v>3</v>
      </c>
      <c r="GT267">
        <v>0</v>
      </c>
      <c r="GU267" t="s">
        <v>3</v>
      </c>
      <c r="GV267">
        <f t="shared" si="288"/>
        <v>0</v>
      </c>
      <c r="GW267">
        <v>1</v>
      </c>
      <c r="GX267">
        <f t="shared" si="289"/>
        <v>0</v>
      </c>
      <c r="HA267">
        <v>0</v>
      </c>
      <c r="HB267">
        <v>0</v>
      </c>
      <c r="HC267">
        <f t="shared" si="290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IK267">
        <v>0</v>
      </c>
    </row>
    <row r="268" spans="1:245" x14ac:dyDescent="0.2">
      <c r="A268">
        <v>17</v>
      </c>
      <c r="B268">
        <v>1</v>
      </c>
      <c r="E268" t="s">
        <v>428</v>
      </c>
      <c r="F268" t="s">
        <v>429</v>
      </c>
      <c r="G268" t="s">
        <v>430</v>
      </c>
      <c r="H268" t="s">
        <v>416</v>
      </c>
      <c r="I268">
        <v>4.5275999999999997E-2</v>
      </c>
      <c r="J268">
        <v>0</v>
      </c>
      <c r="K268">
        <v>4.5275999999999997E-2</v>
      </c>
      <c r="O268">
        <f t="shared" si="271"/>
        <v>2401.5300000000002</v>
      </c>
      <c r="P268">
        <f>ROUND(CQ268*I268,2)</f>
        <v>2401.5300000000002</v>
      </c>
      <c r="Q268">
        <f>ROUND(CR268*I268,2)</f>
        <v>0</v>
      </c>
      <c r="R268">
        <f>ROUND(CS268*I268,2)</f>
        <v>0</v>
      </c>
      <c r="S268">
        <f>ROUND(CT268*I268,2)</f>
        <v>0</v>
      </c>
      <c r="T268">
        <f t="shared" si="272"/>
        <v>0</v>
      </c>
      <c r="U268">
        <f>ROUND(CV268*I268,7)</f>
        <v>0</v>
      </c>
      <c r="V268">
        <f>ROUND(CW268*I268,7)</f>
        <v>0</v>
      </c>
      <c r="W268">
        <f t="shared" si="273"/>
        <v>0</v>
      </c>
      <c r="X268">
        <f t="shared" si="274"/>
        <v>0</v>
      </c>
      <c r="Y268">
        <f t="shared" si="275"/>
        <v>0</v>
      </c>
      <c r="AA268">
        <v>334404964</v>
      </c>
      <c r="AB268">
        <f t="shared" si="276"/>
        <v>58288</v>
      </c>
      <c r="AC268">
        <f>ROUND((ES268),6)</f>
        <v>58288</v>
      </c>
      <c r="AD268">
        <f>ROUND((((ET268)-(EU268))+AE268),6)</f>
        <v>0</v>
      </c>
      <c r="AE268">
        <f t="shared" si="291"/>
        <v>0</v>
      </c>
      <c r="AF268">
        <f t="shared" si="291"/>
        <v>0</v>
      </c>
      <c r="AG268">
        <f t="shared" si="277"/>
        <v>0</v>
      </c>
      <c r="AH268">
        <f t="shared" si="292"/>
        <v>0</v>
      </c>
      <c r="AI268">
        <f t="shared" si="292"/>
        <v>0</v>
      </c>
      <c r="AJ268">
        <f t="shared" si="278"/>
        <v>0</v>
      </c>
      <c r="AK268">
        <v>58288</v>
      </c>
      <c r="AL268">
        <v>58288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0.91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431</v>
      </c>
      <c r="BM268">
        <v>500001</v>
      </c>
      <c r="BN268">
        <v>0</v>
      </c>
      <c r="BO268" t="s">
        <v>429</v>
      </c>
      <c r="BP268">
        <v>1</v>
      </c>
      <c r="BQ268">
        <v>8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79"/>
        <v>2401.5300000000002</v>
      </c>
      <c r="CQ268">
        <f>ROUND(AL268*BC268,2)</f>
        <v>53042.080000000002</v>
      </c>
      <c r="CR268">
        <f>ROUND(AM268*BB268,2)</f>
        <v>0</v>
      </c>
      <c r="CS268">
        <f>ROUND(AN268*BS268,2)</f>
        <v>0</v>
      </c>
      <c r="CT268">
        <f>ROUND(AO268*BA268,2)</f>
        <v>0</v>
      </c>
      <c r="CU268">
        <f t="shared" si="280"/>
        <v>0</v>
      </c>
      <c r="CV268">
        <f t="shared" si="293"/>
        <v>0</v>
      </c>
      <c r="CW268">
        <f t="shared" si="293"/>
        <v>0</v>
      </c>
      <c r="CX268">
        <f t="shared" si="281"/>
        <v>0</v>
      </c>
      <c r="CY268">
        <f>0</f>
        <v>0</v>
      </c>
      <c r="CZ268">
        <f>0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1009</v>
      </c>
      <c r="DV268" t="s">
        <v>416</v>
      </c>
      <c r="DW268" t="s">
        <v>416</v>
      </c>
      <c r="DX268">
        <v>1000</v>
      </c>
      <c r="DZ268" t="s">
        <v>3</v>
      </c>
      <c r="EA268" t="s">
        <v>3</v>
      </c>
      <c r="EB268" t="s">
        <v>3</v>
      </c>
      <c r="EC268" t="s">
        <v>3</v>
      </c>
      <c r="EE268">
        <v>293259284</v>
      </c>
      <c r="EF268">
        <v>8</v>
      </c>
      <c r="EG268" t="s">
        <v>36</v>
      </c>
      <c r="EH268">
        <v>0</v>
      </c>
      <c r="EI268" t="s">
        <v>3</v>
      </c>
      <c r="EJ268">
        <v>1</v>
      </c>
      <c r="EK268">
        <v>500001</v>
      </c>
      <c r="EL268" t="s">
        <v>59</v>
      </c>
      <c r="EM268" t="s">
        <v>60</v>
      </c>
      <c r="EO268" t="s">
        <v>3</v>
      </c>
      <c r="EQ268">
        <v>131072</v>
      </c>
      <c r="ER268">
        <v>58288</v>
      </c>
      <c r="ES268">
        <v>58288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f t="shared" si="282"/>
        <v>0</v>
      </c>
      <c r="FS268">
        <v>0</v>
      </c>
      <c r="FX268">
        <v>0</v>
      </c>
      <c r="FY268">
        <v>0</v>
      </c>
      <c r="GA268" t="s">
        <v>3</v>
      </c>
      <c r="GD268">
        <v>1</v>
      </c>
      <c r="GF268">
        <v>-383008871</v>
      </c>
      <c r="GG268">
        <v>2</v>
      </c>
      <c r="GH268">
        <v>1</v>
      </c>
      <c r="GI268">
        <v>2</v>
      </c>
      <c r="GJ268">
        <v>0</v>
      </c>
      <c r="GK268">
        <v>0</v>
      </c>
      <c r="GL268">
        <f t="shared" si="283"/>
        <v>0</v>
      </c>
      <c r="GM268">
        <f t="shared" si="284"/>
        <v>2401.5300000000002</v>
      </c>
      <c r="GN268">
        <f t="shared" si="285"/>
        <v>2401.5300000000002</v>
      </c>
      <c r="GO268">
        <f t="shared" si="286"/>
        <v>0</v>
      </c>
      <c r="GP268">
        <f t="shared" si="287"/>
        <v>0</v>
      </c>
      <c r="GR268">
        <v>0</v>
      </c>
      <c r="GS268">
        <v>3</v>
      </c>
      <c r="GT268">
        <v>0</v>
      </c>
      <c r="GU268" t="s">
        <v>3</v>
      </c>
      <c r="GV268">
        <f t="shared" si="288"/>
        <v>0</v>
      </c>
      <c r="GW268">
        <v>1</v>
      </c>
      <c r="GX268">
        <f t="shared" si="289"/>
        <v>0</v>
      </c>
      <c r="HA268">
        <v>0</v>
      </c>
      <c r="HB268">
        <v>0</v>
      </c>
      <c r="HC268">
        <f t="shared" si="290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IK268">
        <v>0</v>
      </c>
    </row>
    <row r="269" spans="1:245" x14ac:dyDescent="0.2">
      <c r="A269">
        <v>17</v>
      </c>
      <c r="B269">
        <v>1</v>
      </c>
      <c r="C269">
        <f>ROW(SmtRes!A246)</f>
        <v>246</v>
      </c>
      <c r="D269">
        <f>ROW(EtalonRes!A312)</f>
        <v>312</v>
      </c>
      <c r="E269" t="s">
        <v>432</v>
      </c>
      <c r="F269" t="s">
        <v>433</v>
      </c>
      <c r="G269" t="s">
        <v>434</v>
      </c>
      <c r="H269" t="s">
        <v>400</v>
      </c>
      <c r="I269">
        <f>ROUND(1.125/100,7)</f>
        <v>1.125E-2</v>
      </c>
      <c r="J269">
        <v>0</v>
      </c>
      <c r="K269">
        <f>ROUND(1.125/100,7)</f>
        <v>1.125E-2</v>
      </c>
      <c r="O269">
        <f t="shared" si="271"/>
        <v>426.79</v>
      </c>
      <c r="P269">
        <f>SUMIF(SmtRes!AQ246:'SmtRes'!AQ246,"=1",SmtRes!DF246:'SmtRes'!DF246)</f>
        <v>0</v>
      </c>
      <c r="Q269">
        <f>SUMIF(SmtRes!AQ246:'SmtRes'!AQ246,"=1",SmtRes!DG246:'SmtRes'!DG246)</f>
        <v>0</v>
      </c>
      <c r="R269">
        <f>SUMIF(SmtRes!AQ246:'SmtRes'!AQ246,"=1",SmtRes!DH246:'SmtRes'!DH246)</f>
        <v>0</v>
      </c>
      <c r="S269">
        <f>SUMIF(SmtRes!AQ246:'SmtRes'!AQ246,"=1",SmtRes!DI246:'SmtRes'!DI246)</f>
        <v>426.79</v>
      </c>
      <c r="T269">
        <f t="shared" si="272"/>
        <v>0</v>
      </c>
      <c r="U269">
        <f>SUMIF(SmtRes!AQ246:'SmtRes'!AQ246,"=1",SmtRes!CV246:'SmtRes'!CV246)</f>
        <v>0.99562499999999998</v>
      </c>
      <c r="V269">
        <f>SUMIF(SmtRes!AQ246:'SmtRes'!AQ246,"=1",SmtRes!CW246:'SmtRes'!CW246)</f>
        <v>0</v>
      </c>
      <c r="W269">
        <f t="shared" si="273"/>
        <v>0</v>
      </c>
      <c r="X269">
        <f t="shared" si="274"/>
        <v>379.84</v>
      </c>
      <c r="Y269">
        <f t="shared" si="275"/>
        <v>170.72</v>
      </c>
      <c r="AA269">
        <v>334404964</v>
      </c>
      <c r="AB269">
        <f t="shared" si="276"/>
        <v>32988.375</v>
      </c>
      <c r="AC269">
        <f>ROUND((0),6)</f>
        <v>0</v>
      </c>
      <c r="AD269">
        <f>ROUND((((0)-(0))+AE269),6)</f>
        <v>0</v>
      </c>
      <c r="AE269">
        <f>ROUND((0),6)</f>
        <v>0</v>
      </c>
      <c r="AF269">
        <f>ROUND((SUM(SmtRes!BT246:'SmtRes'!BT246)),6)</f>
        <v>32988.375</v>
      </c>
      <c r="AG269">
        <f t="shared" si="277"/>
        <v>0</v>
      </c>
      <c r="AH269">
        <f>(SUM(SmtRes!BU246:'SmtRes'!BU246))</f>
        <v>88.5</v>
      </c>
      <c r="AI269">
        <f>(0)</f>
        <v>0</v>
      </c>
      <c r="AJ269">
        <f t="shared" si="278"/>
        <v>0</v>
      </c>
      <c r="AK269">
        <v>32988.375</v>
      </c>
      <c r="AL269">
        <v>0</v>
      </c>
      <c r="AM269">
        <v>0</v>
      </c>
      <c r="AN269">
        <v>0</v>
      </c>
      <c r="AO269">
        <v>32988.375</v>
      </c>
      <c r="AP269">
        <v>0</v>
      </c>
      <c r="AQ269">
        <v>88.5</v>
      </c>
      <c r="AR269">
        <v>0</v>
      </c>
      <c r="AS269">
        <v>0</v>
      </c>
      <c r="AT269">
        <v>89</v>
      </c>
      <c r="AU269">
        <v>40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1</v>
      </c>
      <c r="BJ269" t="s">
        <v>435</v>
      </c>
      <c r="BM269">
        <v>1003</v>
      </c>
      <c r="BN269">
        <v>0</v>
      </c>
      <c r="BO269" t="s">
        <v>3</v>
      </c>
      <c r="BP269">
        <v>0</v>
      </c>
      <c r="BQ269">
        <v>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89</v>
      </c>
      <c r="CA269">
        <v>40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747</v>
      </c>
      <c r="CO269">
        <v>0</v>
      </c>
      <c r="CP269">
        <f t="shared" si="279"/>
        <v>426.79</v>
      </c>
      <c r="CQ269">
        <f>SUMIF(SmtRes!AQ246:'SmtRes'!AQ246,"=1",SmtRes!AA246:'SmtRes'!AA246)</f>
        <v>0</v>
      </c>
      <c r="CR269">
        <f>SUMIF(SmtRes!AQ246:'SmtRes'!AQ246,"=1",SmtRes!AB246:'SmtRes'!AB246)</f>
        <v>0</v>
      </c>
      <c r="CS269">
        <f>SUMIF(SmtRes!AQ246:'SmtRes'!AQ246,"=1",SmtRes!AC246:'SmtRes'!AC246)</f>
        <v>0</v>
      </c>
      <c r="CT269">
        <f>SUMIF(SmtRes!AQ246:'SmtRes'!AQ246,"=1",SmtRes!AD246:'SmtRes'!AD246)</f>
        <v>372.75</v>
      </c>
      <c r="CU269">
        <f t="shared" si="280"/>
        <v>0</v>
      </c>
      <c r="CV269">
        <f>SUMIF(SmtRes!AQ246:'SmtRes'!AQ246,"=1",SmtRes!BU246:'SmtRes'!BU246)</f>
        <v>88.5</v>
      </c>
      <c r="CW269">
        <f>SUMIF(SmtRes!AQ246:'SmtRes'!AQ246,"=1",SmtRes!BV246:'SmtRes'!BV246)</f>
        <v>0</v>
      </c>
      <c r="CX269">
        <f t="shared" si="281"/>
        <v>0</v>
      </c>
      <c r="CY269">
        <f>(((S269+R269)*AT269)/100)</f>
        <v>379.84310000000005</v>
      </c>
      <c r="CZ269">
        <f>(((S269+R269)*AU269)/100)</f>
        <v>170.71600000000001</v>
      </c>
      <c r="DC269" t="s">
        <v>3</v>
      </c>
      <c r="DD269" t="s">
        <v>3</v>
      </c>
      <c r="DE269" t="s">
        <v>411</v>
      </c>
      <c r="DF269" t="s">
        <v>411</v>
      </c>
      <c r="DG269" t="s">
        <v>411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1007</v>
      </c>
      <c r="DV269" t="s">
        <v>400</v>
      </c>
      <c r="DW269" t="s">
        <v>400</v>
      </c>
      <c r="DX269">
        <v>100</v>
      </c>
      <c r="DZ269" t="s">
        <v>3</v>
      </c>
      <c r="EA269" t="s">
        <v>3</v>
      </c>
      <c r="EB269" t="s">
        <v>3</v>
      </c>
      <c r="EC269" t="s">
        <v>3</v>
      </c>
      <c r="EE269">
        <v>293259327</v>
      </c>
      <c r="EF269">
        <v>2</v>
      </c>
      <c r="EG269" t="s">
        <v>25</v>
      </c>
      <c r="EH269">
        <v>1</v>
      </c>
      <c r="EI269" t="s">
        <v>402</v>
      </c>
      <c r="EJ269">
        <v>1</v>
      </c>
      <c r="EK269">
        <v>1003</v>
      </c>
      <c r="EL269" t="s">
        <v>403</v>
      </c>
      <c r="EM269" t="s">
        <v>404</v>
      </c>
      <c r="EO269" t="s">
        <v>412</v>
      </c>
      <c r="EQ269">
        <v>131072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88.5</v>
      </c>
      <c r="EX269">
        <v>0</v>
      </c>
      <c r="EY269">
        <v>0</v>
      </c>
      <c r="FQ269">
        <v>0</v>
      </c>
      <c r="FR269">
        <f t="shared" si="282"/>
        <v>0</v>
      </c>
      <c r="FS269">
        <v>0</v>
      </c>
      <c r="FX269">
        <v>89</v>
      </c>
      <c r="FY269">
        <v>40</v>
      </c>
      <c r="GA269" t="s">
        <v>3</v>
      </c>
      <c r="GD269">
        <v>1</v>
      </c>
      <c r="GF269">
        <v>-234245951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 t="shared" si="283"/>
        <v>0</v>
      </c>
      <c r="GM269">
        <f t="shared" si="284"/>
        <v>977.35</v>
      </c>
      <c r="GN269">
        <f t="shared" si="285"/>
        <v>977.35</v>
      </c>
      <c r="GO269">
        <f t="shared" si="286"/>
        <v>0</v>
      </c>
      <c r="GP269">
        <f t="shared" si="287"/>
        <v>0</v>
      </c>
      <c r="GR269">
        <v>0</v>
      </c>
      <c r="GS269">
        <v>3</v>
      </c>
      <c r="GT269">
        <v>0</v>
      </c>
      <c r="GU269" t="s">
        <v>3</v>
      </c>
      <c r="GV269">
        <f t="shared" si="288"/>
        <v>0</v>
      </c>
      <c r="GW269">
        <v>1</v>
      </c>
      <c r="GX269">
        <f t="shared" si="289"/>
        <v>0</v>
      </c>
      <c r="HA269">
        <v>0</v>
      </c>
      <c r="HB269">
        <v>0</v>
      </c>
      <c r="HC269">
        <f t="shared" si="290"/>
        <v>0</v>
      </c>
      <c r="HE269" t="s">
        <v>3</v>
      </c>
      <c r="HF269" t="s">
        <v>3</v>
      </c>
      <c r="HM269" t="s">
        <v>3</v>
      </c>
      <c r="HN269" t="s">
        <v>405</v>
      </c>
      <c r="HO269" t="s">
        <v>406</v>
      </c>
      <c r="HP269" t="s">
        <v>403</v>
      </c>
      <c r="HQ269" t="s">
        <v>403</v>
      </c>
      <c r="IK269">
        <v>0</v>
      </c>
    </row>
    <row r="270" spans="1:245" x14ac:dyDescent="0.2">
      <c r="A270">
        <v>17</v>
      </c>
      <c r="B270">
        <v>1</v>
      </c>
      <c r="C270">
        <f>ROW(SmtRes!A254)</f>
        <v>254</v>
      </c>
      <c r="D270">
        <f>ROW(EtalonRes!A321)</f>
        <v>321</v>
      </c>
      <c r="E270" t="s">
        <v>436</v>
      </c>
      <c r="F270" t="s">
        <v>437</v>
      </c>
      <c r="G270" t="s">
        <v>438</v>
      </c>
      <c r="H270" t="s">
        <v>439</v>
      </c>
      <c r="I270">
        <f>ROUND(16/100,7)</f>
        <v>0.16</v>
      </c>
      <c r="J270">
        <v>0</v>
      </c>
      <c r="K270">
        <f>ROUND(16/100,7)</f>
        <v>0.16</v>
      </c>
      <c r="O270">
        <f t="shared" si="271"/>
        <v>4831.9399999999996</v>
      </c>
      <c r="P270">
        <f>SUMIF(SmtRes!AQ247:'SmtRes'!AQ254,"=1",SmtRes!DF247:'SmtRes'!DF254)</f>
        <v>196.16</v>
      </c>
      <c r="Q270">
        <f>SUMIF(SmtRes!AQ247:'SmtRes'!AQ254,"=1",SmtRes!DG247:'SmtRes'!DG254)</f>
        <v>45.48</v>
      </c>
      <c r="R270">
        <f>SUMIF(SmtRes!AQ247:'SmtRes'!AQ254,"=1",SmtRes!DH247:'SmtRes'!DH254)</f>
        <v>24.73</v>
      </c>
      <c r="S270">
        <f>SUMIF(SmtRes!AQ247:'SmtRes'!AQ254,"=1",SmtRes!DI247:'SmtRes'!DI254)</f>
        <v>4565.57</v>
      </c>
      <c r="T270">
        <f t="shared" si="272"/>
        <v>0</v>
      </c>
      <c r="U270">
        <f>SUMIF(SmtRes!AQ247:'SmtRes'!AQ254,"=1",SmtRes!CV247:'SmtRes'!CV254)</f>
        <v>7.9104000000000001</v>
      </c>
      <c r="V270">
        <f>SUMIF(SmtRes!AQ247:'SmtRes'!AQ254,"=1",SmtRes!CW247:'SmtRes'!CW254)</f>
        <v>4.4159999999999998E-2</v>
      </c>
      <c r="W270">
        <f t="shared" si="273"/>
        <v>0</v>
      </c>
      <c r="X270">
        <f t="shared" si="274"/>
        <v>4452.59</v>
      </c>
      <c r="Y270">
        <f t="shared" si="275"/>
        <v>2341.0500000000002</v>
      </c>
      <c r="AA270">
        <v>334404964</v>
      </c>
      <c r="AB270">
        <f t="shared" si="276"/>
        <v>25104.843418</v>
      </c>
      <c r="AC270">
        <f>ROUND((SUM(SmtRes!BQ247:'SmtRes'!BQ254)),6)</f>
        <v>1189.2755500000001</v>
      </c>
      <c r="AD270">
        <f>ROUND((((SUM(SmtRes!BR247:'SmtRes'!BR254))-(SUM(SmtRes!BS247:'SmtRes'!BS254)))+AE270),6)</f>
        <v>284.23666800000001</v>
      </c>
      <c r="AE270">
        <f>ROUND((SUM(SmtRes!BS247:'SmtRes'!BS254)),6)</f>
        <v>154.56551999999999</v>
      </c>
      <c r="AF270">
        <f>ROUND((SUM(SmtRes!BT247:'SmtRes'!BT254)),6)</f>
        <v>23631.331200000001</v>
      </c>
      <c r="AG270">
        <f t="shared" si="277"/>
        <v>0</v>
      </c>
      <c r="AH270">
        <f>(SUM(SmtRes!BU247:'SmtRes'!BU254))</f>
        <v>49.440000000000005</v>
      </c>
      <c r="AI270">
        <f>(SUM(SmtRes!BV247:'SmtRes'!BV254))</f>
        <v>0.27599999999999997</v>
      </c>
      <c r="AJ270">
        <f t="shared" si="278"/>
        <v>0</v>
      </c>
      <c r="AK270">
        <v>21200.024150000001</v>
      </c>
      <c r="AL270">
        <v>1189.2755500000001</v>
      </c>
      <c r="AM270">
        <v>205.96860000000001</v>
      </c>
      <c r="AN270">
        <v>112.004</v>
      </c>
      <c r="AO270">
        <v>19692.776000000002</v>
      </c>
      <c r="AP270">
        <v>0</v>
      </c>
      <c r="AQ270">
        <v>41.2</v>
      </c>
      <c r="AR270">
        <v>0.2</v>
      </c>
      <c r="AS270">
        <v>0</v>
      </c>
      <c r="AT270">
        <v>97</v>
      </c>
      <c r="AU270">
        <v>51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2</v>
      </c>
      <c r="BJ270" t="s">
        <v>440</v>
      </c>
      <c r="BM270">
        <v>108001</v>
      </c>
      <c r="BN270">
        <v>0</v>
      </c>
      <c r="BO270" t="s">
        <v>3</v>
      </c>
      <c r="BP270">
        <v>0</v>
      </c>
      <c r="BQ270">
        <v>3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97</v>
      </c>
      <c r="CA270">
        <v>51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748</v>
      </c>
      <c r="CO270">
        <v>0</v>
      </c>
      <c r="CP270">
        <f t="shared" si="279"/>
        <v>4831.9399999999996</v>
      </c>
      <c r="CQ270">
        <f>SUMIF(SmtRes!AQ247:'SmtRes'!AQ254,"=1",SmtRes!AA247:'SmtRes'!AA254)</f>
        <v>65018.720000000001</v>
      </c>
      <c r="CR270">
        <f>SUMIF(SmtRes!AQ247:'SmtRes'!AQ254,"=1",SmtRes!AB247:'SmtRes'!AB254)</f>
        <v>2043.69</v>
      </c>
      <c r="CS270">
        <f>SUMIF(SmtRes!AQ247:'SmtRes'!AQ254,"=1",SmtRes!AC247:'SmtRes'!AC254)</f>
        <v>1120.04</v>
      </c>
      <c r="CT270">
        <f>SUMIF(SmtRes!AQ247:'SmtRes'!AQ254,"=1",SmtRes!AD247:'SmtRes'!AD254)</f>
        <v>477.98</v>
      </c>
      <c r="CU270">
        <f t="shared" si="280"/>
        <v>0</v>
      </c>
      <c r="CV270">
        <f>SUMIF(SmtRes!AQ247:'SmtRes'!AQ254,"=1",SmtRes!BU247:'SmtRes'!BU254)</f>
        <v>49.440000000000005</v>
      </c>
      <c r="CW270">
        <f>SUMIF(SmtRes!AQ247:'SmtRes'!AQ254,"=1",SmtRes!BV247:'SmtRes'!BV254)</f>
        <v>0.27599999999999997</v>
      </c>
      <c r="CX270">
        <f t="shared" si="281"/>
        <v>0</v>
      </c>
      <c r="CY270">
        <f>(((S270+R270)*AT270)/100)</f>
        <v>4452.5909999999994</v>
      </c>
      <c r="CZ270">
        <f>(((S270+R270)*AU270)/100)</f>
        <v>2341.0529999999994</v>
      </c>
      <c r="DC270" t="s">
        <v>3</v>
      </c>
      <c r="DD270" t="s">
        <v>3</v>
      </c>
      <c r="DE270" t="s">
        <v>123</v>
      </c>
      <c r="DF270" t="s">
        <v>123</v>
      </c>
      <c r="DG270" t="s">
        <v>441</v>
      </c>
      <c r="DH270" t="s">
        <v>3</v>
      </c>
      <c r="DI270" t="s">
        <v>192</v>
      </c>
      <c r="DJ270" t="s">
        <v>192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439</v>
      </c>
      <c r="DW270" t="s">
        <v>439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293259234</v>
      </c>
      <c r="EF270">
        <v>3</v>
      </c>
      <c r="EG270" t="s">
        <v>158</v>
      </c>
      <c r="EH270">
        <v>0</v>
      </c>
      <c r="EI270" t="s">
        <v>3</v>
      </c>
      <c r="EJ270">
        <v>2</v>
      </c>
      <c r="EK270">
        <v>108001</v>
      </c>
      <c r="EL270" t="s">
        <v>159</v>
      </c>
      <c r="EM270" t="s">
        <v>160</v>
      </c>
      <c r="EO270" t="s">
        <v>442</v>
      </c>
      <c r="EQ270">
        <v>131072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41.2</v>
      </c>
      <c r="EX270">
        <v>0.2</v>
      </c>
      <c r="EY270">
        <v>0</v>
      </c>
      <c r="FQ270">
        <v>0</v>
      </c>
      <c r="FR270">
        <f t="shared" si="282"/>
        <v>0</v>
      </c>
      <c r="FS270">
        <v>0</v>
      </c>
      <c r="FX270">
        <v>97</v>
      </c>
      <c r="FY270">
        <v>51</v>
      </c>
      <c r="GA270" t="s">
        <v>3</v>
      </c>
      <c r="GD270">
        <v>1</v>
      </c>
      <c r="GF270">
        <v>-1732627038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 t="shared" si="283"/>
        <v>0</v>
      </c>
      <c r="GM270">
        <f t="shared" si="284"/>
        <v>11625.58</v>
      </c>
      <c r="GN270">
        <f t="shared" si="285"/>
        <v>0</v>
      </c>
      <c r="GO270">
        <f t="shared" si="286"/>
        <v>11625.58</v>
      </c>
      <c r="GP270">
        <f t="shared" si="287"/>
        <v>0</v>
      </c>
      <c r="GR270">
        <v>0</v>
      </c>
      <c r="GS270">
        <v>3</v>
      </c>
      <c r="GT270">
        <v>0</v>
      </c>
      <c r="GU270" t="s">
        <v>3</v>
      </c>
      <c r="GV270">
        <f t="shared" si="288"/>
        <v>0</v>
      </c>
      <c r="GW270">
        <v>1</v>
      </c>
      <c r="GX270">
        <f t="shared" si="289"/>
        <v>0</v>
      </c>
      <c r="HA270">
        <v>0</v>
      </c>
      <c r="HB270">
        <v>0</v>
      </c>
      <c r="HC270">
        <f t="shared" si="290"/>
        <v>0</v>
      </c>
      <c r="HE270" t="s">
        <v>3</v>
      </c>
      <c r="HF270" t="s">
        <v>3</v>
      </c>
      <c r="HM270" t="s">
        <v>3</v>
      </c>
      <c r="HN270" t="s">
        <v>162</v>
      </c>
      <c r="HO270" t="s">
        <v>163</v>
      </c>
      <c r="HP270" t="s">
        <v>159</v>
      </c>
      <c r="HQ270" t="s">
        <v>159</v>
      </c>
      <c r="IK270">
        <v>0</v>
      </c>
    </row>
    <row r="271" spans="1:245" x14ac:dyDescent="0.2">
      <c r="A271">
        <v>17</v>
      </c>
      <c r="B271">
        <v>1</v>
      </c>
      <c r="E271" t="s">
        <v>443</v>
      </c>
      <c r="F271" t="s">
        <v>32</v>
      </c>
      <c r="G271" t="s">
        <v>444</v>
      </c>
      <c r="H271" t="s">
        <v>34</v>
      </c>
      <c r="I271">
        <v>16</v>
      </c>
      <c r="J271">
        <v>0</v>
      </c>
      <c r="K271">
        <v>16</v>
      </c>
      <c r="O271">
        <f t="shared" si="271"/>
        <v>15283.68</v>
      </c>
      <c r="P271">
        <f>ROUND(CQ271*I271,2)</f>
        <v>15283.68</v>
      </c>
      <c r="Q271">
        <f>ROUND(CR271*I271,2)</f>
        <v>0</v>
      </c>
      <c r="R271">
        <f>ROUND(CS271*I271,2)</f>
        <v>0</v>
      </c>
      <c r="S271">
        <f>ROUND(CT271*I271,2)</f>
        <v>0</v>
      </c>
      <c r="T271">
        <f t="shared" si="272"/>
        <v>0</v>
      </c>
      <c r="U271">
        <f>ROUND(CV271*I271,7)</f>
        <v>0</v>
      </c>
      <c r="V271">
        <f>ROUND(CW271*I271,7)</f>
        <v>0</v>
      </c>
      <c r="W271">
        <f t="shared" si="273"/>
        <v>0</v>
      </c>
      <c r="X271">
        <f t="shared" si="274"/>
        <v>0</v>
      </c>
      <c r="Y271">
        <f t="shared" si="275"/>
        <v>0</v>
      </c>
      <c r="AA271">
        <v>334404964</v>
      </c>
      <c r="AB271">
        <f t="shared" si="276"/>
        <v>955.23</v>
      </c>
      <c r="AC271">
        <f>ROUND(((ES271*ROUND(1.02,7))),6)</f>
        <v>955.23</v>
      </c>
      <c r="AD271">
        <f>ROUND((((ET271)-(EU271))+AE271),6)</f>
        <v>0</v>
      </c>
      <c r="AE271">
        <f>ROUND((EU271),6)</f>
        <v>0</v>
      </c>
      <c r="AF271">
        <f>ROUND((EV271),6)</f>
        <v>0</v>
      </c>
      <c r="AG271">
        <f t="shared" si="277"/>
        <v>0</v>
      </c>
      <c r="AH271">
        <f>(EW271)</f>
        <v>0</v>
      </c>
      <c r="AI271">
        <f>(EX271)</f>
        <v>0</v>
      </c>
      <c r="AJ271">
        <f t="shared" si="278"/>
        <v>0</v>
      </c>
      <c r="AK271">
        <v>936.5</v>
      </c>
      <c r="AL271">
        <v>936.5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</v>
      </c>
      <c r="BM271">
        <v>1100</v>
      </c>
      <c r="BN271">
        <v>0</v>
      </c>
      <c r="BO271" t="s">
        <v>3</v>
      </c>
      <c r="BP271">
        <v>0</v>
      </c>
      <c r="BQ271">
        <v>8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79"/>
        <v>15283.68</v>
      </c>
      <c r="CQ271">
        <f>(ROUND(AL271*BC271,2)*ROUND(1.02,7))</f>
        <v>955.23</v>
      </c>
      <c r="CR271">
        <f>ROUND(AM271*BB271,2)</f>
        <v>0</v>
      </c>
      <c r="CS271">
        <f>ROUND(AN271*BS271,2)</f>
        <v>0</v>
      </c>
      <c r="CT271">
        <f>ROUND(AO271*BA271,2)</f>
        <v>0</v>
      </c>
      <c r="CU271">
        <f t="shared" si="280"/>
        <v>0</v>
      </c>
      <c r="CV271">
        <f>AH271</f>
        <v>0</v>
      </c>
      <c r="CW271">
        <f>AI271</f>
        <v>0</v>
      </c>
      <c r="CX271">
        <f t="shared" si="281"/>
        <v>0</v>
      </c>
      <c r="CY271">
        <f>(((S271+R271)*AT271)/100)</f>
        <v>0</v>
      </c>
      <c r="CZ271">
        <f>(((S271+R271)*AU271)/100)</f>
        <v>0</v>
      </c>
      <c r="DC271" t="s">
        <v>3</v>
      </c>
      <c r="DD271" t="s">
        <v>35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34</v>
      </c>
      <c r="DW271" t="s">
        <v>34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293259530</v>
      </c>
      <c r="EF271">
        <v>8</v>
      </c>
      <c r="EG271" t="s">
        <v>36</v>
      </c>
      <c r="EH271">
        <v>0</v>
      </c>
      <c r="EI271" t="s">
        <v>3</v>
      </c>
      <c r="EJ271">
        <v>1</v>
      </c>
      <c r="EK271">
        <v>1100</v>
      </c>
      <c r="EL271" t="s">
        <v>37</v>
      </c>
      <c r="EM271" t="s">
        <v>38</v>
      </c>
      <c r="EO271" t="s">
        <v>3</v>
      </c>
      <c r="EQ271">
        <v>131072</v>
      </c>
      <c r="ER271">
        <v>936.5</v>
      </c>
      <c r="ES271">
        <v>936.5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f t="shared" si="282"/>
        <v>0</v>
      </c>
      <c r="FS271">
        <v>0</v>
      </c>
      <c r="FX271">
        <v>0</v>
      </c>
      <c r="FY271">
        <v>0</v>
      </c>
      <c r="GA271" t="s">
        <v>39</v>
      </c>
      <c r="GD271">
        <v>1</v>
      </c>
      <c r="GF271">
        <v>2039895510</v>
      </c>
      <c r="GG271">
        <v>2</v>
      </c>
      <c r="GH271">
        <v>0</v>
      </c>
      <c r="GI271">
        <v>-2</v>
      </c>
      <c r="GJ271">
        <v>0</v>
      </c>
      <c r="GK271">
        <v>0</v>
      </c>
      <c r="GL271">
        <f t="shared" si="283"/>
        <v>0</v>
      </c>
      <c r="GM271">
        <f t="shared" si="284"/>
        <v>15283.68</v>
      </c>
      <c r="GN271">
        <f t="shared" si="285"/>
        <v>15283.68</v>
      </c>
      <c r="GO271">
        <f t="shared" si="286"/>
        <v>0</v>
      </c>
      <c r="GP271">
        <f t="shared" si="287"/>
        <v>0</v>
      </c>
      <c r="GR271">
        <v>0</v>
      </c>
      <c r="GS271">
        <v>4</v>
      </c>
      <c r="GT271">
        <v>0</v>
      </c>
      <c r="GU271" t="s">
        <v>3</v>
      </c>
      <c r="GV271">
        <f t="shared" si="288"/>
        <v>0</v>
      </c>
      <c r="GW271">
        <v>1</v>
      </c>
      <c r="GX271">
        <f t="shared" si="289"/>
        <v>0</v>
      </c>
      <c r="HA271">
        <v>0</v>
      </c>
      <c r="HB271">
        <v>0</v>
      </c>
      <c r="HC271">
        <f t="shared" si="290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3" spans="1:206" x14ac:dyDescent="0.2">
      <c r="A273" s="2">
        <v>51</v>
      </c>
      <c r="B273" s="2">
        <f>B257</f>
        <v>1</v>
      </c>
      <c r="C273" s="2">
        <f>A257</f>
        <v>4</v>
      </c>
      <c r="D273" s="2">
        <f>ROW(A257)</f>
        <v>257</v>
      </c>
      <c r="E273" s="2"/>
      <c r="F273" s="2" t="str">
        <f>IF(F257&lt;&gt;"",F257,"")</f>
        <v>Новый раздел</v>
      </c>
      <c r="G273" s="2" t="str">
        <f>IF(G257&lt;&gt;"",G257,"")</f>
        <v>Устройство заземления опор</v>
      </c>
      <c r="H273" s="2">
        <v>0</v>
      </c>
      <c r="I273" s="2"/>
      <c r="J273" s="2"/>
      <c r="K273" s="2"/>
      <c r="L273" s="2"/>
      <c r="M273" s="2"/>
      <c r="N273" s="2"/>
      <c r="O273" s="2">
        <f t="shared" ref="O273:T273" si="294">ROUND(AB273,2)</f>
        <v>42869.05</v>
      </c>
      <c r="P273" s="2">
        <f t="shared" si="294"/>
        <v>27297.26</v>
      </c>
      <c r="Q273" s="2">
        <f t="shared" si="294"/>
        <v>258.49</v>
      </c>
      <c r="R273" s="2">
        <f t="shared" si="294"/>
        <v>68.64</v>
      </c>
      <c r="S273" s="2">
        <f t="shared" si="294"/>
        <v>15244.66</v>
      </c>
      <c r="T273" s="2">
        <f t="shared" si="294"/>
        <v>0</v>
      </c>
      <c r="U273" s="2">
        <f>AH273</f>
        <v>32.229525000000002</v>
      </c>
      <c r="V273" s="2">
        <f>AI273</f>
        <v>0.13603499999999999</v>
      </c>
      <c r="W273" s="2">
        <f>ROUND(AJ273,2)</f>
        <v>0</v>
      </c>
      <c r="X273" s="2">
        <f>ROUND(AK273,2)</f>
        <v>15307.39</v>
      </c>
      <c r="Y273" s="2">
        <f>ROUND(AL273,2)</f>
        <v>8503.58</v>
      </c>
      <c r="Z273" s="2"/>
      <c r="AA273" s="2"/>
      <c r="AB273" s="2">
        <f>ROUND(SUMIF(AA261:AA271,"=334404964",O261:O271),2)</f>
        <v>42869.05</v>
      </c>
      <c r="AC273" s="2">
        <f>ROUND(SUMIF(AA261:AA271,"=334404964",P261:P271),2)</f>
        <v>27297.26</v>
      </c>
      <c r="AD273" s="2">
        <f>ROUND(SUMIF(AA261:AA271,"=334404964",Q261:Q271),2)</f>
        <v>258.49</v>
      </c>
      <c r="AE273" s="2">
        <f>ROUND(SUMIF(AA261:AA271,"=334404964",R261:R271),2)</f>
        <v>68.64</v>
      </c>
      <c r="AF273" s="2">
        <f>ROUND(SUMIF(AA261:AA271,"=334404964",S261:S271),2)</f>
        <v>15244.66</v>
      </c>
      <c r="AG273" s="2">
        <f>ROUND(SUMIF(AA261:AA271,"=334404964",T261:T271),2)</f>
        <v>0</v>
      </c>
      <c r="AH273" s="2">
        <f>SUMIF(AA261:AA271,"=334404964",U261:U271)</f>
        <v>32.229525000000002</v>
      </c>
      <c r="AI273" s="2">
        <f>SUMIF(AA261:AA271,"=334404964",V261:V271)</f>
        <v>0.13603499999999999</v>
      </c>
      <c r="AJ273" s="2">
        <f>ROUND(SUMIF(AA261:AA271,"=334404964",W261:W271),2)</f>
        <v>0</v>
      </c>
      <c r="AK273" s="2">
        <f>ROUND(SUMIF(AA261:AA271,"=334404964",X261:X271),2)</f>
        <v>15307.39</v>
      </c>
      <c r="AL273" s="2">
        <f>ROUND(SUMIF(AA261:AA271,"=334404964",Y261:Y271),2)</f>
        <v>8503.58</v>
      </c>
      <c r="AM273" s="2"/>
      <c r="AN273" s="2"/>
      <c r="AO273" s="2">
        <f t="shared" ref="AO273:BD273" si="295">ROUND(BX273,2)</f>
        <v>0</v>
      </c>
      <c r="AP273" s="2">
        <f t="shared" si="295"/>
        <v>0</v>
      </c>
      <c r="AQ273" s="2">
        <f t="shared" si="295"/>
        <v>0</v>
      </c>
      <c r="AR273" s="2">
        <f t="shared" si="295"/>
        <v>66680.02</v>
      </c>
      <c r="AS273" s="2">
        <f t="shared" si="295"/>
        <v>55054.44</v>
      </c>
      <c r="AT273" s="2">
        <f t="shared" si="295"/>
        <v>11625.58</v>
      </c>
      <c r="AU273" s="2">
        <f t="shared" si="295"/>
        <v>0</v>
      </c>
      <c r="AV273" s="2">
        <f t="shared" si="295"/>
        <v>27297.26</v>
      </c>
      <c r="AW273" s="2">
        <f t="shared" si="295"/>
        <v>27297.26</v>
      </c>
      <c r="AX273" s="2">
        <f t="shared" si="295"/>
        <v>0</v>
      </c>
      <c r="AY273" s="2">
        <f t="shared" si="295"/>
        <v>27297.26</v>
      </c>
      <c r="AZ273" s="2">
        <f t="shared" si="295"/>
        <v>0</v>
      </c>
      <c r="BA273" s="2">
        <f t="shared" si="295"/>
        <v>0</v>
      </c>
      <c r="BB273" s="2">
        <f t="shared" si="295"/>
        <v>0</v>
      </c>
      <c r="BC273" s="2">
        <f t="shared" si="295"/>
        <v>0</v>
      </c>
      <c r="BD273" s="2">
        <f t="shared" si="295"/>
        <v>0</v>
      </c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>
        <f>ROUND(SUMIF(AA261:AA271,"=334404964",FQ261:FQ271),2)</f>
        <v>0</v>
      </c>
      <c r="BY273" s="2">
        <f>ROUND(SUMIF(AA261:AA271,"=334404964",FR261:FR271),2)</f>
        <v>0</v>
      </c>
      <c r="BZ273" s="2">
        <f>ROUND(SUMIF(AA261:AA271,"=334404964",GL261:GL271),2)</f>
        <v>0</v>
      </c>
      <c r="CA273" s="2">
        <f>ROUND(SUMIF(AA261:AA271,"=334404964",GM261:GM271),2)</f>
        <v>66680.02</v>
      </c>
      <c r="CB273" s="2">
        <f>ROUND(SUMIF(AA261:AA271,"=334404964",GN261:GN271),2)</f>
        <v>55054.44</v>
      </c>
      <c r="CC273" s="2">
        <f>ROUND(SUMIF(AA261:AA271,"=334404964",GO261:GO271),2)</f>
        <v>11625.58</v>
      </c>
      <c r="CD273" s="2">
        <f>ROUND(SUMIF(AA261:AA271,"=334404964",GP261:GP271),2)</f>
        <v>0</v>
      </c>
      <c r="CE273" s="2">
        <f>AC273-BX273</f>
        <v>27297.26</v>
      </c>
      <c r="CF273" s="2">
        <f>AC273-BY273</f>
        <v>27297.26</v>
      </c>
      <c r="CG273" s="2">
        <f>BX273-BZ273</f>
        <v>0</v>
      </c>
      <c r="CH273" s="2">
        <f>AC273-BX273-BY273+BZ273</f>
        <v>27297.26</v>
      </c>
      <c r="CI273" s="2">
        <f>BY273-BZ273</f>
        <v>0</v>
      </c>
      <c r="CJ273" s="2">
        <f>ROUND(SUMIF(AA261:AA271,"=334404964",GX261:GX271),2)</f>
        <v>0</v>
      </c>
      <c r="CK273" s="2">
        <f>ROUND(SUMIF(AA261:AA271,"=334404964",GY261:GY271),2)</f>
        <v>0</v>
      </c>
      <c r="CL273" s="2">
        <f>ROUND(SUMIF(AA261:AA271,"=334404964",GZ261:GZ271),2)</f>
        <v>0</v>
      </c>
      <c r="CM273" s="2">
        <f>ROUND(SUMIF(AA261:AA271,"=334404964",HD261:HD271),2)</f>
        <v>0</v>
      </c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>
        <v>0</v>
      </c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201</v>
      </c>
      <c r="F275" s="4">
        <f>ROUND(Source!O273,O275)</f>
        <v>42869.05</v>
      </c>
      <c r="G275" s="4" t="s">
        <v>224</v>
      </c>
      <c r="H275" s="4" t="s">
        <v>225</v>
      </c>
      <c r="I275" s="4"/>
      <c r="J275" s="4"/>
      <c r="K275" s="4">
        <v>201</v>
      </c>
      <c r="L275" s="4">
        <v>1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42869.049999999996</v>
      </c>
      <c r="X275" s="4">
        <v>1</v>
      </c>
      <c r="Y275" s="4">
        <v>42869.049999999996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202</v>
      </c>
      <c r="F276" s="4">
        <f>ROUND(Source!P273,O276)</f>
        <v>27297.26</v>
      </c>
      <c r="G276" s="4" t="s">
        <v>226</v>
      </c>
      <c r="H276" s="4" t="s">
        <v>227</v>
      </c>
      <c r="I276" s="4"/>
      <c r="J276" s="4"/>
      <c r="K276" s="4">
        <v>202</v>
      </c>
      <c r="L276" s="4">
        <v>2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27297.26</v>
      </c>
      <c r="X276" s="4">
        <v>1</v>
      </c>
      <c r="Y276" s="4">
        <v>27297.26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222</v>
      </c>
      <c r="F277" s="4">
        <f>ROUND(Source!AO273,O277)</f>
        <v>0</v>
      </c>
      <c r="G277" s="4" t="s">
        <v>228</v>
      </c>
      <c r="H277" s="4" t="s">
        <v>229</v>
      </c>
      <c r="I277" s="4"/>
      <c r="J277" s="4"/>
      <c r="K277" s="4">
        <v>222</v>
      </c>
      <c r="L277" s="4">
        <v>3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225</v>
      </c>
      <c r="F278" s="4">
        <f>ROUND(Source!AV273,O278)</f>
        <v>27297.26</v>
      </c>
      <c r="G278" s="4" t="s">
        <v>230</v>
      </c>
      <c r="H278" s="4" t="s">
        <v>231</v>
      </c>
      <c r="I278" s="4"/>
      <c r="J278" s="4"/>
      <c r="K278" s="4">
        <v>225</v>
      </c>
      <c r="L278" s="4">
        <v>4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27297.26</v>
      </c>
      <c r="X278" s="4">
        <v>1</v>
      </c>
      <c r="Y278" s="4">
        <v>27297.26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226</v>
      </c>
      <c r="F279" s="4">
        <f>ROUND(Source!AW273,O279)</f>
        <v>27297.26</v>
      </c>
      <c r="G279" s="4" t="s">
        <v>232</v>
      </c>
      <c r="H279" s="4" t="s">
        <v>233</v>
      </c>
      <c r="I279" s="4"/>
      <c r="J279" s="4"/>
      <c r="K279" s="4">
        <v>226</v>
      </c>
      <c r="L279" s="4">
        <v>5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27297.26</v>
      </c>
      <c r="X279" s="4">
        <v>1</v>
      </c>
      <c r="Y279" s="4">
        <v>27297.26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227</v>
      </c>
      <c r="F280" s="4">
        <f>ROUND(Source!AX273,O280)</f>
        <v>0</v>
      </c>
      <c r="G280" s="4" t="s">
        <v>234</v>
      </c>
      <c r="H280" s="4" t="s">
        <v>235</v>
      </c>
      <c r="I280" s="4"/>
      <c r="J280" s="4"/>
      <c r="K280" s="4">
        <v>227</v>
      </c>
      <c r="L280" s="4">
        <v>6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228</v>
      </c>
      <c r="F281" s="4">
        <f>ROUND(Source!AY273,O281)</f>
        <v>27297.26</v>
      </c>
      <c r="G281" s="4" t="s">
        <v>236</v>
      </c>
      <c r="H281" s="4" t="s">
        <v>237</v>
      </c>
      <c r="I281" s="4"/>
      <c r="J281" s="4"/>
      <c r="K281" s="4">
        <v>228</v>
      </c>
      <c r="L281" s="4">
        <v>7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27297.26</v>
      </c>
      <c r="X281" s="4">
        <v>1</v>
      </c>
      <c r="Y281" s="4">
        <v>27297.26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216</v>
      </c>
      <c r="F282" s="4">
        <f>ROUND(Source!AP273,O282)</f>
        <v>0</v>
      </c>
      <c r="G282" s="4" t="s">
        <v>238</v>
      </c>
      <c r="H282" s="4" t="s">
        <v>239</v>
      </c>
      <c r="I282" s="4"/>
      <c r="J282" s="4"/>
      <c r="K282" s="4">
        <v>216</v>
      </c>
      <c r="L282" s="4">
        <v>8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223</v>
      </c>
      <c r="F283" s="4">
        <f>ROUND(Source!AQ273,O283)</f>
        <v>0</v>
      </c>
      <c r="G283" s="4" t="s">
        <v>240</v>
      </c>
      <c r="H283" s="4" t="s">
        <v>241</v>
      </c>
      <c r="I283" s="4"/>
      <c r="J283" s="4"/>
      <c r="K283" s="4">
        <v>223</v>
      </c>
      <c r="L283" s="4">
        <v>9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229</v>
      </c>
      <c r="F284" s="4">
        <f>ROUND(Source!AZ273,O284)</f>
        <v>0</v>
      </c>
      <c r="G284" s="4" t="s">
        <v>242</v>
      </c>
      <c r="H284" s="4" t="s">
        <v>243</v>
      </c>
      <c r="I284" s="4"/>
      <c r="J284" s="4"/>
      <c r="K284" s="4">
        <v>229</v>
      </c>
      <c r="L284" s="4">
        <v>10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203</v>
      </c>
      <c r="F285" s="4">
        <f>ROUND(Source!Q273,O285)</f>
        <v>258.49</v>
      </c>
      <c r="G285" s="4" t="s">
        <v>244</v>
      </c>
      <c r="H285" s="4" t="s">
        <v>245</v>
      </c>
      <c r="I285" s="4"/>
      <c r="J285" s="4"/>
      <c r="K285" s="4">
        <v>203</v>
      </c>
      <c r="L285" s="4">
        <v>11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258.49</v>
      </c>
      <c r="X285" s="4">
        <v>1</v>
      </c>
      <c r="Y285" s="4">
        <v>258.49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231</v>
      </c>
      <c r="F286" s="4">
        <f>ROUND(Source!BB273,O286)</f>
        <v>0</v>
      </c>
      <c r="G286" s="4" t="s">
        <v>246</v>
      </c>
      <c r="H286" s="4" t="s">
        <v>247</v>
      </c>
      <c r="I286" s="4"/>
      <c r="J286" s="4"/>
      <c r="K286" s="4">
        <v>231</v>
      </c>
      <c r="L286" s="4">
        <v>12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204</v>
      </c>
      <c r="F287" s="4">
        <f>ROUND(Source!R273,O287)</f>
        <v>68.64</v>
      </c>
      <c r="G287" s="4" t="s">
        <v>248</v>
      </c>
      <c r="H287" s="4" t="s">
        <v>249</v>
      </c>
      <c r="I287" s="4"/>
      <c r="J287" s="4"/>
      <c r="K287" s="4">
        <v>204</v>
      </c>
      <c r="L287" s="4">
        <v>13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68.64</v>
      </c>
      <c r="X287" s="4">
        <v>1</v>
      </c>
      <c r="Y287" s="4">
        <v>68.64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205</v>
      </c>
      <c r="F288" s="4">
        <f>ROUND(Source!S273,O288)</f>
        <v>15244.66</v>
      </c>
      <c r="G288" s="4" t="s">
        <v>250</v>
      </c>
      <c r="H288" s="4" t="s">
        <v>251</v>
      </c>
      <c r="I288" s="4"/>
      <c r="J288" s="4"/>
      <c r="K288" s="4">
        <v>205</v>
      </c>
      <c r="L288" s="4">
        <v>14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15244.66</v>
      </c>
      <c r="X288" s="4">
        <v>1</v>
      </c>
      <c r="Y288" s="4">
        <v>15244.66</v>
      </c>
      <c r="Z288" s="4"/>
      <c r="AA288" s="4"/>
      <c r="AB288" s="4"/>
    </row>
    <row r="289" spans="1:88" x14ac:dyDescent="0.2">
      <c r="A289" s="4">
        <v>50</v>
      </c>
      <c r="B289" s="4">
        <v>0</v>
      </c>
      <c r="C289" s="4">
        <v>0</v>
      </c>
      <c r="D289" s="4">
        <v>1</v>
      </c>
      <c r="E289" s="4">
        <v>232</v>
      </c>
      <c r="F289" s="4">
        <f>ROUND(Source!BC273,O289)</f>
        <v>0</v>
      </c>
      <c r="G289" s="4" t="s">
        <v>252</v>
      </c>
      <c r="H289" s="4" t="s">
        <v>253</v>
      </c>
      <c r="I289" s="4"/>
      <c r="J289" s="4"/>
      <c r="K289" s="4">
        <v>232</v>
      </c>
      <c r="L289" s="4">
        <v>15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88" x14ac:dyDescent="0.2">
      <c r="A290" s="4">
        <v>50</v>
      </c>
      <c r="B290" s="4">
        <v>0</v>
      </c>
      <c r="C290" s="4">
        <v>0</v>
      </c>
      <c r="D290" s="4">
        <v>1</v>
      </c>
      <c r="E290" s="4">
        <v>214</v>
      </c>
      <c r="F290" s="4">
        <f>ROUND(Source!AS273,O290)</f>
        <v>55054.44</v>
      </c>
      <c r="G290" s="4" t="s">
        <v>254</v>
      </c>
      <c r="H290" s="4" t="s">
        <v>255</v>
      </c>
      <c r="I290" s="4"/>
      <c r="J290" s="4"/>
      <c r="K290" s="4">
        <v>214</v>
      </c>
      <c r="L290" s="4">
        <v>16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55054.44</v>
      </c>
      <c r="X290" s="4">
        <v>1</v>
      </c>
      <c r="Y290" s="4">
        <v>55054.44</v>
      </c>
      <c r="Z290" s="4"/>
      <c r="AA290" s="4"/>
      <c r="AB290" s="4"/>
    </row>
    <row r="291" spans="1:88" x14ac:dyDescent="0.2">
      <c r="A291" s="4">
        <v>50</v>
      </c>
      <c r="B291" s="4">
        <v>0</v>
      </c>
      <c r="C291" s="4">
        <v>0</v>
      </c>
      <c r="D291" s="4">
        <v>1</v>
      </c>
      <c r="E291" s="4">
        <v>215</v>
      </c>
      <c r="F291" s="4">
        <f>ROUND(Source!AT273,O291)</f>
        <v>11625.58</v>
      </c>
      <c r="G291" s="4" t="s">
        <v>256</v>
      </c>
      <c r="H291" s="4" t="s">
        <v>257</v>
      </c>
      <c r="I291" s="4"/>
      <c r="J291" s="4"/>
      <c r="K291" s="4">
        <v>215</v>
      </c>
      <c r="L291" s="4">
        <v>17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11625.58</v>
      </c>
      <c r="X291" s="4">
        <v>1</v>
      </c>
      <c r="Y291" s="4">
        <v>11625.58</v>
      </c>
      <c r="Z291" s="4"/>
      <c r="AA291" s="4"/>
      <c r="AB291" s="4"/>
    </row>
    <row r="292" spans="1:88" x14ac:dyDescent="0.2">
      <c r="A292" s="4">
        <v>50</v>
      </c>
      <c r="B292" s="4">
        <v>0</v>
      </c>
      <c r="C292" s="4">
        <v>0</v>
      </c>
      <c r="D292" s="4">
        <v>1</v>
      </c>
      <c r="E292" s="4">
        <v>217</v>
      </c>
      <c r="F292" s="4">
        <f>ROUND(Source!AU273,O292)</f>
        <v>0</v>
      </c>
      <c r="G292" s="4" t="s">
        <v>258</v>
      </c>
      <c r="H292" s="4" t="s">
        <v>259</v>
      </c>
      <c r="I292" s="4"/>
      <c r="J292" s="4"/>
      <c r="K292" s="4">
        <v>217</v>
      </c>
      <c r="L292" s="4">
        <v>18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88" x14ac:dyDescent="0.2">
      <c r="A293" s="4">
        <v>50</v>
      </c>
      <c r="B293" s="4">
        <v>0</v>
      </c>
      <c r="C293" s="4">
        <v>0</v>
      </c>
      <c r="D293" s="4">
        <v>1</v>
      </c>
      <c r="E293" s="4">
        <v>230</v>
      </c>
      <c r="F293" s="4">
        <f>ROUND(Source!BA273,O293)</f>
        <v>0</v>
      </c>
      <c r="G293" s="4" t="s">
        <v>260</v>
      </c>
      <c r="H293" s="4" t="s">
        <v>261</v>
      </c>
      <c r="I293" s="4"/>
      <c r="J293" s="4"/>
      <c r="K293" s="4">
        <v>230</v>
      </c>
      <c r="L293" s="4">
        <v>19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88" x14ac:dyDescent="0.2">
      <c r="A294" s="4">
        <v>50</v>
      </c>
      <c r="B294" s="4">
        <v>0</v>
      </c>
      <c r="C294" s="4">
        <v>0</v>
      </c>
      <c r="D294" s="4">
        <v>1</v>
      </c>
      <c r="E294" s="4">
        <v>206</v>
      </c>
      <c r="F294" s="4">
        <f>ROUND(Source!T273,O294)</f>
        <v>0</v>
      </c>
      <c r="G294" s="4" t="s">
        <v>262</v>
      </c>
      <c r="H294" s="4" t="s">
        <v>263</v>
      </c>
      <c r="I294" s="4"/>
      <c r="J294" s="4"/>
      <c r="K294" s="4">
        <v>206</v>
      </c>
      <c r="L294" s="4">
        <v>20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88" x14ac:dyDescent="0.2">
      <c r="A295" s="4">
        <v>50</v>
      </c>
      <c r="B295" s="4">
        <v>0</v>
      </c>
      <c r="C295" s="4">
        <v>0</v>
      </c>
      <c r="D295" s="4">
        <v>1</v>
      </c>
      <c r="E295" s="4">
        <v>207</v>
      </c>
      <c r="F295" s="4">
        <f>ROUND(Source!U273,O295)</f>
        <v>32.229525000000002</v>
      </c>
      <c r="G295" s="4" t="s">
        <v>264</v>
      </c>
      <c r="H295" s="4" t="s">
        <v>265</v>
      </c>
      <c r="I295" s="4"/>
      <c r="J295" s="4"/>
      <c r="K295" s="4">
        <v>207</v>
      </c>
      <c r="L295" s="4">
        <v>21</v>
      </c>
      <c r="M295" s="4">
        <v>3</v>
      </c>
      <c r="N295" s="4" t="s">
        <v>3</v>
      </c>
      <c r="O295" s="4">
        <v>7</v>
      </c>
      <c r="P295" s="4"/>
      <c r="Q295" s="4"/>
      <c r="R295" s="4"/>
      <c r="S295" s="4"/>
      <c r="T295" s="4"/>
      <c r="U295" s="4"/>
      <c r="V295" s="4"/>
      <c r="W295" s="4">
        <v>32.229525000000002</v>
      </c>
      <c r="X295" s="4">
        <v>1</v>
      </c>
      <c r="Y295" s="4">
        <v>32.229525000000002</v>
      </c>
      <c r="Z295" s="4"/>
      <c r="AA295" s="4"/>
      <c r="AB295" s="4"/>
    </row>
    <row r="296" spans="1:88" x14ac:dyDescent="0.2">
      <c r="A296" s="4">
        <v>50</v>
      </c>
      <c r="B296" s="4">
        <v>0</v>
      </c>
      <c r="C296" s="4">
        <v>0</v>
      </c>
      <c r="D296" s="4">
        <v>1</v>
      </c>
      <c r="E296" s="4">
        <v>208</v>
      </c>
      <c r="F296" s="4">
        <f>ROUND(Source!V273,O296)</f>
        <v>0.13603499999999999</v>
      </c>
      <c r="G296" s="4" t="s">
        <v>266</v>
      </c>
      <c r="H296" s="4" t="s">
        <v>267</v>
      </c>
      <c r="I296" s="4"/>
      <c r="J296" s="4"/>
      <c r="K296" s="4">
        <v>208</v>
      </c>
      <c r="L296" s="4">
        <v>22</v>
      </c>
      <c r="M296" s="4">
        <v>3</v>
      </c>
      <c r="N296" s="4" t="s">
        <v>3</v>
      </c>
      <c r="O296" s="4">
        <v>7</v>
      </c>
      <c r="P296" s="4"/>
      <c r="Q296" s="4"/>
      <c r="R296" s="4"/>
      <c r="S296" s="4"/>
      <c r="T296" s="4"/>
      <c r="U296" s="4"/>
      <c r="V296" s="4"/>
      <c r="W296" s="4">
        <v>0.13603499999999999</v>
      </c>
      <c r="X296" s="4">
        <v>1</v>
      </c>
      <c r="Y296" s="4">
        <v>0.13603499999999999</v>
      </c>
      <c r="Z296" s="4"/>
      <c r="AA296" s="4"/>
      <c r="AB296" s="4"/>
    </row>
    <row r="297" spans="1:88" x14ac:dyDescent="0.2">
      <c r="A297" s="4">
        <v>50</v>
      </c>
      <c r="B297" s="4">
        <v>0</v>
      </c>
      <c r="C297" s="4">
        <v>0</v>
      </c>
      <c r="D297" s="4">
        <v>1</v>
      </c>
      <c r="E297" s="4">
        <v>209</v>
      </c>
      <c r="F297" s="4">
        <f>ROUND(Source!W273,O297)</f>
        <v>0</v>
      </c>
      <c r="G297" s="4" t="s">
        <v>268</v>
      </c>
      <c r="H297" s="4" t="s">
        <v>269</v>
      </c>
      <c r="I297" s="4"/>
      <c r="J297" s="4"/>
      <c r="K297" s="4">
        <v>209</v>
      </c>
      <c r="L297" s="4">
        <v>23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88" x14ac:dyDescent="0.2">
      <c r="A298" s="4">
        <v>50</v>
      </c>
      <c r="B298" s="4">
        <v>0</v>
      </c>
      <c r="C298" s="4">
        <v>0</v>
      </c>
      <c r="D298" s="4">
        <v>1</v>
      </c>
      <c r="E298" s="4">
        <v>233</v>
      </c>
      <c r="F298" s="4">
        <f>ROUND(Source!BD273,O298)</f>
        <v>0</v>
      </c>
      <c r="G298" s="4" t="s">
        <v>270</v>
      </c>
      <c r="H298" s="4" t="s">
        <v>271</v>
      </c>
      <c r="I298" s="4"/>
      <c r="J298" s="4"/>
      <c r="K298" s="4">
        <v>233</v>
      </c>
      <c r="L298" s="4">
        <v>24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88" x14ac:dyDescent="0.2">
      <c r="A299" s="4">
        <v>50</v>
      </c>
      <c r="B299" s="4">
        <v>0</v>
      </c>
      <c r="C299" s="4">
        <v>0</v>
      </c>
      <c r="D299" s="4">
        <v>1</v>
      </c>
      <c r="E299" s="4">
        <v>210</v>
      </c>
      <c r="F299" s="4">
        <f>ROUND(Source!X273,O299)</f>
        <v>15307.39</v>
      </c>
      <c r="G299" s="4" t="s">
        <v>272</v>
      </c>
      <c r="H299" s="4" t="s">
        <v>273</v>
      </c>
      <c r="I299" s="4"/>
      <c r="J299" s="4"/>
      <c r="K299" s="4">
        <v>210</v>
      </c>
      <c r="L299" s="4">
        <v>25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15307.39</v>
      </c>
      <c r="X299" s="4">
        <v>1</v>
      </c>
      <c r="Y299" s="4">
        <v>15307.39</v>
      </c>
      <c r="Z299" s="4"/>
      <c r="AA299" s="4"/>
      <c r="AB299" s="4"/>
    </row>
    <row r="300" spans="1:88" x14ac:dyDescent="0.2">
      <c r="A300" s="4">
        <v>50</v>
      </c>
      <c r="B300" s="4">
        <v>0</v>
      </c>
      <c r="C300" s="4">
        <v>0</v>
      </c>
      <c r="D300" s="4">
        <v>1</v>
      </c>
      <c r="E300" s="4">
        <v>211</v>
      </c>
      <c r="F300" s="4">
        <f>ROUND(Source!Y273,O300)</f>
        <v>8503.58</v>
      </c>
      <c r="G300" s="4" t="s">
        <v>274</v>
      </c>
      <c r="H300" s="4" t="s">
        <v>275</v>
      </c>
      <c r="I300" s="4"/>
      <c r="J300" s="4"/>
      <c r="K300" s="4">
        <v>211</v>
      </c>
      <c r="L300" s="4">
        <v>26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8503.58</v>
      </c>
      <c r="X300" s="4">
        <v>1</v>
      </c>
      <c r="Y300" s="4">
        <v>8503.58</v>
      </c>
      <c r="Z300" s="4"/>
      <c r="AA300" s="4"/>
      <c r="AB300" s="4"/>
    </row>
    <row r="301" spans="1:88" x14ac:dyDescent="0.2">
      <c r="A301" s="4">
        <v>50</v>
      </c>
      <c r="B301" s="4">
        <v>0</v>
      </c>
      <c r="C301" s="4">
        <v>0</v>
      </c>
      <c r="D301" s="4">
        <v>1</v>
      </c>
      <c r="E301" s="4">
        <v>224</v>
      </c>
      <c r="F301" s="4">
        <f>ROUND(Source!AR273,O301)</f>
        <v>66680.02</v>
      </c>
      <c r="G301" s="4" t="s">
        <v>276</v>
      </c>
      <c r="H301" s="4" t="s">
        <v>277</v>
      </c>
      <c r="I301" s="4"/>
      <c r="J301" s="4"/>
      <c r="K301" s="4">
        <v>224</v>
      </c>
      <c r="L301" s="4">
        <v>27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66680.01999999999</v>
      </c>
      <c r="X301" s="4">
        <v>1</v>
      </c>
      <c r="Y301" s="4">
        <v>66680.01999999999</v>
      </c>
      <c r="Z301" s="4"/>
      <c r="AA301" s="4"/>
      <c r="AB301" s="4"/>
    </row>
    <row r="303" spans="1:88" x14ac:dyDescent="0.2">
      <c r="A303" s="1">
        <v>4</v>
      </c>
      <c r="B303" s="1">
        <v>1</v>
      </c>
      <c r="C303" s="1"/>
      <c r="D303" s="1">
        <f>ROW(A310)</f>
        <v>310</v>
      </c>
      <c r="E303" s="1"/>
      <c r="F303" s="1" t="s">
        <v>15</v>
      </c>
      <c r="G303" s="1" t="s">
        <v>445</v>
      </c>
      <c r="H303" s="1" t="s">
        <v>3</v>
      </c>
      <c r="I303" s="1">
        <v>0</v>
      </c>
      <c r="J303" s="1"/>
      <c r="K303" s="1">
        <v>0</v>
      </c>
      <c r="L303" s="1"/>
      <c r="M303" s="1" t="s">
        <v>3</v>
      </c>
      <c r="N303" s="1"/>
      <c r="O303" s="1"/>
      <c r="P303" s="1"/>
      <c r="Q303" s="1"/>
      <c r="R303" s="1"/>
      <c r="S303" s="1">
        <v>0</v>
      </c>
      <c r="T303" s="1"/>
      <c r="U303" s="1" t="s">
        <v>3</v>
      </c>
      <c r="V303" s="1">
        <v>0</v>
      </c>
      <c r="W303" s="1"/>
      <c r="X303" s="1"/>
      <c r="Y303" s="1"/>
      <c r="Z303" s="1"/>
      <c r="AA303" s="1"/>
      <c r="AB303" s="1" t="s">
        <v>3</v>
      </c>
      <c r="AC303" s="1" t="s">
        <v>3</v>
      </c>
      <c r="AD303" s="1" t="s">
        <v>3</v>
      </c>
      <c r="AE303" s="1" t="s">
        <v>3</v>
      </c>
      <c r="AF303" s="1" t="s">
        <v>3</v>
      </c>
      <c r="AG303" s="1" t="s">
        <v>3</v>
      </c>
      <c r="AH303" s="1"/>
      <c r="AI303" s="1"/>
      <c r="AJ303" s="1"/>
      <c r="AK303" s="1"/>
      <c r="AL303" s="1"/>
      <c r="AM303" s="1"/>
      <c r="AN303" s="1"/>
      <c r="AO303" s="1"/>
      <c r="AP303" s="1" t="s">
        <v>3</v>
      </c>
      <c r="AQ303" s="1" t="s">
        <v>3</v>
      </c>
      <c r="AR303" s="1" t="s">
        <v>3</v>
      </c>
      <c r="AS303" s="1"/>
      <c r="AT303" s="1"/>
      <c r="AU303" s="1"/>
      <c r="AV303" s="1"/>
      <c r="AW303" s="1"/>
      <c r="AX303" s="1"/>
      <c r="AY303" s="1"/>
      <c r="AZ303" s="1" t="s">
        <v>3</v>
      </c>
      <c r="BA303" s="1"/>
      <c r="BB303" s="1" t="s">
        <v>3</v>
      </c>
      <c r="BC303" s="1" t="s">
        <v>3</v>
      </c>
      <c r="BD303" s="1" t="s">
        <v>3</v>
      </c>
      <c r="BE303" s="1" t="s">
        <v>3</v>
      </c>
      <c r="BF303" s="1" t="s">
        <v>3</v>
      </c>
      <c r="BG303" s="1" t="s">
        <v>3</v>
      </c>
      <c r="BH303" s="1" t="s">
        <v>3</v>
      </c>
      <c r="BI303" s="1" t="s">
        <v>3</v>
      </c>
      <c r="BJ303" s="1" t="s">
        <v>3</v>
      </c>
      <c r="BK303" s="1" t="s">
        <v>3</v>
      </c>
      <c r="BL303" s="1" t="s">
        <v>3</v>
      </c>
      <c r="BM303" s="1" t="s">
        <v>3</v>
      </c>
      <c r="BN303" s="1" t="s">
        <v>3</v>
      </c>
      <c r="BO303" s="1" t="s">
        <v>3</v>
      </c>
      <c r="BP303" s="1" t="s">
        <v>3</v>
      </c>
      <c r="BQ303" s="1"/>
      <c r="BR303" s="1"/>
      <c r="BS303" s="1"/>
      <c r="BT303" s="1"/>
      <c r="BU303" s="1"/>
      <c r="BV303" s="1"/>
      <c r="BW303" s="1"/>
      <c r="BX303" s="1">
        <v>0</v>
      </c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>
        <v>0</v>
      </c>
    </row>
    <row r="305" spans="1:245" x14ac:dyDescent="0.2">
      <c r="A305" s="2">
        <v>52</v>
      </c>
      <c r="B305" s="2">
        <f t="shared" ref="B305:G305" si="296">B310</f>
        <v>1</v>
      </c>
      <c r="C305" s="2">
        <f t="shared" si="296"/>
        <v>4</v>
      </c>
      <c r="D305" s="2">
        <f t="shared" si="296"/>
        <v>303</v>
      </c>
      <c r="E305" s="2">
        <f t="shared" si="296"/>
        <v>0</v>
      </c>
      <c r="F305" s="2" t="str">
        <f t="shared" si="296"/>
        <v>Новый раздел</v>
      </c>
      <c r="G305" s="2" t="str">
        <f t="shared" si="296"/>
        <v>Пуско-наладочные работы</v>
      </c>
      <c r="H305" s="2"/>
      <c r="I305" s="2"/>
      <c r="J305" s="2"/>
      <c r="K305" s="2"/>
      <c r="L305" s="2"/>
      <c r="M305" s="2"/>
      <c r="N305" s="2"/>
      <c r="O305" s="2">
        <f t="shared" ref="O305:AT305" si="297">O310</f>
        <v>13672.8</v>
      </c>
      <c r="P305" s="2">
        <f t="shared" si="297"/>
        <v>13672.8</v>
      </c>
      <c r="Q305" s="2">
        <f t="shared" si="297"/>
        <v>0</v>
      </c>
      <c r="R305" s="2">
        <f t="shared" si="297"/>
        <v>0</v>
      </c>
      <c r="S305" s="2">
        <f t="shared" si="297"/>
        <v>0</v>
      </c>
      <c r="T305" s="2">
        <f t="shared" si="297"/>
        <v>0</v>
      </c>
      <c r="U305" s="2">
        <f t="shared" si="297"/>
        <v>0</v>
      </c>
      <c r="V305" s="2">
        <f t="shared" si="297"/>
        <v>0</v>
      </c>
      <c r="W305" s="2">
        <f t="shared" si="297"/>
        <v>0</v>
      </c>
      <c r="X305" s="2">
        <f t="shared" si="297"/>
        <v>0</v>
      </c>
      <c r="Y305" s="2">
        <f t="shared" si="297"/>
        <v>0</v>
      </c>
      <c r="Z305" s="2">
        <f t="shared" si="297"/>
        <v>0</v>
      </c>
      <c r="AA305" s="2">
        <f t="shared" si="297"/>
        <v>0</v>
      </c>
      <c r="AB305" s="2">
        <f t="shared" si="297"/>
        <v>13672.8</v>
      </c>
      <c r="AC305" s="2">
        <f t="shared" si="297"/>
        <v>13672.8</v>
      </c>
      <c r="AD305" s="2">
        <f t="shared" si="297"/>
        <v>0</v>
      </c>
      <c r="AE305" s="2">
        <f t="shared" si="297"/>
        <v>0</v>
      </c>
      <c r="AF305" s="2">
        <f t="shared" si="297"/>
        <v>0</v>
      </c>
      <c r="AG305" s="2">
        <f t="shared" si="297"/>
        <v>0</v>
      </c>
      <c r="AH305" s="2">
        <f t="shared" si="297"/>
        <v>0</v>
      </c>
      <c r="AI305" s="2">
        <f t="shared" si="297"/>
        <v>0</v>
      </c>
      <c r="AJ305" s="2">
        <f t="shared" si="297"/>
        <v>0</v>
      </c>
      <c r="AK305" s="2">
        <f t="shared" si="297"/>
        <v>0</v>
      </c>
      <c r="AL305" s="2">
        <f t="shared" si="297"/>
        <v>0</v>
      </c>
      <c r="AM305" s="2">
        <f t="shared" si="297"/>
        <v>0</v>
      </c>
      <c r="AN305" s="2">
        <f t="shared" si="297"/>
        <v>0</v>
      </c>
      <c r="AO305" s="2">
        <f t="shared" si="297"/>
        <v>0</v>
      </c>
      <c r="AP305" s="2">
        <f t="shared" si="297"/>
        <v>0</v>
      </c>
      <c r="AQ305" s="2">
        <f t="shared" si="297"/>
        <v>0</v>
      </c>
      <c r="AR305" s="2">
        <f t="shared" si="297"/>
        <v>13672.8</v>
      </c>
      <c r="AS305" s="2">
        <f t="shared" si="297"/>
        <v>13672.8</v>
      </c>
      <c r="AT305" s="2">
        <f t="shared" si="297"/>
        <v>0</v>
      </c>
      <c r="AU305" s="2">
        <f t="shared" ref="AU305:BZ305" si="298">AU310</f>
        <v>0</v>
      </c>
      <c r="AV305" s="2">
        <f t="shared" si="298"/>
        <v>13672.8</v>
      </c>
      <c r="AW305" s="2">
        <f t="shared" si="298"/>
        <v>13672.8</v>
      </c>
      <c r="AX305" s="2">
        <f t="shared" si="298"/>
        <v>0</v>
      </c>
      <c r="AY305" s="2">
        <f t="shared" si="298"/>
        <v>13672.8</v>
      </c>
      <c r="AZ305" s="2">
        <f t="shared" si="298"/>
        <v>0</v>
      </c>
      <c r="BA305" s="2">
        <f t="shared" si="298"/>
        <v>0</v>
      </c>
      <c r="BB305" s="2">
        <f t="shared" si="298"/>
        <v>0</v>
      </c>
      <c r="BC305" s="2">
        <f t="shared" si="298"/>
        <v>0</v>
      </c>
      <c r="BD305" s="2">
        <f t="shared" si="298"/>
        <v>0</v>
      </c>
      <c r="BE305" s="2">
        <f t="shared" si="298"/>
        <v>0</v>
      </c>
      <c r="BF305" s="2">
        <f t="shared" si="298"/>
        <v>0</v>
      </c>
      <c r="BG305" s="2">
        <f t="shared" si="298"/>
        <v>0</v>
      </c>
      <c r="BH305" s="2">
        <f t="shared" si="298"/>
        <v>0</v>
      </c>
      <c r="BI305" s="2">
        <f t="shared" si="298"/>
        <v>0</v>
      </c>
      <c r="BJ305" s="2">
        <f t="shared" si="298"/>
        <v>0</v>
      </c>
      <c r="BK305" s="2">
        <f t="shared" si="298"/>
        <v>0</v>
      </c>
      <c r="BL305" s="2">
        <f t="shared" si="298"/>
        <v>0</v>
      </c>
      <c r="BM305" s="2">
        <f t="shared" si="298"/>
        <v>0</v>
      </c>
      <c r="BN305" s="2">
        <f t="shared" si="298"/>
        <v>0</v>
      </c>
      <c r="BO305" s="2">
        <f t="shared" si="298"/>
        <v>0</v>
      </c>
      <c r="BP305" s="2">
        <f t="shared" si="298"/>
        <v>0</v>
      </c>
      <c r="BQ305" s="2">
        <f t="shared" si="298"/>
        <v>0</v>
      </c>
      <c r="BR305" s="2">
        <f t="shared" si="298"/>
        <v>0</v>
      </c>
      <c r="BS305" s="2">
        <f t="shared" si="298"/>
        <v>0</v>
      </c>
      <c r="BT305" s="2">
        <f t="shared" si="298"/>
        <v>0</v>
      </c>
      <c r="BU305" s="2">
        <f t="shared" si="298"/>
        <v>0</v>
      </c>
      <c r="BV305" s="2">
        <f t="shared" si="298"/>
        <v>0</v>
      </c>
      <c r="BW305" s="2">
        <f t="shared" si="298"/>
        <v>0</v>
      </c>
      <c r="BX305" s="2">
        <f t="shared" si="298"/>
        <v>0</v>
      </c>
      <c r="BY305" s="2">
        <f t="shared" si="298"/>
        <v>0</v>
      </c>
      <c r="BZ305" s="2">
        <f t="shared" si="298"/>
        <v>0</v>
      </c>
      <c r="CA305" s="2">
        <f t="shared" ref="CA305:DF305" si="299">CA310</f>
        <v>13672.8</v>
      </c>
      <c r="CB305" s="2">
        <f t="shared" si="299"/>
        <v>13672.8</v>
      </c>
      <c r="CC305" s="2">
        <f t="shared" si="299"/>
        <v>0</v>
      </c>
      <c r="CD305" s="2">
        <f t="shared" si="299"/>
        <v>0</v>
      </c>
      <c r="CE305" s="2">
        <f t="shared" si="299"/>
        <v>13672.8</v>
      </c>
      <c r="CF305" s="2">
        <f t="shared" si="299"/>
        <v>13672.8</v>
      </c>
      <c r="CG305" s="2">
        <f t="shared" si="299"/>
        <v>0</v>
      </c>
      <c r="CH305" s="2">
        <f t="shared" si="299"/>
        <v>13672.8</v>
      </c>
      <c r="CI305" s="2">
        <f t="shared" si="299"/>
        <v>0</v>
      </c>
      <c r="CJ305" s="2">
        <f t="shared" si="299"/>
        <v>0</v>
      </c>
      <c r="CK305" s="2">
        <f t="shared" si="299"/>
        <v>0</v>
      </c>
      <c r="CL305" s="2">
        <f t="shared" si="299"/>
        <v>0</v>
      </c>
      <c r="CM305" s="2">
        <f t="shared" si="299"/>
        <v>0</v>
      </c>
      <c r="CN305" s="2">
        <f t="shared" si="299"/>
        <v>0</v>
      </c>
      <c r="CO305" s="2">
        <f t="shared" si="299"/>
        <v>0</v>
      </c>
      <c r="CP305" s="2">
        <f t="shared" si="299"/>
        <v>0</v>
      </c>
      <c r="CQ305" s="2">
        <f t="shared" si="299"/>
        <v>0</v>
      </c>
      <c r="CR305" s="2">
        <f t="shared" si="299"/>
        <v>0</v>
      </c>
      <c r="CS305" s="2">
        <f t="shared" si="299"/>
        <v>0</v>
      </c>
      <c r="CT305" s="2">
        <f t="shared" si="299"/>
        <v>0</v>
      </c>
      <c r="CU305" s="2">
        <f t="shared" si="299"/>
        <v>0</v>
      </c>
      <c r="CV305" s="2">
        <f t="shared" si="299"/>
        <v>0</v>
      </c>
      <c r="CW305" s="2">
        <f t="shared" si="299"/>
        <v>0</v>
      </c>
      <c r="CX305" s="2">
        <f t="shared" si="299"/>
        <v>0</v>
      </c>
      <c r="CY305" s="2">
        <f t="shared" si="299"/>
        <v>0</v>
      </c>
      <c r="CZ305" s="2">
        <f t="shared" si="299"/>
        <v>0</v>
      </c>
      <c r="DA305" s="2">
        <f t="shared" si="299"/>
        <v>0</v>
      </c>
      <c r="DB305" s="2">
        <f t="shared" si="299"/>
        <v>0</v>
      </c>
      <c r="DC305" s="2">
        <f t="shared" si="299"/>
        <v>0</v>
      </c>
      <c r="DD305" s="2">
        <f t="shared" si="299"/>
        <v>0</v>
      </c>
      <c r="DE305" s="2">
        <f t="shared" si="299"/>
        <v>0</v>
      </c>
      <c r="DF305" s="2">
        <f t="shared" si="299"/>
        <v>0</v>
      </c>
      <c r="DG305" s="3">
        <f t="shared" ref="DG305:EL305" si="300">DG310</f>
        <v>0</v>
      </c>
      <c r="DH305" s="3">
        <f t="shared" si="300"/>
        <v>0</v>
      </c>
      <c r="DI305" s="3">
        <f t="shared" si="300"/>
        <v>0</v>
      </c>
      <c r="DJ305" s="3">
        <f t="shared" si="300"/>
        <v>0</v>
      </c>
      <c r="DK305" s="3">
        <f t="shared" si="300"/>
        <v>0</v>
      </c>
      <c r="DL305" s="3">
        <f t="shared" si="300"/>
        <v>0</v>
      </c>
      <c r="DM305" s="3">
        <f t="shared" si="300"/>
        <v>0</v>
      </c>
      <c r="DN305" s="3">
        <f t="shared" si="300"/>
        <v>0</v>
      </c>
      <c r="DO305" s="3">
        <f t="shared" si="300"/>
        <v>0</v>
      </c>
      <c r="DP305" s="3">
        <f t="shared" si="300"/>
        <v>0</v>
      </c>
      <c r="DQ305" s="3">
        <f t="shared" si="300"/>
        <v>0</v>
      </c>
      <c r="DR305" s="3">
        <f t="shared" si="300"/>
        <v>0</v>
      </c>
      <c r="DS305" s="3">
        <f t="shared" si="300"/>
        <v>0</v>
      </c>
      <c r="DT305" s="3">
        <f t="shared" si="300"/>
        <v>0</v>
      </c>
      <c r="DU305" s="3">
        <f t="shared" si="300"/>
        <v>0</v>
      </c>
      <c r="DV305" s="3">
        <f t="shared" si="300"/>
        <v>0</v>
      </c>
      <c r="DW305" s="3">
        <f t="shared" si="300"/>
        <v>0</v>
      </c>
      <c r="DX305" s="3">
        <f t="shared" si="300"/>
        <v>0</v>
      </c>
      <c r="DY305" s="3">
        <f t="shared" si="300"/>
        <v>0</v>
      </c>
      <c r="DZ305" s="3">
        <f t="shared" si="300"/>
        <v>0</v>
      </c>
      <c r="EA305" s="3">
        <f t="shared" si="300"/>
        <v>0</v>
      </c>
      <c r="EB305" s="3">
        <f t="shared" si="300"/>
        <v>0</v>
      </c>
      <c r="EC305" s="3">
        <f t="shared" si="300"/>
        <v>0</v>
      </c>
      <c r="ED305" s="3">
        <f t="shared" si="300"/>
        <v>0</v>
      </c>
      <c r="EE305" s="3">
        <f t="shared" si="300"/>
        <v>0</v>
      </c>
      <c r="EF305" s="3">
        <f t="shared" si="300"/>
        <v>0</v>
      </c>
      <c r="EG305" s="3">
        <f t="shared" si="300"/>
        <v>0</v>
      </c>
      <c r="EH305" s="3">
        <f t="shared" si="300"/>
        <v>0</v>
      </c>
      <c r="EI305" s="3">
        <f t="shared" si="300"/>
        <v>0</v>
      </c>
      <c r="EJ305" s="3">
        <f t="shared" si="300"/>
        <v>0</v>
      </c>
      <c r="EK305" s="3">
        <f t="shared" si="300"/>
        <v>0</v>
      </c>
      <c r="EL305" s="3">
        <f t="shared" si="300"/>
        <v>0</v>
      </c>
      <c r="EM305" s="3">
        <f t="shared" ref="EM305:FR305" si="301">EM310</f>
        <v>0</v>
      </c>
      <c r="EN305" s="3">
        <f t="shared" si="301"/>
        <v>0</v>
      </c>
      <c r="EO305" s="3">
        <f t="shared" si="301"/>
        <v>0</v>
      </c>
      <c r="EP305" s="3">
        <f t="shared" si="301"/>
        <v>0</v>
      </c>
      <c r="EQ305" s="3">
        <f t="shared" si="301"/>
        <v>0</v>
      </c>
      <c r="ER305" s="3">
        <f t="shared" si="301"/>
        <v>0</v>
      </c>
      <c r="ES305" s="3">
        <f t="shared" si="301"/>
        <v>0</v>
      </c>
      <c r="ET305" s="3">
        <f t="shared" si="301"/>
        <v>0</v>
      </c>
      <c r="EU305" s="3">
        <f t="shared" si="301"/>
        <v>0</v>
      </c>
      <c r="EV305" s="3">
        <f t="shared" si="301"/>
        <v>0</v>
      </c>
      <c r="EW305" s="3">
        <f t="shared" si="301"/>
        <v>0</v>
      </c>
      <c r="EX305" s="3">
        <f t="shared" si="301"/>
        <v>0</v>
      </c>
      <c r="EY305" s="3">
        <f t="shared" si="301"/>
        <v>0</v>
      </c>
      <c r="EZ305" s="3">
        <f t="shared" si="301"/>
        <v>0</v>
      </c>
      <c r="FA305" s="3">
        <f t="shared" si="301"/>
        <v>0</v>
      </c>
      <c r="FB305" s="3">
        <f t="shared" si="301"/>
        <v>0</v>
      </c>
      <c r="FC305" s="3">
        <f t="shared" si="301"/>
        <v>0</v>
      </c>
      <c r="FD305" s="3">
        <f t="shared" si="301"/>
        <v>0</v>
      </c>
      <c r="FE305" s="3">
        <f t="shared" si="301"/>
        <v>0</v>
      </c>
      <c r="FF305" s="3">
        <f t="shared" si="301"/>
        <v>0</v>
      </c>
      <c r="FG305" s="3">
        <f t="shared" si="301"/>
        <v>0</v>
      </c>
      <c r="FH305" s="3">
        <f t="shared" si="301"/>
        <v>0</v>
      </c>
      <c r="FI305" s="3">
        <f t="shared" si="301"/>
        <v>0</v>
      </c>
      <c r="FJ305" s="3">
        <f t="shared" si="301"/>
        <v>0</v>
      </c>
      <c r="FK305" s="3">
        <f t="shared" si="301"/>
        <v>0</v>
      </c>
      <c r="FL305" s="3">
        <f t="shared" si="301"/>
        <v>0</v>
      </c>
      <c r="FM305" s="3">
        <f t="shared" si="301"/>
        <v>0</v>
      </c>
      <c r="FN305" s="3">
        <f t="shared" si="301"/>
        <v>0</v>
      </c>
      <c r="FO305" s="3">
        <f t="shared" si="301"/>
        <v>0</v>
      </c>
      <c r="FP305" s="3">
        <f t="shared" si="301"/>
        <v>0</v>
      </c>
      <c r="FQ305" s="3">
        <f t="shared" si="301"/>
        <v>0</v>
      </c>
      <c r="FR305" s="3">
        <f t="shared" si="301"/>
        <v>0</v>
      </c>
      <c r="FS305" s="3">
        <f t="shared" ref="FS305:GX305" si="302">FS310</f>
        <v>0</v>
      </c>
      <c r="FT305" s="3">
        <f t="shared" si="302"/>
        <v>0</v>
      </c>
      <c r="FU305" s="3">
        <f t="shared" si="302"/>
        <v>0</v>
      </c>
      <c r="FV305" s="3">
        <f t="shared" si="302"/>
        <v>0</v>
      </c>
      <c r="FW305" s="3">
        <f t="shared" si="302"/>
        <v>0</v>
      </c>
      <c r="FX305" s="3">
        <f t="shared" si="302"/>
        <v>0</v>
      </c>
      <c r="FY305" s="3">
        <f t="shared" si="302"/>
        <v>0</v>
      </c>
      <c r="FZ305" s="3">
        <f t="shared" si="302"/>
        <v>0</v>
      </c>
      <c r="GA305" s="3">
        <f t="shared" si="302"/>
        <v>0</v>
      </c>
      <c r="GB305" s="3">
        <f t="shared" si="302"/>
        <v>0</v>
      </c>
      <c r="GC305" s="3">
        <f t="shared" si="302"/>
        <v>0</v>
      </c>
      <c r="GD305" s="3">
        <f t="shared" si="302"/>
        <v>0</v>
      </c>
      <c r="GE305" s="3">
        <f t="shared" si="302"/>
        <v>0</v>
      </c>
      <c r="GF305" s="3">
        <f t="shared" si="302"/>
        <v>0</v>
      </c>
      <c r="GG305" s="3">
        <f t="shared" si="302"/>
        <v>0</v>
      </c>
      <c r="GH305" s="3">
        <f t="shared" si="302"/>
        <v>0</v>
      </c>
      <c r="GI305" s="3">
        <f t="shared" si="302"/>
        <v>0</v>
      </c>
      <c r="GJ305" s="3">
        <f t="shared" si="302"/>
        <v>0</v>
      </c>
      <c r="GK305" s="3">
        <f t="shared" si="302"/>
        <v>0</v>
      </c>
      <c r="GL305" s="3">
        <f t="shared" si="302"/>
        <v>0</v>
      </c>
      <c r="GM305" s="3">
        <f t="shared" si="302"/>
        <v>0</v>
      </c>
      <c r="GN305" s="3">
        <f t="shared" si="302"/>
        <v>0</v>
      </c>
      <c r="GO305" s="3">
        <f t="shared" si="302"/>
        <v>0</v>
      </c>
      <c r="GP305" s="3">
        <f t="shared" si="302"/>
        <v>0</v>
      </c>
      <c r="GQ305" s="3">
        <f t="shared" si="302"/>
        <v>0</v>
      </c>
      <c r="GR305" s="3">
        <f t="shared" si="302"/>
        <v>0</v>
      </c>
      <c r="GS305" s="3">
        <f t="shared" si="302"/>
        <v>0</v>
      </c>
      <c r="GT305" s="3">
        <f t="shared" si="302"/>
        <v>0</v>
      </c>
      <c r="GU305" s="3">
        <f t="shared" si="302"/>
        <v>0</v>
      </c>
      <c r="GV305" s="3">
        <f t="shared" si="302"/>
        <v>0</v>
      </c>
      <c r="GW305" s="3">
        <f t="shared" si="302"/>
        <v>0</v>
      </c>
      <c r="GX305" s="3">
        <f t="shared" si="302"/>
        <v>0</v>
      </c>
    </row>
    <row r="307" spans="1:245" x14ac:dyDescent="0.2">
      <c r="A307">
        <v>17</v>
      </c>
      <c r="B307">
        <v>1</v>
      </c>
      <c r="E307" t="s">
        <v>446</v>
      </c>
      <c r="F307" t="s">
        <v>447</v>
      </c>
      <c r="G307" t="s">
        <v>448</v>
      </c>
      <c r="H307" t="s">
        <v>449</v>
      </c>
      <c r="I307">
        <v>18</v>
      </c>
      <c r="J307">
        <v>0</v>
      </c>
      <c r="K307">
        <v>18</v>
      </c>
      <c r="O307">
        <f>ROUND(CP307,2)</f>
        <v>2299.3200000000002</v>
      </c>
      <c r="P307">
        <f>ROUND(CQ307*I307,2)</f>
        <v>2299.3200000000002</v>
      </c>
      <c r="Q307">
        <f>ROUND(CR307*I307,2)</f>
        <v>0</v>
      </c>
      <c r="R307">
        <f>ROUND(CS307*I307,2)</f>
        <v>0</v>
      </c>
      <c r="S307">
        <f>ROUND(CT307*I307,2)</f>
        <v>0</v>
      </c>
      <c r="T307">
        <f>ROUND(CU307*I307,2)</f>
        <v>0</v>
      </c>
      <c r="U307">
        <f>ROUND(CV307*I307,7)</f>
        <v>0</v>
      </c>
      <c r="V307">
        <f>ROUND(CW307*I307,7)</f>
        <v>0</v>
      </c>
      <c r="W307">
        <f>ROUND(CX307*I307,2)</f>
        <v>0</v>
      </c>
      <c r="X307">
        <f>ROUND(CY307,2)</f>
        <v>0</v>
      </c>
      <c r="Y307">
        <f>ROUND(CZ307,2)</f>
        <v>0</v>
      </c>
      <c r="AA307">
        <v>334404964</v>
      </c>
      <c r="AB307">
        <f>ROUND((AC307+AD307+AF307),6)</f>
        <v>127.74</v>
      </c>
      <c r="AC307">
        <f>ROUND((ES307),6)</f>
        <v>127.74</v>
      </c>
      <c r="AD307">
        <f>ROUND((((ET307)-(EU307))+AE307),6)</f>
        <v>0</v>
      </c>
      <c r="AE307">
        <f>ROUND((EU307),6)</f>
        <v>0</v>
      </c>
      <c r="AF307">
        <f>ROUND((EV307),6)</f>
        <v>0</v>
      </c>
      <c r="AG307">
        <f>ROUND((AP307),6)</f>
        <v>0</v>
      </c>
      <c r="AH307">
        <f>(EW307)</f>
        <v>0</v>
      </c>
      <c r="AI307">
        <f>(EX307)</f>
        <v>0</v>
      </c>
      <c r="AJ307">
        <f>(AS307)</f>
        <v>0</v>
      </c>
      <c r="AK307">
        <v>127.74</v>
      </c>
      <c r="AL307">
        <v>127.74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1</v>
      </c>
      <c r="BJ307" t="s">
        <v>3</v>
      </c>
      <c r="BM307">
        <v>1100</v>
      </c>
      <c r="BN307">
        <v>0</v>
      </c>
      <c r="BO307" t="s">
        <v>3</v>
      </c>
      <c r="BP307">
        <v>0</v>
      </c>
      <c r="BQ307">
        <v>8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>(P307+Q307+S307+R307)</f>
        <v>2299.3200000000002</v>
      </c>
      <c r="CQ307">
        <f>ROUND(AL307*BC307,2)</f>
        <v>127.74</v>
      </c>
      <c r="CR307">
        <f>ROUND(AM307*BB307,2)</f>
        <v>0</v>
      </c>
      <c r="CS307">
        <f>ROUND(AN307*BS307,2)</f>
        <v>0</v>
      </c>
      <c r="CT307">
        <f>ROUND(AO307*BA307,2)</f>
        <v>0</v>
      </c>
      <c r="CU307">
        <f t="shared" ref="CU307:CX308" si="303">AG307</f>
        <v>0</v>
      </c>
      <c r="CV307">
        <f t="shared" si="303"/>
        <v>0</v>
      </c>
      <c r="CW307">
        <f t="shared" si="303"/>
        <v>0</v>
      </c>
      <c r="CX307">
        <f t="shared" si="303"/>
        <v>0</v>
      </c>
      <c r="CY307">
        <f>(((S307+R307)*AT307)/100)</f>
        <v>0</v>
      </c>
      <c r="CZ307">
        <f>(((S307+R307)*AU307)/100)</f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449</v>
      </c>
      <c r="DW307" t="s">
        <v>449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293259530</v>
      </c>
      <c r="EF307">
        <v>8</v>
      </c>
      <c r="EG307" t="s">
        <v>36</v>
      </c>
      <c r="EH307">
        <v>0</v>
      </c>
      <c r="EI307" t="s">
        <v>3</v>
      </c>
      <c r="EJ307">
        <v>1</v>
      </c>
      <c r="EK307">
        <v>1100</v>
      </c>
      <c r="EL307" t="s">
        <v>37</v>
      </c>
      <c r="EM307" t="s">
        <v>38</v>
      </c>
      <c r="EO307" t="s">
        <v>3</v>
      </c>
      <c r="EQ307">
        <v>131072</v>
      </c>
      <c r="ER307">
        <v>127.74</v>
      </c>
      <c r="ES307">
        <v>127.74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FQ307">
        <v>0</v>
      </c>
      <c r="FR307">
        <f>ROUND(IF(BI307=3,GM307,0),2)</f>
        <v>0</v>
      </c>
      <c r="FS307">
        <v>0</v>
      </c>
      <c r="FX307">
        <v>0</v>
      </c>
      <c r="FY307">
        <v>0</v>
      </c>
      <c r="GA307" t="s">
        <v>39</v>
      </c>
      <c r="GD307">
        <v>1</v>
      </c>
      <c r="GF307">
        <v>1805619932</v>
      </c>
      <c r="GG307">
        <v>2</v>
      </c>
      <c r="GH307">
        <v>0</v>
      </c>
      <c r="GI307">
        <v>-2</v>
      </c>
      <c r="GJ307">
        <v>0</v>
      </c>
      <c r="GK307">
        <v>0</v>
      </c>
      <c r="GL307">
        <f>ROUND(IF(AND(BH307=3,BI307=3,FS307&lt;&gt;0),P307,0),2)</f>
        <v>0</v>
      </c>
      <c r="GM307">
        <f>ROUND(O307+X307+Y307,2)+GX307</f>
        <v>2299.3200000000002</v>
      </c>
      <c r="GN307">
        <f>IF(OR(BI307=0,BI307=1),GM307-GX307,0)</f>
        <v>2299.3200000000002</v>
      </c>
      <c r="GO307">
        <f>IF(BI307=2,GM307-GX307,0)</f>
        <v>0</v>
      </c>
      <c r="GP307">
        <f>IF(BI307=4,GM307-GX307,0)</f>
        <v>0</v>
      </c>
      <c r="GR307">
        <v>0</v>
      </c>
      <c r="GS307">
        <v>4</v>
      </c>
      <c r="GT307">
        <v>0</v>
      </c>
      <c r="GU307" t="s">
        <v>3</v>
      </c>
      <c r="GV307">
        <f>ROUND((GT307),6)</f>
        <v>0</v>
      </c>
      <c r="GW307">
        <v>1</v>
      </c>
      <c r="GX307">
        <f>ROUND(HC307*I307,2)</f>
        <v>0</v>
      </c>
      <c r="HA307">
        <v>0</v>
      </c>
      <c r="HB307">
        <v>0</v>
      </c>
      <c r="HC307">
        <f>GV307*GW307</f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IK307">
        <v>0</v>
      </c>
    </row>
    <row r="308" spans="1:245" x14ac:dyDescent="0.2">
      <c r="A308">
        <v>17</v>
      </c>
      <c r="B308">
        <v>1</v>
      </c>
      <c r="E308" t="s">
        <v>450</v>
      </c>
      <c r="F308" t="s">
        <v>451</v>
      </c>
      <c r="G308" t="s">
        <v>452</v>
      </c>
      <c r="H308" t="s">
        <v>453</v>
      </c>
      <c r="I308">
        <v>9</v>
      </c>
      <c r="J308">
        <v>0</v>
      </c>
      <c r="K308">
        <v>9</v>
      </c>
      <c r="O308">
        <f>ROUND(CP308,2)</f>
        <v>11373.48</v>
      </c>
      <c r="P308">
        <f>ROUND(CQ308*I308,2)</f>
        <v>11373.48</v>
      </c>
      <c r="Q308">
        <f>ROUND(CR308*I308,2)</f>
        <v>0</v>
      </c>
      <c r="R308">
        <f>ROUND(CS308*I308,2)</f>
        <v>0</v>
      </c>
      <c r="S308">
        <f>ROUND(CT308*I308,2)</f>
        <v>0</v>
      </c>
      <c r="T308">
        <f>ROUND(CU308*I308,2)</f>
        <v>0</v>
      </c>
      <c r="U308">
        <f>ROUND(CV308*I308,7)</f>
        <v>0</v>
      </c>
      <c r="V308">
        <f>ROUND(CW308*I308,7)</f>
        <v>0</v>
      </c>
      <c r="W308">
        <f>ROUND(CX308*I308,2)</f>
        <v>0</v>
      </c>
      <c r="X308">
        <f>ROUND(CY308,2)</f>
        <v>0</v>
      </c>
      <c r="Y308">
        <f>ROUND(CZ308,2)</f>
        <v>0</v>
      </c>
      <c r="AA308">
        <v>334404964</v>
      </c>
      <c r="AB308">
        <f>ROUND((AC308+AD308+AF308),6)</f>
        <v>1263.72</v>
      </c>
      <c r="AC308">
        <f>ROUND((ES308),6)</f>
        <v>1263.72</v>
      </c>
      <c r="AD308">
        <f>ROUND((((ET308)-(EU308))+AE308),6)</f>
        <v>0</v>
      </c>
      <c r="AE308">
        <f>ROUND((EU308),6)</f>
        <v>0</v>
      </c>
      <c r="AF308">
        <f>ROUND((EV308),6)</f>
        <v>0</v>
      </c>
      <c r="AG308">
        <f>ROUND((AP308),6)</f>
        <v>0</v>
      </c>
      <c r="AH308">
        <f>(EW308)</f>
        <v>0</v>
      </c>
      <c r="AI308">
        <f>(EX308)</f>
        <v>0</v>
      </c>
      <c r="AJ308">
        <f>(AS308)</f>
        <v>0</v>
      </c>
      <c r="AK308">
        <v>1263.72</v>
      </c>
      <c r="AL308">
        <v>1263.72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1</v>
      </c>
      <c r="BJ308" t="s">
        <v>3</v>
      </c>
      <c r="BM308">
        <v>1100</v>
      </c>
      <c r="BN308">
        <v>0</v>
      </c>
      <c r="BO308" t="s">
        <v>3</v>
      </c>
      <c r="BP308">
        <v>0</v>
      </c>
      <c r="BQ308">
        <v>8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>(P308+Q308+S308+R308)</f>
        <v>11373.48</v>
      </c>
      <c r="CQ308">
        <f>ROUND(AL308*BC308,2)</f>
        <v>1263.72</v>
      </c>
      <c r="CR308">
        <f>ROUND(AM308*BB308,2)</f>
        <v>0</v>
      </c>
      <c r="CS308">
        <f>ROUND(AN308*BS308,2)</f>
        <v>0</v>
      </c>
      <c r="CT308">
        <f>ROUND(AO308*BA308,2)</f>
        <v>0</v>
      </c>
      <c r="CU308">
        <f t="shared" si="303"/>
        <v>0</v>
      </c>
      <c r="CV308">
        <f t="shared" si="303"/>
        <v>0</v>
      </c>
      <c r="CW308">
        <f t="shared" si="303"/>
        <v>0</v>
      </c>
      <c r="CX308">
        <f t="shared" si="303"/>
        <v>0</v>
      </c>
      <c r="CY308">
        <f>(((S308+R308)*AT308)/100)</f>
        <v>0</v>
      </c>
      <c r="CZ308">
        <f>(((S308+R308)*AU308)/100)</f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453</v>
      </c>
      <c r="DW308" t="s">
        <v>453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293259530</v>
      </c>
      <c r="EF308">
        <v>8</v>
      </c>
      <c r="EG308" t="s">
        <v>36</v>
      </c>
      <c r="EH308">
        <v>0</v>
      </c>
      <c r="EI308" t="s">
        <v>3</v>
      </c>
      <c r="EJ308">
        <v>1</v>
      </c>
      <c r="EK308">
        <v>1100</v>
      </c>
      <c r="EL308" t="s">
        <v>37</v>
      </c>
      <c r="EM308" t="s">
        <v>38</v>
      </c>
      <c r="EO308" t="s">
        <v>3</v>
      </c>
      <c r="EQ308">
        <v>131072</v>
      </c>
      <c r="ER308">
        <v>1263.72</v>
      </c>
      <c r="ES308">
        <v>1263.72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FQ308">
        <v>0</v>
      </c>
      <c r="FR308">
        <f>ROUND(IF(BI308=3,GM308,0),2)</f>
        <v>0</v>
      </c>
      <c r="FS308">
        <v>0</v>
      </c>
      <c r="FX308">
        <v>0</v>
      </c>
      <c r="FY308">
        <v>0</v>
      </c>
      <c r="GA308" t="s">
        <v>39</v>
      </c>
      <c r="GD308">
        <v>1</v>
      </c>
      <c r="GF308">
        <v>-1504429599</v>
      </c>
      <c r="GG308">
        <v>2</v>
      </c>
      <c r="GH308">
        <v>0</v>
      </c>
      <c r="GI308">
        <v>-2</v>
      </c>
      <c r="GJ308">
        <v>0</v>
      </c>
      <c r="GK308">
        <v>0</v>
      </c>
      <c r="GL308">
        <f>ROUND(IF(AND(BH308=3,BI308=3,FS308&lt;&gt;0),P308,0),2)</f>
        <v>0</v>
      </c>
      <c r="GM308">
        <f>ROUND(O308+X308+Y308,2)+GX308</f>
        <v>11373.48</v>
      </c>
      <c r="GN308">
        <f>IF(OR(BI308=0,BI308=1),GM308-GX308,0)</f>
        <v>11373.48</v>
      </c>
      <c r="GO308">
        <f>IF(BI308=2,GM308-GX308,0)</f>
        <v>0</v>
      </c>
      <c r="GP308">
        <f>IF(BI308=4,GM308-GX308,0)</f>
        <v>0</v>
      </c>
      <c r="GR308">
        <v>0</v>
      </c>
      <c r="GS308">
        <v>4</v>
      </c>
      <c r="GT308">
        <v>0</v>
      </c>
      <c r="GU308" t="s">
        <v>3</v>
      </c>
      <c r="GV308">
        <f>ROUND((GT308),6)</f>
        <v>0</v>
      </c>
      <c r="GW308">
        <v>1</v>
      </c>
      <c r="GX308">
        <f>ROUND(HC308*I308,2)</f>
        <v>0</v>
      </c>
      <c r="HA308">
        <v>0</v>
      </c>
      <c r="HB308">
        <v>0</v>
      </c>
      <c r="HC308">
        <f>GV308*GW308</f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IK308">
        <v>0</v>
      </c>
    </row>
    <row r="310" spans="1:245" x14ac:dyDescent="0.2">
      <c r="A310" s="2">
        <v>51</v>
      </c>
      <c r="B310" s="2">
        <f>B303</f>
        <v>1</v>
      </c>
      <c r="C310" s="2">
        <f>A303</f>
        <v>4</v>
      </c>
      <c r="D310" s="2">
        <f>ROW(A303)</f>
        <v>303</v>
      </c>
      <c r="E310" s="2"/>
      <c r="F310" s="2" t="str">
        <f>IF(F303&lt;&gt;"",F303,"")</f>
        <v>Новый раздел</v>
      </c>
      <c r="G310" s="2" t="str">
        <f>IF(G303&lt;&gt;"",G303,"")</f>
        <v>Пуско-наладочные работы</v>
      </c>
      <c r="H310" s="2">
        <v>0</v>
      </c>
      <c r="I310" s="2"/>
      <c r="J310" s="2"/>
      <c r="K310" s="2"/>
      <c r="L310" s="2"/>
      <c r="M310" s="2"/>
      <c r="N310" s="2"/>
      <c r="O310" s="2">
        <f t="shared" ref="O310:T310" si="304">ROUND(AB310,2)</f>
        <v>13672.8</v>
      </c>
      <c r="P310" s="2">
        <f t="shared" si="304"/>
        <v>13672.8</v>
      </c>
      <c r="Q310" s="2">
        <f t="shared" si="304"/>
        <v>0</v>
      </c>
      <c r="R310" s="2">
        <f t="shared" si="304"/>
        <v>0</v>
      </c>
      <c r="S310" s="2">
        <f t="shared" si="304"/>
        <v>0</v>
      </c>
      <c r="T310" s="2">
        <f t="shared" si="304"/>
        <v>0</v>
      </c>
      <c r="U310" s="2">
        <f>AH310</f>
        <v>0</v>
      </c>
      <c r="V310" s="2">
        <f>AI310</f>
        <v>0</v>
      </c>
      <c r="W310" s="2">
        <f>ROUND(AJ310,2)</f>
        <v>0</v>
      </c>
      <c r="X310" s="2">
        <f>ROUND(AK310,2)</f>
        <v>0</v>
      </c>
      <c r="Y310" s="2">
        <f>ROUND(AL310,2)</f>
        <v>0</v>
      </c>
      <c r="Z310" s="2"/>
      <c r="AA310" s="2"/>
      <c r="AB310" s="2">
        <f>ROUND(SUMIF(AA307:AA308,"=334404964",O307:O308),2)</f>
        <v>13672.8</v>
      </c>
      <c r="AC310" s="2">
        <f>ROUND(SUMIF(AA307:AA308,"=334404964",P307:P308),2)</f>
        <v>13672.8</v>
      </c>
      <c r="AD310" s="2">
        <f>ROUND(SUMIF(AA307:AA308,"=334404964",Q307:Q308),2)</f>
        <v>0</v>
      </c>
      <c r="AE310" s="2">
        <f>ROUND(SUMIF(AA307:AA308,"=334404964",R307:R308),2)</f>
        <v>0</v>
      </c>
      <c r="AF310" s="2">
        <f>ROUND(SUMIF(AA307:AA308,"=334404964",S307:S308),2)</f>
        <v>0</v>
      </c>
      <c r="AG310" s="2">
        <f>ROUND(SUMIF(AA307:AA308,"=334404964",T307:T308),2)</f>
        <v>0</v>
      </c>
      <c r="AH310" s="2">
        <f>SUMIF(AA307:AA308,"=334404964",U307:U308)</f>
        <v>0</v>
      </c>
      <c r="AI310" s="2">
        <f>SUMIF(AA307:AA308,"=334404964",V307:V308)</f>
        <v>0</v>
      </c>
      <c r="AJ310" s="2">
        <f>ROUND(SUMIF(AA307:AA308,"=334404964",W307:W308),2)</f>
        <v>0</v>
      </c>
      <c r="AK310" s="2">
        <f>ROUND(SUMIF(AA307:AA308,"=334404964",X307:X308),2)</f>
        <v>0</v>
      </c>
      <c r="AL310" s="2">
        <f>ROUND(SUMIF(AA307:AA308,"=334404964",Y307:Y308),2)</f>
        <v>0</v>
      </c>
      <c r="AM310" s="2"/>
      <c r="AN310" s="2"/>
      <c r="AO310" s="2">
        <f t="shared" ref="AO310:BD310" si="305">ROUND(BX310,2)</f>
        <v>0</v>
      </c>
      <c r="AP310" s="2">
        <f t="shared" si="305"/>
        <v>0</v>
      </c>
      <c r="AQ310" s="2">
        <f t="shared" si="305"/>
        <v>0</v>
      </c>
      <c r="AR310" s="2">
        <f t="shared" si="305"/>
        <v>13672.8</v>
      </c>
      <c r="AS310" s="2">
        <f t="shared" si="305"/>
        <v>13672.8</v>
      </c>
      <c r="AT310" s="2">
        <f t="shared" si="305"/>
        <v>0</v>
      </c>
      <c r="AU310" s="2">
        <f t="shared" si="305"/>
        <v>0</v>
      </c>
      <c r="AV310" s="2">
        <f t="shared" si="305"/>
        <v>13672.8</v>
      </c>
      <c r="AW310" s="2">
        <f t="shared" si="305"/>
        <v>13672.8</v>
      </c>
      <c r="AX310" s="2">
        <f t="shared" si="305"/>
        <v>0</v>
      </c>
      <c r="AY310" s="2">
        <f t="shared" si="305"/>
        <v>13672.8</v>
      </c>
      <c r="AZ310" s="2">
        <f t="shared" si="305"/>
        <v>0</v>
      </c>
      <c r="BA310" s="2">
        <f t="shared" si="305"/>
        <v>0</v>
      </c>
      <c r="BB310" s="2">
        <f t="shared" si="305"/>
        <v>0</v>
      </c>
      <c r="BC310" s="2">
        <f t="shared" si="305"/>
        <v>0</v>
      </c>
      <c r="BD310" s="2">
        <f t="shared" si="305"/>
        <v>0</v>
      </c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>
        <f>ROUND(SUMIF(AA307:AA308,"=334404964",FQ307:FQ308),2)</f>
        <v>0</v>
      </c>
      <c r="BY310" s="2">
        <f>ROUND(SUMIF(AA307:AA308,"=334404964",FR307:FR308),2)</f>
        <v>0</v>
      </c>
      <c r="BZ310" s="2">
        <f>ROUND(SUMIF(AA307:AA308,"=334404964",GL307:GL308),2)</f>
        <v>0</v>
      </c>
      <c r="CA310" s="2">
        <f>ROUND(SUMIF(AA307:AA308,"=334404964",GM307:GM308),2)</f>
        <v>13672.8</v>
      </c>
      <c r="CB310" s="2">
        <f>ROUND(SUMIF(AA307:AA308,"=334404964",GN307:GN308),2)</f>
        <v>13672.8</v>
      </c>
      <c r="CC310" s="2">
        <f>ROUND(SUMIF(AA307:AA308,"=334404964",GO307:GO308),2)</f>
        <v>0</v>
      </c>
      <c r="CD310" s="2">
        <f>ROUND(SUMIF(AA307:AA308,"=334404964",GP307:GP308),2)</f>
        <v>0</v>
      </c>
      <c r="CE310" s="2">
        <f>AC310-BX310</f>
        <v>13672.8</v>
      </c>
      <c r="CF310" s="2">
        <f>AC310-BY310</f>
        <v>13672.8</v>
      </c>
      <c r="CG310" s="2">
        <f>BX310-BZ310</f>
        <v>0</v>
      </c>
      <c r="CH310" s="2">
        <f>AC310-BX310-BY310+BZ310</f>
        <v>13672.8</v>
      </c>
      <c r="CI310" s="2">
        <f>BY310-BZ310</f>
        <v>0</v>
      </c>
      <c r="CJ310" s="2">
        <f>ROUND(SUMIF(AA307:AA308,"=334404964",GX307:GX308),2)</f>
        <v>0</v>
      </c>
      <c r="CK310" s="2">
        <f>ROUND(SUMIF(AA307:AA308,"=334404964",GY307:GY308),2)</f>
        <v>0</v>
      </c>
      <c r="CL310" s="2">
        <f>ROUND(SUMIF(AA307:AA308,"=334404964",GZ307:GZ308),2)</f>
        <v>0</v>
      </c>
      <c r="CM310" s="2">
        <f>ROUND(SUMIF(AA307:AA308,"=334404964",HD307:HD308),2)</f>
        <v>0</v>
      </c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>
        <v>0</v>
      </c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201</v>
      </c>
      <c r="F312" s="4">
        <f>ROUND(Source!O310,O312)</f>
        <v>13672.8</v>
      </c>
      <c r="G312" s="4" t="s">
        <v>224</v>
      </c>
      <c r="H312" s="4" t="s">
        <v>225</v>
      </c>
      <c r="I312" s="4"/>
      <c r="J312" s="4"/>
      <c r="K312" s="4">
        <v>201</v>
      </c>
      <c r="L312" s="4">
        <v>1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13672.8</v>
      </c>
      <c r="X312" s="4">
        <v>1</v>
      </c>
      <c r="Y312" s="4">
        <v>13672.8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202</v>
      </c>
      <c r="F313" s="4">
        <f>ROUND(Source!P310,O313)</f>
        <v>13672.8</v>
      </c>
      <c r="G313" s="4" t="s">
        <v>226</v>
      </c>
      <c r="H313" s="4" t="s">
        <v>227</v>
      </c>
      <c r="I313" s="4"/>
      <c r="J313" s="4"/>
      <c r="K313" s="4">
        <v>202</v>
      </c>
      <c r="L313" s="4">
        <v>2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13672.8</v>
      </c>
      <c r="X313" s="4">
        <v>1</v>
      </c>
      <c r="Y313" s="4">
        <v>13672.8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222</v>
      </c>
      <c r="F314" s="4">
        <f>ROUND(Source!AO310,O314)</f>
        <v>0</v>
      </c>
      <c r="G314" s="4" t="s">
        <v>228</v>
      </c>
      <c r="H314" s="4" t="s">
        <v>229</v>
      </c>
      <c r="I314" s="4"/>
      <c r="J314" s="4"/>
      <c r="K314" s="4">
        <v>222</v>
      </c>
      <c r="L314" s="4">
        <v>3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225</v>
      </c>
      <c r="F315" s="4">
        <f>ROUND(Source!AV310,O315)</f>
        <v>13672.8</v>
      </c>
      <c r="G315" s="4" t="s">
        <v>230</v>
      </c>
      <c r="H315" s="4" t="s">
        <v>231</v>
      </c>
      <c r="I315" s="4"/>
      <c r="J315" s="4"/>
      <c r="K315" s="4">
        <v>225</v>
      </c>
      <c r="L315" s="4">
        <v>4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13672.8</v>
      </c>
      <c r="X315" s="4">
        <v>1</v>
      </c>
      <c r="Y315" s="4">
        <v>13672.8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226</v>
      </c>
      <c r="F316" s="4">
        <f>ROUND(Source!AW310,O316)</f>
        <v>13672.8</v>
      </c>
      <c r="G316" s="4" t="s">
        <v>232</v>
      </c>
      <c r="H316" s="4" t="s">
        <v>233</v>
      </c>
      <c r="I316" s="4"/>
      <c r="J316" s="4"/>
      <c r="K316" s="4">
        <v>226</v>
      </c>
      <c r="L316" s="4">
        <v>5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13672.8</v>
      </c>
      <c r="X316" s="4">
        <v>1</v>
      </c>
      <c r="Y316" s="4">
        <v>13672.8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227</v>
      </c>
      <c r="F317" s="4">
        <f>ROUND(Source!AX310,O317)</f>
        <v>0</v>
      </c>
      <c r="G317" s="4" t="s">
        <v>234</v>
      </c>
      <c r="H317" s="4" t="s">
        <v>235</v>
      </c>
      <c r="I317" s="4"/>
      <c r="J317" s="4"/>
      <c r="K317" s="4">
        <v>227</v>
      </c>
      <c r="L317" s="4">
        <v>6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228</v>
      </c>
      <c r="F318" s="4">
        <f>ROUND(Source!AY310,O318)</f>
        <v>13672.8</v>
      </c>
      <c r="G318" s="4" t="s">
        <v>236</v>
      </c>
      <c r="H318" s="4" t="s">
        <v>237</v>
      </c>
      <c r="I318" s="4"/>
      <c r="J318" s="4"/>
      <c r="K318" s="4">
        <v>228</v>
      </c>
      <c r="L318" s="4">
        <v>7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13672.8</v>
      </c>
      <c r="X318" s="4">
        <v>1</v>
      </c>
      <c r="Y318" s="4">
        <v>13672.8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216</v>
      </c>
      <c r="F319" s="4">
        <f>ROUND(Source!AP310,O319)</f>
        <v>0</v>
      </c>
      <c r="G319" s="4" t="s">
        <v>238</v>
      </c>
      <c r="H319" s="4" t="s">
        <v>239</v>
      </c>
      <c r="I319" s="4"/>
      <c r="J319" s="4"/>
      <c r="K319" s="4">
        <v>216</v>
      </c>
      <c r="L319" s="4">
        <v>8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223</v>
      </c>
      <c r="F320" s="4">
        <f>ROUND(Source!AQ310,O320)</f>
        <v>0</v>
      </c>
      <c r="G320" s="4" t="s">
        <v>240</v>
      </c>
      <c r="H320" s="4" t="s">
        <v>241</v>
      </c>
      <c r="I320" s="4"/>
      <c r="J320" s="4"/>
      <c r="K320" s="4">
        <v>223</v>
      </c>
      <c r="L320" s="4">
        <v>9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229</v>
      </c>
      <c r="F321" s="4">
        <f>ROUND(Source!AZ310,O321)</f>
        <v>0</v>
      </c>
      <c r="G321" s="4" t="s">
        <v>242</v>
      </c>
      <c r="H321" s="4" t="s">
        <v>243</v>
      </c>
      <c r="I321" s="4"/>
      <c r="J321" s="4"/>
      <c r="K321" s="4">
        <v>229</v>
      </c>
      <c r="L321" s="4">
        <v>10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203</v>
      </c>
      <c r="F322" s="4">
        <f>ROUND(Source!Q310,O322)</f>
        <v>0</v>
      </c>
      <c r="G322" s="4" t="s">
        <v>244</v>
      </c>
      <c r="H322" s="4" t="s">
        <v>245</v>
      </c>
      <c r="I322" s="4"/>
      <c r="J322" s="4"/>
      <c r="K322" s="4">
        <v>203</v>
      </c>
      <c r="L322" s="4">
        <v>11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231</v>
      </c>
      <c r="F323" s="4">
        <f>ROUND(Source!BB310,O323)</f>
        <v>0</v>
      </c>
      <c r="G323" s="4" t="s">
        <v>246</v>
      </c>
      <c r="H323" s="4" t="s">
        <v>247</v>
      </c>
      <c r="I323" s="4"/>
      <c r="J323" s="4"/>
      <c r="K323" s="4">
        <v>231</v>
      </c>
      <c r="L323" s="4">
        <v>12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204</v>
      </c>
      <c r="F324" s="4">
        <f>ROUND(Source!R310,O324)</f>
        <v>0</v>
      </c>
      <c r="G324" s="4" t="s">
        <v>248</v>
      </c>
      <c r="H324" s="4" t="s">
        <v>249</v>
      </c>
      <c r="I324" s="4"/>
      <c r="J324" s="4"/>
      <c r="K324" s="4">
        <v>204</v>
      </c>
      <c r="L324" s="4">
        <v>13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205</v>
      </c>
      <c r="F325" s="4">
        <f>ROUND(Source!S310,O325)</f>
        <v>0</v>
      </c>
      <c r="G325" s="4" t="s">
        <v>250</v>
      </c>
      <c r="H325" s="4" t="s">
        <v>251</v>
      </c>
      <c r="I325" s="4"/>
      <c r="J325" s="4"/>
      <c r="K325" s="4">
        <v>205</v>
      </c>
      <c r="L325" s="4">
        <v>14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232</v>
      </c>
      <c r="F326" s="4">
        <f>ROUND(Source!BC310,O326)</f>
        <v>0</v>
      </c>
      <c r="G326" s="4" t="s">
        <v>252</v>
      </c>
      <c r="H326" s="4" t="s">
        <v>253</v>
      </c>
      <c r="I326" s="4"/>
      <c r="J326" s="4"/>
      <c r="K326" s="4">
        <v>232</v>
      </c>
      <c r="L326" s="4">
        <v>15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214</v>
      </c>
      <c r="F327" s="4">
        <f>ROUND(Source!AS310,O327)</f>
        <v>13672.8</v>
      </c>
      <c r="G327" s="4" t="s">
        <v>254</v>
      </c>
      <c r="H327" s="4" t="s">
        <v>255</v>
      </c>
      <c r="I327" s="4"/>
      <c r="J327" s="4"/>
      <c r="K327" s="4">
        <v>214</v>
      </c>
      <c r="L327" s="4">
        <v>16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13672.8</v>
      </c>
      <c r="X327" s="4">
        <v>1</v>
      </c>
      <c r="Y327" s="4">
        <v>13672.8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215</v>
      </c>
      <c r="F328" s="4">
        <f>ROUND(Source!AT310,O328)</f>
        <v>0</v>
      </c>
      <c r="G328" s="4" t="s">
        <v>256</v>
      </c>
      <c r="H328" s="4" t="s">
        <v>257</v>
      </c>
      <c r="I328" s="4"/>
      <c r="J328" s="4"/>
      <c r="K328" s="4">
        <v>215</v>
      </c>
      <c r="L328" s="4">
        <v>17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217</v>
      </c>
      <c r="F329" s="4">
        <f>ROUND(Source!AU310,O329)</f>
        <v>0</v>
      </c>
      <c r="G329" s="4" t="s">
        <v>258</v>
      </c>
      <c r="H329" s="4" t="s">
        <v>259</v>
      </c>
      <c r="I329" s="4"/>
      <c r="J329" s="4"/>
      <c r="K329" s="4">
        <v>217</v>
      </c>
      <c r="L329" s="4">
        <v>18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230</v>
      </c>
      <c r="F330" s="4">
        <f>ROUND(Source!BA310,O330)</f>
        <v>0</v>
      </c>
      <c r="G330" s="4" t="s">
        <v>260</v>
      </c>
      <c r="H330" s="4" t="s">
        <v>261</v>
      </c>
      <c r="I330" s="4"/>
      <c r="J330" s="4"/>
      <c r="K330" s="4">
        <v>230</v>
      </c>
      <c r="L330" s="4">
        <v>19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206</v>
      </c>
      <c r="F331" s="4">
        <f>ROUND(Source!T310,O331)</f>
        <v>0</v>
      </c>
      <c r="G331" s="4" t="s">
        <v>262</v>
      </c>
      <c r="H331" s="4" t="s">
        <v>263</v>
      </c>
      <c r="I331" s="4"/>
      <c r="J331" s="4"/>
      <c r="K331" s="4">
        <v>206</v>
      </c>
      <c r="L331" s="4">
        <v>20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207</v>
      </c>
      <c r="F332" s="4">
        <f>ROUND(Source!U310,O332)</f>
        <v>0</v>
      </c>
      <c r="G332" s="4" t="s">
        <v>264</v>
      </c>
      <c r="H332" s="4" t="s">
        <v>265</v>
      </c>
      <c r="I332" s="4"/>
      <c r="J332" s="4"/>
      <c r="K332" s="4">
        <v>207</v>
      </c>
      <c r="L332" s="4">
        <v>21</v>
      </c>
      <c r="M332" s="4">
        <v>3</v>
      </c>
      <c r="N332" s="4" t="s">
        <v>3</v>
      </c>
      <c r="O332" s="4">
        <v>7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208</v>
      </c>
      <c r="F333" s="4">
        <f>ROUND(Source!V310,O333)</f>
        <v>0</v>
      </c>
      <c r="G333" s="4" t="s">
        <v>266</v>
      </c>
      <c r="H333" s="4" t="s">
        <v>267</v>
      </c>
      <c r="I333" s="4"/>
      <c r="J333" s="4"/>
      <c r="K333" s="4">
        <v>208</v>
      </c>
      <c r="L333" s="4">
        <v>22</v>
      </c>
      <c r="M333" s="4">
        <v>3</v>
      </c>
      <c r="N333" s="4" t="s">
        <v>3</v>
      </c>
      <c r="O333" s="4">
        <v>7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209</v>
      </c>
      <c r="F334" s="4">
        <f>ROUND(Source!W310,O334)</f>
        <v>0</v>
      </c>
      <c r="G334" s="4" t="s">
        <v>268</v>
      </c>
      <c r="H334" s="4" t="s">
        <v>269</v>
      </c>
      <c r="I334" s="4"/>
      <c r="J334" s="4"/>
      <c r="K334" s="4">
        <v>209</v>
      </c>
      <c r="L334" s="4">
        <v>23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233</v>
      </c>
      <c r="F335" s="4">
        <f>ROUND(Source!BD310,O335)</f>
        <v>0</v>
      </c>
      <c r="G335" s="4" t="s">
        <v>270</v>
      </c>
      <c r="H335" s="4" t="s">
        <v>271</v>
      </c>
      <c r="I335" s="4"/>
      <c r="J335" s="4"/>
      <c r="K335" s="4">
        <v>233</v>
      </c>
      <c r="L335" s="4">
        <v>24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210</v>
      </c>
      <c r="F336" s="4">
        <f>ROUND(Source!X310,O336)</f>
        <v>0</v>
      </c>
      <c r="G336" s="4" t="s">
        <v>272</v>
      </c>
      <c r="H336" s="4" t="s">
        <v>273</v>
      </c>
      <c r="I336" s="4"/>
      <c r="J336" s="4"/>
      <c r="K336" s="4">
        <v>210</v>
      </c>
      <c r="L336" s="4">
        <v>25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211</v>
      </c>
      <c r="F337" s="4">
        <f>ROUND(Source!Y310,O337)</f>
        <v>0</v>
      </c>
      <c r="G337" s="4" t="s">
        <v>274</v>
      </c>
      <c r="H337" s="4" t="s">
        <v>275</v>
      </c>
      <c r="I337" s="4"/>
      <c r="J337" s="4"/>
      <c r="K337" s="4">
        <v>211</v>
      </c>
      <c r="L337" s="4">
        <v>26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">
      <c r="A338" s="4">
        <v>50</v>
      </c>
      <c r="B338" s="4">
        <v>0</v>
      </c>
      <c r="C338" s="4">
        <v>0</v>
      </c>
      <c r="D338" s="4">
        <v>1</v>
      </c>
      <c r="E338" s="4">
        <v>224</v>
      </c>
      <c r="F338" s="4">
        <f>ROUND(Source!AR310,O338)</f>
        <v>13672.8</v>
      </c>
      <c r="G338" s="4" t="s">
        <v>276</v>
      </c>
      <c r="H338" s="4" t="s">
        <v>277</v>
      </c>
      <c r="I338" s="4"/>
      <c r="J338" s="4"/>
      <c r="K338" s="4">
        <v>224</v>
      </c>
      <c r="L338" s="4">
        <v>27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13672.8</v>
      </c>
      <c r="X338" s="4">
        <v>1</v>
      </c>
      <c r="Y338" s="4">
        <v>13672.8</v>
      </c>
      <c r="Z338" s="4"/>
      <c r="AA338" s="4"/>
      <c r="AB338" s="4"/>
    </row>
    <row r="340" spans="1:245" x14ac:dyDescent="0.2">
      <c r="A340" s="1">
        <v>4</v>
      </c>
      <c r="B340" s="1">
        <v>1</v>
      </c>
      <c r="C340" s="1"/>
      <c r="D340" s="1">
        <f>ROW(A346)</f>
        <v>346</v>
      </c>
      <c r="E340" s="1"/>
      <c r="F340" s="1" t="s">
        <v>15</v>
      </c>
      <c r="G340" s="1" t="s">
        <v>454</v>
      </c>
      <c r="H340" s="1" t="s">
        <v>3</v>
      </c>
      <c r="I340" s="1">
        <v>0</v>
      </c>
      <c r="J340" s="1"/>
      <c r="K340" s="1">
        <v>0</v>
      </c>
      <c r="L340" s="1"/>
      <c r="M340" s="1" t="s">
        <v>3</v>
      </c>
      <c r="N340" s="1"/>
      <c r="O340" s="1"/>
      <c r="P340" s="1"/>
      <c r="Q340" s="1"/>
      <c r="R340" s="1"/>
      <c r="S340" s="1">
        <v>0</v>
      </c>
      <c r="T340" s="1"/>
      <c r="U340" s="1" t="s">
        <v>3</v>
      </c>
      <c r="V340" s="1">
        <v>0</v>
      </c>
      <c r="W340" s="1"/>
      <c r="X340" s="1"/>
      <c r="Y340" s="1"/>
      <c r="Z340" s="1"/>
      <c r="AA340" s="1"/>
      <c r="AB340" s="1" t="s">
        <v>3</v>
      </c>
      <c r="AC340" s="1" t="s">
        <v>3</v>
      </c>
      <c r="AD340" s="1" t="s">
        <v>3</v>
      </c>
      <c r="AE340" s="1" t="s">
        <v>3</v>
      </c>
      <c r="AF340" s="1" t="s">
        <v>3</v>
      </c>
      <c r="AG340" s="1" t="s">
        <v>3</v>
      </c>
      <c r="AH340" s="1"/>
      <c r="AI340" s="1"/>
      <c r="AJ340" s="1"/>
      <c r="AK340" s="1"/>
      <c r="AL340" s="1"/>
      <c r="AM340" s="1"/>
      <c r="AN340" s="1"/>
      <c r="AO340" s="1"/>
      <c r="AP340" s="1" t="s">
        <v>3</v>
      </c>
      <c r="AQ340" s="1" t="s">
        <v>3</v>
      </c>
      <c r="AR340" s="1" t="s">
        <v>3</v>
      </c>
      <c r="AS340" s="1"/>
      <c r="AT340" s="1"/>
      <c r="AU340" s="1"/>
      <c r="AV340" s="1"/>
      <c r="AW340" s="1"/>
      <c r="AX340" s="1"/>
      <c r="AY340" s="1"/>
      <c r="AZ340" s="1" t="s">
        <v>3</v>
      </c>
      <c r="BA340" s="1"/>
      <c r="BB340" s="1" t="s">
        <v>3</v>
      </c>
      <c r="BC340" s="1" t="s">
        <v>3</v>
      </c>
      <c r="BD340" s="1" t="s">
        <v>3</v>
      </c>
      <c r="BE340" s="1" t="s">
        <v>3</v>
      </c>
      <c r="BF340" s="1" t="s">
        <v>3</v>
      </c>
      <c r="BG340" s="1" t="s">
        <v>3</v>
      </c>
      <c r="BH340" s="1" t="s">
        <v>3</v>
      </c>
      <c r="BI340" s="1" t="s">
        <v>3</v>
      </c>
      <c r="BJ340" s="1" t="s">
        <v>3</v>
      </c>
      <c r="BK340" s="1" t="s">
        <v>3</v>
      </c>
      <c r="BL340" s="1" t="s">
        <v>3</v>
      </c>
      <c r="BM340" s="1" t="s">
        <v>3</v>
      </c>
      <c r="BN340" s="1" t="s">
        <v>3</v>
      </c>
      <c r="BO340" s="1" t="s">
        <v>3</v>
      </c>
      <c r="BP340" s="1" t="s">
        <v>3</v>
      </c>
      <c r="BQ340" s="1"/>
      <c r="BR340" s="1"/>
      <c r="BS340" s="1"/>
      <c r="BT340" s="1"/>
      <c r="BU340" s="1"/>
      <c r="BV340" s="1"/>
      <c r="BW340" s="1"/>
      <c r="BX340" s="1">
        <v>0</v>
      </c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>
        <v>0</v>
      </c>
    </row>
    <row r="342" spans="1:245" x14ac:dyDescent="0.2">
      <c r="A342" s="2">
        <v>52</v>
      </c>
      <c r="B342" s="2">
        <f t="shared" ref="B342:G342" si="306">B346</f>
        <v>1</v>
      </c>
      <c r="C342" s="2">
        <f t="shared" si="306"/>
        <v>4</v>
      </c>
      <c r="D342" s="2">
        <f t="shared" si="306"/>
        <v>340</v>
      </c>
      <c r="E342" s="2">
        <f t="shared" si="306"/>
        <v>0</v>
      </c>
      <c r="F342" s="2" t="str">
        <f t="shared" si="306"/>
        <v>Новый раздел</v>
      </c>
      <c r="G342" s="2" t="str">
        <f t="shared" si="306"/>
        <v>Расчистка трассы</v>
      </c>
      <c r="H342" s="2"/>
      <c r="I342" s="2"/>
      <c r="J342" s="2"/>
      <c r="K342" s="2"/>
      <c r="L342" s="2"/>
      <c r="M342" s="2"/>
      <c r="N342" s="2"/>
      <c r="O342" s="2">
        <f t="shared" ref="O342:AT342" si="307">O346</f>
        <v>13298.8</v>
      </c>
      <c r="P342" s="2">
        <f t="shared" si="307"/>
        <v>13298.8</v>
      </c>
      <c r="Q342" s="2">
        <f t="shared" si="307"/>
        <v>0</v>
      </c>
      <c r="R342" s="2">
        <f t="shared" si="307"/>
        <v>0</v>
      </c>
      <c r="S342" s="2">
        <f t="shared" si="307"/>
        <v>0</v>
      </c>
      <c r="T342" s="2">
        <f t="shared" si="307"/>
        <v>0</v>
      </c>
      <c r="U342" s="2">
        <f t="shared" si="307"/>
        <v>0</v>
      </c>
      <c r="V342" s="2">
        <f t="shared" si="307"/>
        <v>0</v>
      </c>
      <c r="W342" s="2">
        <f t="shared" si="307"/>
        <v>0</v>
      </c>
      <c r="X342" s="2">
        <f t="shared" si="307"/>
        <v>0</v>
      </c>
      <c r="Y342" s="2">
        <f t="shared" si="307"/>
        <v>0</v>
      </c>
      <c r="Z342" s="2">
        <f t="shared" si="307"/>
        <v>0</v>
      </c>
      <c r="AA342" s="2">
        <f t="shared" si="307"/>
        <v>0</v>
      </c>
      <c r="AB342" s="2">
        <f t="shared" si="307"/>
        <v>13298.8</v>
      </c>
      <c r="AC342" s="2">
        <f t="shared" si="307"/>
        <v>13298.8</v>
      </c>
      <c r="AD342" s="2">
        <f t="shared" si="307"/>
        <v>0</v>
      </c>
      <c r="AE342" s="2">
        <f t="shared" si="307"/>
        <v>0</v>
      </c>
      <c r="AF342" s="2">
        <f t="shared" si="307"/>
        <v>0</v>
      </c>
      <c r="AG342" s="2">
        <f t="shared" si="307"/>
        <v>0</v>
      </c>
      <c r="AH342" s="2">
        <f t="shared" si="307"/>
        <v>0</v>
      </c>
      <c r="AI342" s="2">
        <f t="shared" si="307"/>
        <v>0</v>
      </c>
      <c r="AJ342" s="2">
        <f t="shared" si="307"/>
        <v>0</v>
      </c>
      <c r="AK342" s="2">
        <f t="shared" si="307"/>
        <v>0</v>
      </c>
      <c r="AL342" s="2">
        <f t="shared" si="307"/>
        <v>0</v>
      </c>
      <c r="AM342" s="2">
        <f t="shared" si="307"/>
        <v>0</v>
      </c>
      <c r="AN342" s="2">
        <f t="shared" si="307"/>
        <v>0</v>
      </c>
      <c r="AO342" s="2">
        <f t="shared" si="307"/>
        <v>0</v>
      </c>
      <c r="AP342" s="2">
        <f t="shared" si="307"/>
        <v>0</v>
      </c>
      <c r="AQ342" s="2">
        <f t="shared" si="307"/>
        <v>0</v>
      </c>
      <c r="AR342" s="2">
        <f t="shared" si="307"/>
        <v>13298.8</v>
      </c>
      <c r="AS342" s="2">
        <f t="shared" si="307"/>
        <v>13298.8</v>
      </c>
      <c r="AT342" s="2">
        <f t="shared" si="307"/>
        <v>0</v>
      </c>
      <c r="AU342" s="2">
        <f t="shared" ref="AU342:BZ342" si="308">AU346</f>
        <v>0</v>
      </c>
      <c r="AV342" s="2">
        <f t="shared" si="308"/>
        <v>13298.8</v>
      </c>
      <c r="AW342" s="2">
        <f t="shared" si="308"/>
        <v>13298.8</v>
      </c>
      <c r="AX342" s="2">
        <f t="shared" si="308"/>
        <v>0</v>
      </c>
      <c r="AY342" s="2">
        <f t="shared" si="308"/>
        <v>13298.8</v>
      </c>
      <c r="AZ342" s="2">
        <f t="shared" si="308"/>
        <v>0</v>
      </c>
      <c r="BA342" s="2">
        <f t="shared" si="308"/>
        <v>0</v>
      </c>
      <c r="BB342" s="2">
        <f t="shared" si="308"/>
        <v>0</v>
      </c>
      <c r="BC342" s="2">
        <f t="shared" si="308"/>
        <v>0</v>
      </c>
      <c r="BD342" s="2">
        <f t="shared" si="308"/>
        <v>0</v>
      </c>
      <c r="BE342" s="2">
        <f t="shared" si="308"/>
        <v>0</v>
      </c>
      <c r="BF342" s="2">
        <f t="shared" si="308"/>
        <v>0</v>
      </c>
      <c r="BG342" s="2">
        <f t="shared" si="308"/>
        <v>0</v>
      </c>
      <c r="BH342" s="2">
        <f t="shared" si="308"/>
        <v>0</v>
      </c>
      <c r="BI342" s="2">
        <f t="shared" si="308"/>
        <v>0</v>
      </c>
      <c r="BJ342" s="2">
        <f t="shared" si="308"/>
        <v>0</v>
      </c>
      <c r="BK342" s="2">
        <f t="shared" si="308"/>
        <v>0</v>
      </c>
      <c r="BL342" s="2">
        <f t="shared" si="308"/>
        <v>0</v>
      </c>
      <c r="BM342" s="2">
        <f t="shared" si="308"/>
        <v>0</v>
      </c>
      <c r="BN342" s="2">
        <f t="shared" si="308"/>
        <v>0</v>
      </c>
      <c r="BO342" s="2">
        <f t="shared" si="308"/>
        <v>0</v>
      </c>
      <c r="BP342" s="2">
        <f t="shared" si="308"/>
        <v>0</v>
      </c>
      <c r="BQ342" s="2">
        <f t="shared" si="308"/>
        <v>0</v>
      </c>
      <c r="BR342" s="2">
        <f t="shared" si="308"/>
        <v>0</v>
      </c>
      <c r="BS342" s="2">
        <f t="shared" si="308"/>
        <v>0</v>
      </c>
      <c r="BT342" s="2">
        <f t="shared" si="308"/>
        <v>0</v>
      </c>
      <c r="BU342" s="2">
        <f t="shared" si="308"/>
        <v>0</v>
      </c>
      <c r="BV342" s="2">
        <f t="shared" si="308"/>
        <v>0</v>
      </c>
      <c r="BW342" s="2">
        <f t="shared" si="308"/>
        <v>0</v>
      </c>
      <c r="BX342" s="2">
        <f t="shared" si="308"/>
        <v>0</v>
      </c>
      <c r="BY342" s="2">
        <f t="shared" si="308"/>
        <v>0</v>
      </c>
      <c r="BZ342" s="2">
        <f t="shared" si="308"/>
        <v>0</v>
      </c>
      <c r="CA342" s="2">
        <f t="shared" ref="CA342:DF342" si="309">CA346</f>
        <v>13298.8</v>
      </c>
      <c r="CB342" s="2">
        <f t="shared" si="309"/>
        <v>13298.8</v>
      </c>
      <c r="CC342" s="2">
        <f t="shared" si="309"/>
        <v>0</v>
      </c>
      <c r="CD342" s="2">
        <f t="shared" si="309"/>
        <v>0</v>
      </c>
      <c r="CE342" s="2">
        <f t="shared" si="309"/>
        <v>13298.8</v>
      </c>
      <c r="CF342" s="2">
        <f t="shared" si="309"/>
        <v>13298.8</v>
      </c>
      <c r="CG342" s="2">
        <f t="shared" si="309"/>
        <v>0</v>
      </c>
      <c r="CH342" s="2">
        <f t="shared" si="309"/>
        <v>13298.8</v>
      </c>
      <c r="CI342" s="2">
        <f t="shared" si="309"/>
        <v>0</v>
      </c>
      <c r="CJ342" s="2">
        <f t="shared" si="309"/>
        <v>0</v>
      </c>
      <c r="CK342" s="2">
        <f t="shared" si="309"/>
        <v>0</v>
      </c>
      <c r="CL342" s="2">
        <f t="shared" si="309"/>
        <v>0</v>
      </c>
      <c r="CM342" s="2">
        <f t="shared" si="309"/>
        <v>0</v>
      </c>
      <c r="CN342" s="2">
        <f t="shared" si="309"/>
        <v>0</v>
      </c>
      <c r="CO342" s="2">
        <f t="shared" si="309"/>
        <v>0</v>
      </c>
      <c r="CP342" s="2">
        <f t="shared" si="309"/>
        <v>0</v>
      </c>
      <c r="CQ342" s="2">
        <f t="shared" si="309"/>
        <v>0</v>
      </c>
      <c r="CR342" s="2">
        <f t="shared" si="309"/>
        <v>0</v>
      </c>
      <c r="CS342" s="2">
        <f t="shared" si="309"/>
        <v>0</v>
      </c>
      <c r="CT342" s="2">
        <f t="shared" si="309"/>
        <v>0</v>
      </c>
      <c r="CU342" s="2">
        <f t="shared" si="309"/>
        <v>0</v>
      </c>
      <c r="CV342" s="2">
        <f t="shared" si="309"/>
        <v>0</v>
      </c>
      <c r="CW342" s="2">
        <f t="shared" si="309"/>
        <v>0</v>
      </c>
      <c r="CX342" s="2">
        <f t="shared" si="309"/>
        <v>0</v>
      </c>
      <c r="CY342" s="2">
        <f t="shared" si="309"/>
        <v>0</v>
      </c>
      <c r="CZ342" s="2">
        <f t="shared" si="309"/>
        <v>0</v>
      </c>
      <c r="DA342" s="2">
        <f t="shared" si="309"/>
        <v>0</v>
      </c>
      <c r="DB342" s="2">
        <f t="shared" si="309"/>
        <v>0</v>
      </c>
      <c r="DC342" s="2">
        <f t="shared" si="309"/>
        <v>0</v>
      </c>
      <c r="DD342" s="2">
        <f t="shared" si="309"/>
        <v>0</v>
      </c>
      <c r="DE342" s="2">
        <f t="shared" si="309"/>
        <v>0</v>
      </c>
      <c r="DF342" s="2">
        <f t="shared" si="309"/>
        <v>0</v>
      </c>
      <c r="DG342" s="3">
        <f t="shared" ref="DG342:EL342" si="310">DG346</f>
        <v>0</v>
      </c>
      <c r="DH342" s="3">
        <f t="shared" si="310"/>
        <v>0</v>
      </c>
      <c r="DI342" s="3">
        <f t="shared" si="310"/>
        <v>0</v>
      </c>
      <c r="DJ342" s="3">
        <f t="shared" si="310"/>
        <v>0</v>
      </c>
      <c r="DK342" s="3">
        <f t="shared" si="310"/>
        <v>0</v>
      </c>
      <c r="DL342" s="3">
        <f t="shared" si="310"/>
        <v>0</v>
      </c>
      <c r="DM342" s="3">
        <f t="shared" si="310"/>
        <v>0</v>
      </c>
      <c r="DN342" s="3">
        <f t="shared" si="310"/>
        <v>0</v>
      </c>
      <c r="DO342" s="3">
        <f t="shared" si="310"/>
        <v>0</v>
      </c>
      <c r="DP342" s="3">
        <f t="shared" si="310"/>
        <v>0</v>
      </c>
      <c r="DQ342" s="3">
        <f t="shared" si="310"/>
        <v>0</v>
      </c>
      <c r="DR342" s="3">
        <f t="shared" si="310"/>
        <v>0</v>
      </c>
      <c r="DS342" s="3">
        <f t="shared" si="310"/>
        <v>0</v>
      </c>
      <c r="DT342" s="3">
        <f t="shared" si="310"/>
        <v>0</v>
      </c>
      <c r="DU342" s="3">
        <f t="shared" si="310"/>
        <v>0</v>
      </c>
      <c r="DV342" s="3">
        <f t="shared" si="310"/>
        <v>0</v>
      </c>
      <c r="DW342" s="3">
        <f t="shared" si="310"/>
        <v>0</v>
      </c>
      <c r="DX342" s="3">
        <f t="shared" si="310"/>
        <v>0</v>
      </c>
      <c r="DY342" s="3">
        <f t="shared" si="310"/>
        <v>0</v>
      </c>
      <c r="DZ342" s="3">
        <f t="shared" si="310"/>
        <v>0</v>
      </c>
      <c r="EA342" s="3">
        <f t="shared" si="310"/>
        <v>0</v>
      </c>
      <c r="EB342" s="3">
        <f t="shared" si="310"/>
        <v>0</v>
      </c>
      <c r="EC342" s="3">
        <f t="shared" si="310"/>
        <v>0</v>
      </c>
      <c r="ED342" s="3">
        <f t="shared" si="310"/>
        <v>0</v>
      </c>
      <c r="EE342" s="3">
        <f t="shared" si="310"/>
        <v>0</v>
      </c>
      <c r="EF342" s="3">
        <f t="shared" si="310"/>
        <v>0</v>
      </c>
      <c r="EG342" s="3">
        <f t="shared" si="310"/>
        <v>0</v>
      </c>
      <c r="EH342" s="3">
        <f t="shared" si="310"/>
        <v>0</v>
      </c>
      <c r="EI342" s="3">
        <f t="shared" si="310"/>
        <v>0</v>
      </c>
      <c r="EJ342" s="3">
        <f t="shared" si="310"/>
        <v>0</v>
      </c>
      <c r="EK342" s="3">
        <f t="shared" si="310"/>
        <v>0</v>
      </c>
      <c r="EL342" s="3">
        <f t="shared" si="310"/>
        <v>0</v>
      </c>
      <c r="EM342" s="3">
        <f t="shared" ref="EM342:FR342" si="311">EM346</f>
        <v>0</v>
      </c>
      <c r="EN342" s="3">
        <f t="shared" si="311"/>
        <v>0</v>
      </c>
      <c r="EO342" s="3">
        <f t="shared" si="311"/>
        <v>0</v>
      </c>
      <c r="EP342" s="3">
        <f t="shared" si="311"/>
        <v>0</v>
      </c>
      <c r="EQ342" s="3">
        <f t="shared" si="311"/>
        <v>0</v>
      </c>
      <c r="ER342" s="3">
        <f t="shared" si="311"/>
        <v>0</v>
      </c>
      <c r="ES342" s="3">
        <f t="shared" si="311"/>
        <v>0</v>
      </c>
      <c r="ET342" s="3">
        <f t="shared" si="311"/>
        <v>0</v>
      </c>
      <c r="EU342" s="3">
        <f t="shared" si="311"/>
        <v>0</v>
      </c>
      <c r="EV342" s="3">
        <f t="shared" si="311"/>
        <v>0</v>
      </c>
      <c r="EW342" s="3">
        <f t="shared" si="311"/>
        <v>0</v>
      </c>
      <c r="EX342" s="3">
        <f t="shared" si="311"/>
        <v>0</v>
      </c>
      <c r="EY342" s="3">
        <f t="shared" si="311"/>
        <v>0</v>
      </c>
      <c r="EZ342" s="3">
        <f t="shared" si="311"/>
        <v>0</v>
      </c>
      <c r="FA342" s="3">
        <f t="shared" si="311"/>
        <v>0</v>
      </c>
      <c r="FB342" s="3">
        <f t="shared" si="311"/>
        <v>0</v>
      </c>
      <c r="FC342" s="3">
        <f t="shared" si="311"/>
        <v>0</v>
      </c>
      <c r="FD342" s="3">
        <f t="shared" si="311"/>
        <v>0</v>
      </c>
      <c r="FE342" s="3">
        <f t="shared" si="311"/>
        <v>0</v>
      </c>
      <c r="FF342" s="3">
        <f t="shared" si="311"/>
        <v>0</v>
      </c>
      <c r="FG342" s="3">
        <f t="shared" si="311"/>
        <v>0</v>
      </c>
      <c r="FH342" s="3">
        <f t="shared" si="311"/>
        <v>0</v>
      </c>
      <c r="FI342" s="3">
        <f t="shared" si="311"/>
        <v>0</v>
      </c>
      <c r="FJ342" s="3">
        <f t="shared" si="311"/>
        <v>0</v>
      </c>
      <c r="FK342" s="3">
        <f t="shared" si="311"/>
        <v>0</v>
      </c>
      <c r="FL342" s="3">
        <f t="shared" si="311"/>
        <v>0</v>
      </c>
      <c r="FM342" s="3">
        <f t="shared" si="311"/>
        <v>0</v>
      </c>
      <c r="FN342" s="3">
        <f t="shared" si="311"/>
        <v>0</v>
      </c>
      <c r="FO342" s="3">
        <f t="shared" si="311"/>
        <v>0</v>
      </c>
      <c r="FP342" s="3">
        <f t="shared" si="311"/>
        <v>0</v>
      </c>
      <c r="FQ342" s="3">
        <f t="shared" si="311"/>
        <v>0</v>
      </c>
      <c r="FR342" s="3">
        <f t="shared" si="311"/>
        <v>0</v>
      </c>
      <c r="FS342" s="3">
        <f t="shared" ref="FS342:GX342" si="312">FS346</f>
        <v>0</v>
      </c>
      <c r="FT342" s="3">
        <f t="shared" si="312"/>
        <v>0</v>
      </c>
      <c r="FU342" s="3">
        <f t="shared" si="312"/>
        <v>0</v>
      </c>
      <c r="FV342" s="3">
        <f t="shared" si="312"/>
        <v>0</v>
      </c>
      <c r="FW342" s="3">
        <f t="shared" si="312"/>
        <v>0</v>
      </c>
      <c r="FX342" s="3">
        <f t="shared" si="312"/>
        <v>0</v>
      </c>
      <c r="FY342" s="3">
        <f t="shared" si="312"/>
        <v>0</v>
      </c>
      <c r="FZ342" s="3">
        <f t="shared" si="312"/>
        <v>0</v>
      </c>
      <c r="GA342" s="3">
        <f t="shared" si="312"/>
        <v>0</v>
      </c>
      <c r="GB342" s="3">
        <f t="shared" si="312"/>
        <v>0</v>
      </c>
      <c r="GC342" s="3">
        <f t="shared" si="312"/>
        <v>0</v>
      </c>
      <c r="GD342" s="3">
        <f t="shared" si="312"/>
        <v>0</v>
      </c>
      <c r="GE342" s="3">
        <f t="shared" si="312"/>
        <v>0</v>
      </c>
      <c r="GF342" s="3">
        <f t="shared" si="312"/>
        <v>0</v>
      </c>
      <c r="GG342" s="3">
        <f t="shared" si="312"/>
        <v>0</v>
      </c>
      <c r="GH342" s="3">
        <f t="shared" si="312"/>
        <v>0</v>
      </c>
      <c r="GI342" s="3">
        <f t="shared" si="312"/>
        <v>0</v>
      </c>
      <c r="GJ342" s="3">
        <f t="shared" si="312"/>
        <v>0</v>
      </c>
      <c r="GK342" s="3">
        <f t="shared" si="312"/>
        <v>0</v>
      </c>
      <c r="GL342" s="3">
        <f t="shared" si="312"/>
        <v>0</v>
      </c>
      <c r="GM342" s="3">
        <f t="shared" si="312"/>
        <v>0</v>
      </c>
      <c r="GN342" s="3">
        <f t="shared" si="312"/>
        <v>0</v>
      </c>
      <c r="GO342" s="3">
        <f t="shared" si="312"/>
        <v>0</v>
      </c>
      <c r="GP342" s="3">
        <f t="shared" si="312"/>
        <v>0</v>
      </c>
      <c r="GQ342" s="3">
        <f t="shared" si="312"/>
        <v>0</v>
      </c>
      <c r="GR342" s="3">
        <f t="shared" si="312"/>
        <v>0</v>
      </c>
      <c r="GS342" s="3">
        <f t="shared" si="312"/>
        <v>0</v>
      </c>
      <c r="GT342" s="3">
        <f t="shared" si="312"/>
        <v>0</v>
      </c>
      <c r="GU342" s="3">
        <f t="shared" si="312"/>
        <v>0</v>
      </c>
      <c r="GV342" s="3">
        <f t="shared" si="312"/>
        <v>0</v>
      </c>
      <c r="GW342" s="3">
        <f t="shared" si="312"/>
        <v>0</v>
      </c>
      <c r="GX342" s="3">
        <f t="shared" si="312"/>
        <v>0</v>
      </c>
    </row>
    <row r="344" spans="1:245" x14ac:dyDescent="0.2">
      <c r="A344">
        <v>17</v>
      </c>
      <c r="B344">
        <v>1</v>
      </c>
      <c r="E344" t="s">
        <v>455</v>
      </c>
      <c r="F344" t="s">
        <v>456</v>
      </c>
      <c r="G344" t="s">
        <v>457</v>
      </c>
      <c r="H344" t="s">
        <v>458</v>
      </c>
      <c r="I344">
        <v>10</v>
      </c>
      <c r="J344">
        <v>0</v>
      </c>
      <c r="K344">
        <v>10</v>
      </c>
      <c r="O344">
        <f>ROUND(CP344,2)</f>
        <v>13298.8</v>
      </c>
      <c r="P344">
        <f>ROUND(CQ344*I344,2)</f>
        <v>13298.8</v>
      </c>
      <c r="Q344">
        <f>ROUND(CR344*I344,2)</f>
        <v>0</v>
      </c>
      <c r="R344">
        <f>ROUND(CS344*I344,2)</f>
        <v>0</v>
      </c>
      <c r="S344">
        <f>ROUND(CT344*I344,2)</f>
        <v>0</v>
      </c>
      <c r="T344">
        <f>ROUND(CU344*I344,2)</f>
        <v>0</v>
      </c>
      <c r="U344">
        <f>ROUND(CV344*I344,7)</f>
        <v>0</v>
      </c>
      <c r="V344">
        <f>ROUND(CW344*I344,7)</f>
        <v>0</v>
      </c>
      <c r="W344">
        <f>ROUND(CX344*I344,2)</f>
        <v>0</v>
      </c>
      <c r="X344">
        <f>ROUND(CY344,2)</f>
        <v>0</v>
      </c>
      <c r="Y344">
        <f>ROUND(CZ344,2)</f>
        <v>0</v>
      </c>
      <c r="AA344">
        <v>334404964</v>
      </c>
      <c r="AB344">
        <f>ROUND((AC344+AD344+AF344),6)</f>
        <v>1329.88</v>
      </c>
      <c r="AC344">
        <f>ROUND((ES344),6)</f>
        <v>1329.88</v>
      </c>
      <c r="AD344">
        <f>ROUND((((ET344)-(EU344))+AE344),6)</f>
        <v>0</v>
      </c>
      <c r="AE344">
        <f>ROUND((EU344),6)</f>
        <v>0</v>
      </c>
      <c r="AF344">
        <f>ROUND((EV344),6)</f>
        <v>0</v>
      </c>
      <c r="AG344">
        <f>ROUND((AP344),6)</f>
        <v>0</v>
      </c>
      <c r="AH344">
        <f>(EW344)</f>
        <v>0</v>
      </c>
      <c r="AI344">
        <f>(EX344)</f>
        <v>0</v>
      </c>
      <c r="AJ344">
        <f>(AS344)</f>
        <v>0</v>
      </c>
      <c r="AK344">
        <v>1329.88</v>
      </c>
      <c r="AL344">
        <v>1329.88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1</v>
      </c>
      <c r="BJ344" t="s">
        <v>3</v>
      </c>
      <c r="BM344">
        <v>1100</v>
      </c>
      <c r="BN344">
        <v>0</v>
      </c>
      <c r="BO344" t="s">
        <v>3</v>
      </c>
      <c r="BP344">
        <v>0</v>
      </c>
      <c r="BQ344">
        <v>8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0</v>
      </c>
      <c r="CA344">
        <v>0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>(P344+Q344+S344+R344)</f>
        <v>13298.8</v>
      </c>
      <c r="CQ344">
        <f>ROUND(AL344*BC344,2)</f>
        <v>1329.88</v>
      </c>
      <c r="CR344">
        <f>ROUND(AM344*BB344,2)</f>
        <v>0</v>
      </c>
      <c r="CS344">
        <f>ROUND(AN344*BS344,2)</f>
        <v>0</v>
      </c>
      <c r="CT344">
        <f>ROUND(AO344*BA344,2)</f>
        <v>0</v>
      </c>
      <c r="CU344">
        <f>AG344</f>
        <v>0</v>
      </c>
      <c r="CV344">
        <f>AH344</f>
        <v>0</v>
      </c>
      <c r="CW344">
        <f>AI344</f>
        <v>0</v>
      </c>
      <c r="CX344">
        <f>AJ344</f>
        <v>0</v>
      </c>
      <c r="CY344">
        <f>(((S344+R344)*AT344)/100)</f>
        <v>0</v>
      </c>
      <c r="CZ344">
        <f>(((S344+R344)*AU344)/100)</f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458</v>
      </c>
      <c r="DW344" t="s">
        <v>458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293259530</v>
      </c>
      <c r="EF344">
        <v>8</v>
      </c>
      <c r="EG344" t="s">
        <v>36</v>
      </c>
      <c r="EH344">
        <v>0</v>
      </c>
      <c r="EI344" t="s">
        <v>3</v>
      </c>
      <c r="EJ344">
        <v>1</v>
      </c>
      <c r="EK344">
        <v>1100</v>
      </c>
      <c r="EL344" t="s">
        <v>37</v>
      </c>
      <c r="EM344" t="s">
        <v>38</v>
      </c>
      <c r="EO344" t="s">
        <v>3</v>
      </c>
      <c r="EQ344">
        <v>131072</v>
      </c>
      <c r="ER344">
        <v>1329.88</v>
      </c>
      <c r="ES344">
        <v>1329.88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FQ344">
        <v>0</v>
      </c>
      <c r="FR344">
        <f>ROUND(IF(BI344=3,GM344,0),2)</f>
        <v>0</v>
      </c>
      <c r="FS344">
        <v>0</v>
      </c>
      <c r="FX344">
        <v>0</v>
      </c>
      <c r="FY344">
        <v>0</v>
      </c>
      <c r="GA344" t="s">
        <v>39</v>
      </c>
      <c r="GD344">
        <v>1</v>
      </c>
      <c r="GF344">
        <v>-1739841253</v>
      </c>
      <c r="GG344">
        <v>2</v>
      </c>
      <c r="GH344">
        <v>0</v>
      </c>
      <c r="GI344">
        <v>-2</v>
      </c>
      <c r="GJ344">
        <v>0</v>
      </c>
      <c r="GK344">
        <v>0</v>
      </c>
      <c r="GL344">
        <f>ROUND(IF(AND(BH344=3,BI344=3,FS344&lt;&gt;0),P344,0),2)</f>
        <v>0</v>
      </c>
      <c r="GM344">
        <f>ROUND(O344+X344+Y344,2)+GX344</f>
        <v>13298.8</v>
      </c>
      <c r="GN344">
        <f>IF(OR(BI344=0,BI344=1),GM344-GX344,0)</f>
        <v>13298.8</v>
      </c>
      <c r="GO344">
        <f>IF(BI344=2,GM344-GX344,0)</f>
        <v>0</v>
      </c>
      <c r="GP344">
        <f>IF(BI344=4,GM344-GX344,0)</f>
        <v>0</v>
      </c>
      <c r="GR344">
        <v>0</v>
      </c>
      <c r="GS344">
        <v>4</v>
      </c>
      <c r="GT344">
        <v>0</v>
      </c>
      <c r="GU344" t="s">
        <v>3</v>
      </c>
      <c r="GV344">
        <f>ROUND((GT344),6)</f>
        <v>0</v>
      </c>
      <c r="GW344">
        <v>1</v>
      </c>
      <c r="GX344">
        <f>ROUND(HC344*I344,2)</f>
        <v>0</v>
      </c>
      <c r="HA344">
        <v>0</v>
      </c>
      <c r="HB344">
        <v>0</v>
      </c>
      <c r="HC344">
        <f>GV344*GW344</f>
        <v>0</v>
      </c>
      <c r="HE344" t="s">
        <v>3</v>
      </c>
      <c r="HF344" t="s">
        <v>3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IK344">
        <v>0</v>
      </c>
    </row>
    <row r="346" spans="1:245" x14ac:dyDescent="0.2">
      <c r="A346" s="2">
        <v>51</v>
      </c>
      <c r="B346" s="2">
        <f>B340</f>
        <v>1</v>
      </c>
      <c r="C346" s="2">
        <f>A340</f>
        <v>4</v>
      </c>
      <c r="D346" s="2">
        <f>ROW(A340)</f>
        <v>340</v>
      </c>
      <c r="E346" s="2"/>
      <c r="F346" s="2" t="str">
        <f>IF(F340&lt;&gt;"",F340,"")</f>
        <v>Новый раздел</v>
      </c>
      <c r="G346" s="2" t="str">
        <f>IF(G340&lt;&gt;"",G340,"")</f>
        <v>Расчистка трассы</v>
      </c>
      <c r="H346" s="2">
        <v>0</v>
      </c>
      <c r="I346" s="2"/>
      <c r="J346" s="2"/>
      <c r="K346" s="2"/>
      <c r="L346" s="2"/>
      <c r="M346" s="2"/>
      <c r="N346" s="2"/>
      <c r="O346" s="2">
        <f t="shared" ref="O346:T346" si="313">ROUND(AB346,2)</f>
        <v>13298.8</v>
      </c>
      <c r="P346" s="2">
        <f t="shared" si="313"/>
        <v>13298.8</v>
      </c>
      <c r="Q346" s="2">
        <f t="shared" si="313"/>
        <v>0</v>
      </c>
      <c r="R346" s="2">
        <f t="shared" si="313"/>
        <v>0</v>
      </c>
      <c r="S346" s="2">
        <f t="shared" si="313"/>
        <v>0</v>
      </c>
      <c r="T346" s="2">
        <f t="shared" si="313"/>
        <v>0</v>
      </c>
      <c r="U346" s="2">
        <f>AH346</f>
        <v>0</v>
      </c>
      <c r="V346" s="2">
        <f>AI346</f>
        <v>0</v>
      </c>
      <c r="W346" s="2">
        <f>ROUND(AJ346,2)</f>
        <v>0</v>
      </c>
      <c r="X346" s="2">
        <f>ROUND(AK346,2)</f>
        <v>0</v>
      </c>
      <c r="Y346" s="2">
        <f>ROUND(AL346,2)</f>
        <v>0</v>
      </c>
      <c r="Z346" s="2"/>
      <c r="AA346" s="2"/>
      <c r="AB346" s="2">
        <f>ROUND(SUMIF(AA344:AA344,"=334404964",O344:O344),2)</f>
        <v>13298.8</v>
      </c>
      <c r="AC346" s="2">
        <f>ROUND(SUMIF(AA344:AA344,"=334404964",P344:P344),2)</f>
        <v>13298.8</v>
      </c>
      <c r="AD346" s="2">
        <f>ROUND(SUMIF(AA344:AA344,"=334404964",Q344:Q344),2)</f>
        <v>0</v>
      </c>
      <c r="AE346" s="2">
        <f>ROUND(SUMIF(AA344:AA344,"=334404964",R344:R344),2)</f>
        <v>0</v>
      </c>
      <c r="AF346" s="2">
        <f>ROUND(SUMIF(AA344:AA344,"=334404964",S344:S344),2)</f>
        <v>0</v>
      </c>
      <c r="AG346" s="2">
        <f>ROUND(SUMIF(AA344:AA344,"=334404964",T344:T344),2)</f>
        <v>0</v>
      </c>
      <c r="AH346" s="2">
        <f>SUMIF(AA344:AA344,"=334404964",U344:U344)</f>
        <v>0</v>
      </c>
      <c r="AI346" s="2">
        <f>SUMIF(AA344:AA344,"=334404964",V344:V344)</f>
        <v>0</v>
      </c>
      <c r="AJ346" s="2">
        <f>ROUND(SUMIF(AA344:AA344,"=334404964",W344:W344),2)</f>
        <v>0</v>
      </c>
      <c r="AK346" s="2">
        <f>ROUND(SUMIF(AA344:AA344,"=334404964",X344:X344),2)</f>
        <v>0</v>
      </c>
      <c r="AL346" s="2">
        <f>ROUND(SUMIF(AA344:AA344,"=334404964",Y344:Y344),2)</f>
        <v>0</v>
      </c>
      <c r="AM346" s="2"/>
      <c r="AN346" s="2"/>
      <c r="AO346" s="2">
        <f t="shared" ref="AO346:BD346" si="314">ROUND(BX346,2)</f>
        <v>0</v>
      </c>
      <c r="AP346" s="2">
        <f t="shared" si="314"/>
        <v>0</v>
      </c>
      <c r="AQ346" s="2">
        <f t="shared" si="314"/>
        <v>0</v>
      </c>
      <c r="AR346" s="2">
        <f t="shared" si="314"/>
        <v>13298.8</v>
      </c>
      <c r="AS346" s="2">
        <f t="shared" si="314"/>
        <v>13298.8</v>
      </c>
      <c r="AT346" s="2">
        <f t="shared" si="314"/>
        <v>0</v>
      </c>
      <c r="AU346" s="2">
        <f t="shared" si="314"/>
        <v>0</v>
      </c>
      <c r="AV346" s="2">
        <f t="shared" si="314"/>
        <v>13298.8</v>
      </c>
      <c r="AW346" s="2">
        <f t="shared" si="314"/>
        <v>13298.8</v>
      </c>
      <c r="AX346" s="2">
        <f t="shared" si="314"/>
        <v>0</v>
      </c>
      <c r="AY346" s="2">
        <f t="shared" si="314"/>
        <v>13298.8</v>
      </c>
      <c r="AZ346" s="2">
        <f t="shared" si="314"/>
        <v>0</v>
      </c>
      <c r="BA346" s="2">
        <f t="shared" si="314"/>
        <v>0</v>
      </c>
      <c r="BB346" s="2">
        <f t="shared" si="314"/>
        <v>0</v>
      </c>
      <c r="BC346" s="2">
        <f t="shared" si="314"/>
        <v>0</v>
      </c>
      <c r="BD346" s="2">
        <f t="shared" si="314"/>
        <v>0</v>
      </c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>
        <f>ROUND(SUMIF(AA344:AA344,"=334404964",FQ344:FQ344),2)</f>
        <v>0</v>
      </c>
      <c r="BY346" s="2">
        <f>ROUND(SUMIF(AA344:AA344,"=334404964",FR344:FR344),2)</f>
        <v>0</v>
      </c>
      <c r="BZ346" s="2">
        <f>ROUND(SUMIF(AA344:AA344,"=334404964",GL344:GL344),2)</f>
        <v>0</v>
      </c>
      <c r="CA346" s="2">
        <f>ROUND(SUMIF(AA344:AA344,"=334404964",GM344:GM344),2)</f>
        <v>13298.8</v>
      </c>
      <c r="CB346" s="2">
        <f>ROUND(SUMIF(AA344:AA344,"=334404964",GN344:GN344),2)</f>
        <v>13298.8</v>
      </c>
      <c r="CC346" s="2">
        <f>ROUND(SUMIF(AA344:AA344,"=334404964",GO344:GO344),2)</f>
        <v>0</v>
      </c>
      <c r="CD346" s="2">
        <f>ROUND(SUMIF(AA344:AA344,"=334404964",GP344:GP344),2)</f>
        <v>0</v>
      </c>
      <c r="CE346" s="2">
        <f>AC346-BX346</f>
        <v>13298.8</v>
      </c>
      <c r="CF346" s="2">
        <f>AC346-BY346</f>
        <v>13298.8</v>
      </c>
      <c r="CG346" s="2">
        <f>BX346-BZ346</f>
        <v>0</v>
      </c>
      <c r="CH346" s="2">
        <f>AC346-BX346-BY346+BZ346</f>
        <v>13298.8</v>
      </c>
      <c r="CI346" s="2">
        <f>BY346-BZ346</f>
        <v>0</v>
      </c>
      <c r="CJ346" s="2">
        <f>ROUND(SUMIF(AA344:AA344,"=334404964",GX344:GX344),2)</f>
        <v>0</v>
      </c>
      <c r="CK346" s="2">
        <f>ROUND(SUMIF(AA344:AA344,"=334404964",GY344:GY344),2)</f>
        <v>0</v>
      </c>
      <c r="CL346" s="2">
        <f>ROUND(SUMIF(AA344:AA344,"=334404964",GZ344:GZ344),2)</f>
        <v>0</v>
      </c>
      <c r="CM346" s="2">
        <f>ROUND(SUMIF(AA344:AA344,"=334404964",HD344:HD344),2)</f>
        <v>0</v>
      </c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>
        <v>0</v>
      </c>
    </row>
    <row r="348" spans="1:245" x14ac:dyDescent="0.2">
      <c r="A348" s="4">
        <v>50</v>
      </c>
      <c r="B348" s="4">
        <v>0</v>
      </c>
      <c r="C348" s="4">
        <v>0</v>
      </c>
      <c r="D348" s="4">
        <v>1</v>
      </c>
      <c r="E348" s="4">
        <v>201</v>
      </c>
      <c r="F348" s="4">
        <f>ROUND(Source!O346,O348)</f>
        <v>13298.8</v>
      </c>
      <c r="G348" s="4" t="s">
        <v>224</v>
      </c>
      <c r="H348" s="4" t="s">
        <v>225</v>
      </c>
      <c r="I348" s="4"/>
      <c r="J348" s="4"/>
      <c r="K348" s="4">
        <v>201</v>
      </c>
      <c r="L348" s="4">
        <v>1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13298.8</v>
      </c>
      <c r="X348" s="4">
        <v>1</v>
      </c>
      <c r="Y348" s="4">
        <v>13298.8</v>
      </c>
      <c r="Z348" s="4"/>
      <c r="AA348" s="4"/>
      <c r="AB348" s="4"/>
    </row>
    <row r="349" spans="1:245" x14ac:dyDescent="0.2">
      <c r="A349" s="4">
        <v>50</v>
      </c>
      <c r="B349" s="4">
        <v>0</v>
      </c>
      <c r="C349" s="4">
        <v>0</v>
      </c>
      <c r="D349" s="4">
        <v>1</v>
      </c>
      <c r="E349" s="4">
        <v>202</v>
      </c>
      <c r="F349" s="4">
        <f>ROUND(Source!P346,O349)</f>
        <v>13298.8</v>
      </c>
      <c r="G349" s="4" t="s">
        <v>226</v>
      </c>
      <c r="H349" s="4" t="s">
        <v>227</v>
      </c>
      <c r="I349" s="4"/>
      <c r="J349" s="4"/>
      <c r="K349" s="4">
        <v>202</v>
      </c>
      <c r="L349" s="4">
        <v>2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13298.8</v>
      </c>
      <c r="X349" s="4">
        <v>1</v>
      </c>
      <c r="Y349" s="4">
        <v>13298.8</v>
      </c>
      <c r="Z349" s="4"/>
      <c r="AA349" s="4"/>
      <c r="AB349" s="4"/>
    </row>
    <row r="350" spans="1:245" x14ac:dyDescent="0.2">
      <c r="A350" s="4">
        <v>50</v>
      </c>
      <c r="B350" s="4">
        <v>0</v>
      </c>
      <c r="C350" s="4">
        <v>0</v>
      </c>
      <c r="D350" s="4">
        <v>1</v>
      </c>
      <c r="E350" s="4">
        <v>222</v>
      </c>
      <c r="F350" s="4">
        <f>ROUND(Source!AO346,O350)</f>
        <v>0</v>
      </c>
      <c r="G350" s="4" t="s">
        <v>228</v>
      </c>
      <c r="H350" s="4" t="s">
        <v>229</v>
      </c>
      <c r="I350" s="4"/>
      <c r="J350" s="4"/>
      <c r="K350" s="4">
        <v>222</v>
      </c>
      <c r="L350" s="4">
        <v>3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45" x14ac:dyDescent="0.2">
      <c r="A351" s="4">
        <v>50</v>
      </c>
      <c r="B351" s="4">
        <v>0</v>
      </c>
      <c r="C351" s="4">
        <v>0</v>
      </c>
      <c r="D351" s="4">
        <v>1</v>
      </c>
      <c r="E351" s="4">
        <v>225</v>
      </c>
      <c r="F351" s="4">
        <f>ROUND(Source!AV346,O351)</f>
        <v>13298.8</v>
      </c>
      <c r="G351" s="4" t="s">
        <v>230</v>
      </c>
      <c r="H351" s="4" t="s">
        <v>231</v>
      </c>
      <c r="I351" s="4"/>
      <c r="J351" s="4"/>
      <c r="K351" s="4">
        <v>225</v>
      </c>
      <c r="L351" s="4">
        <v>4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13298.8</v>
      </c>
      <c r="X351" s="4">
        <v>1</v>
      </c>
      <c r="Y351" s="4">
        <v>13298.8</v>
      </c>
      <c r="Z351" s="4"/>
      <c r="AA351" s="4"/>
      <c r="AB351" s="4"/>
    </row>
    <row r="352" spans="1:245" x14ac:dyDescent="0.2">
      <c r="A352" s="4">
        <v>50</v>
      </c>
      <c r="B352" s="4">
        <v>0</v>
      </c>
      <c r="C352" s="4">
        <v>0</v>
      </c>
      <c r="D352" s="4">
        <v>1</v>
      </c>
      <c r="E352" s="4">
        <v>226</v>
      </c>
      <c r="F352" s="4">
        <f>ROUND(Source!AW346,O352)</f>
        <v>13298.8</v>
      </c>
      <c r="G352" s="4" t="s">
        <v>232</v>
      </c>
      <c r="H352" s="4" t="s">
        <v>233</v>
      </c>
      <c r="I352" s="4"/>
      <c r="J352" s="4"/>
      <c r="K352" s="4">
        <v>226</v>
      </c>
      <c r="L352" s="4">
        <v>5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13298.8</v>
      </c>
      <c r="X352" s="4">
        <v>1</v>
      </c>
      <c r="Y352" s="4">
        <v>13298.8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227</v>
      </c>
      <c r="F353" s="4">
        <f>ROUND(Source!AX346,O353)</f>
        <v>0</v>
      </c>
      <c r="G353" s="4" t="s">
        <v>234</v>
      </c>
      <c r="H353" s="4" t="s">
        <v>235</v>
      </c>
      <c r="I353" s="4"/>
      <c r="J353" s="4"/>
      <c r="K353" s="4">
        <v>227</v>
      </c>
      <c r="L353" s="4">
        <v>6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228</v>
      </c>
      <c r="F354" s="4">
        <f>ROUND(Source!AY346,O354)</f>
        <v>13298.8</v>
      </c>
      <c r="G354" s="4" t="s">
        <v>236</v>
      </c>
      <c r="H354" s="4" t="s">
        <v>237</v>
      </c>
      <c r="I354" s="4"/>
      <c r="J354" s="4"/>
      <c r="K354" s="4">
        <v>228</v>
      </c>
      <c r="L354" s="4">
        <v>7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13298.8</v>
      </c>
      <c r="X354" s="4">
        <v>1</v>
      </c>
      <c r="Y354" s="4">
        <v>13298.8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216</v>
      </c>
      <c r="F355" s="4">
        <f>ROUND(Source!AP346,O355)</f>
        <v>0</v>
      </c>
      <c r="G355" s="4" t="s">
        <v>238</v>
      </c>
      <c r="H355" s="4" t="s">
        <v>239</v>
      </c>
      <c r="I355" s="4"/>
      <c r="J355" s="4"/>
      <c r="K355" s="4">
        <v>216</v>
      </c>
      <c r="L355" s="4">
        <v>8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223</v>
      </c>
      <c r="F356" s="4">
        <f>ROUND(Source!AQ346,O356)</f>
        <v>0</v>
      </c>
      <c r="G356" s="4" t="s">
        <v>240</v>
      </c>
      <c r="H356" s="4" t="s">
        <v>241</v>
      </c>
      <c r="I356" s="4"/>
      <c r="J356" s="4"/>
      <c r="K356" s="4">
        <v>223</v>
      </c>
      <c r="L356" s="4">
        <v>9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229</v>
      </c>
      <c r="F357" s="4">
        <f>ROUND(Source!AZ346,O357)</f>
        <v>0</v>
      </c>
      <c r="G357" s="4" t="s">
        <v>242</v>
      </c>
      <c r="H357" s="4" t="s">
        <v>243</v>
      </c>
      <c r="I357" s="4"/>
      <c r="J357" s="4"/>
      <c r="K357" s="4">
        <v>229</v>
      </c>
      <c r="L357" s="4">
        <v>10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203</v>
      </c>
      <c r="F358" s="4">
        <f>ROUND(Source!Q346,O358)</f>
        <v>0</v>
      </c>
      <c r="G358" s="4" t="s">
        <v>244</v>
      </c>
      <c r="H358" s="4" t="s">
        <v>245</v>
      </c>
      <c r="I358" s="4"/>
      <c r="J358" s="4"/>
      <c r="K358" s="4">
        <v>203</v>
      </c>
      <c r="L358" s="4">
        <v>11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231</v>
      </c>
      <c r="F359" s="4">
        <f>ROUND(Source!BB346,O359)</f>
        <v>0</v>
      </c>
      <c r="G359" s="4" t="s">
        <v>246</v>
      </c>
      <c r="H359" s="4" t="s">
        <v>247</v>
      </c>
      <c r="I359" s="4"/>
      <c r="J359" s="4"/>
      <c r="K359" s="4">
        <v>231</v>
      </c>
      <c r="L359" s="4">
        <v>12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204</v>
      </c>
      <c r="F360" s="4">
        <f>ROUND(Source!R346,O360)</f>
        <v>0</v>
      </c>
      <c r="G360" s="4" t="s">
        <v>248</v>
      </c>
      <c r="H360" s="4" t="s">
        <v>249</v>
      </c>
      <c r="I360" s="4"/>
      <c r="J360" s="4"/>
      <c r="K360" s="4">
        <v>204</v>
      </c>
      <c r="L360" s="4">
        <v>13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205</v>
      </c>
      <c r="F361" s="4">
        <f>ROUND(Source!S346,O361)</f>
        <v>0</v>
      </c>
      <c r="G361" s="4" t="s">
        <v>250</v>
      </c>
      <c r="H361" s="4" t="s">
        <v>251</v>
      </c>
      <c r="I361" s="4"/>
      <c r="J361" s="4"/>
      <c r="K361" s="4">
        <v>205</v>
      </c>
      <c r="L361" s="4">
        <v>14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232</v>
      </c>
      <c r="F362" s="4">
        <f>ROUND(Source!BC346,O362)</f>
        <v>0</v>
      </c>
      <c r="G362" s="4" t="s">
        <v>252</v>
      </c>
      <c r="H362" s="4" t="s">
        <v>253</v>
      </c>
      <c r="I362" s="4"/>
      <c r="J362" s="4"/>
      <c r="K362" s="4">
        <v>232</v>
      </c>
      <c r="L362" s="4">
        <v>15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214</v>
      </c>
      <c r="F363" s="4">
        <f>ROUND(Source!AS346,O363)</f>
        <v>13298.8</v>
      </c>
      <c r="G363" s="4" t="s">
        <v>254</v>
      </c>
      <c r="H363" s="4" t="s">
        <v>255</v>
      </c>
      <c r="I363" s="4"/>
      <c r="J363" s="4"/>
      <c r="K363" s="4">
        <v>214</v>
      </c>
      <c r="L363" s="4">
        <v>16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13298.8</v>
      </c>
      <c r="X363" s="4">
        <v>1</v>
      </c>
      <c r="Y363" s="4">
        <v>13298.8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215</v>
      </c>
      <c r="F364" s="4">
        <f>ROUND(Source!AT346,O364)</f>
        <v>0</v>
      </c>
      <c r="G364" s="4" t="s">
        <v>256</v>
      </c>
      <c r="H364" s="4" t="s">
        <v>257</v>
      </c>
      <c r="I364" s="4"/>
      <c r="J364" s="4"/>
      <c r="K364" s="4">
        <v>215</v>
      </c>
      <c r="L364" s="4">
        <v>17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217</v>
      </c>
      <c r="F365" s="4">
        <f>ROUND(Source!AU346,O365)</f>
        <v>0</v>
      </c>
      <c r="G365" s="4" t="s">
        <v>258</v>
      </c>
      <c r="H365" s="4" t="s">
        <v>259</v>
      </c>
      <c r="I365" s="4"/>
      <c r="J365" s="4"/>
      <c r="K365" s="4">
        <v>217</v>
      </c>
      <c r="L365" s="4">
        <v>18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230</v>
      </c>
      <c r="F366" s="4">
        <f>ROUND(Source!BA346,O366)</f>
        <v>0</v>
      </c>
      <c r="G366" s="4" t="s">
        <v>260</v>
      </c>
      <c r="H366" s="4" t="s">
        <v>261</v>
      </c>
      <c r="I366" s="4"/>
      <c r="J366" s="4"/>
      <c r="K366" s="4">
        <v>230</v>
      </c>
      <c r="L366" s="4">
        <v>19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206</v>
      </c>
      <c r="F367" s="4">
        <f>ROUND(Source!T346,O367)</f>
        <v>0</v>
      </c>
      <c r="G367" s="4" t="s">
        <v>262</v>
      </c>
      <c r="H367" s="4" t="s">
        <v>263</v>
      </c>
      <c r="I367" s="4"/>
      <c r="J367" s="4"/>
      <c r="K367" s="4">
        <v>206</v>
      </c>
      <c r="L367" s="4">
        <v>20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207</v>
      </c>
      <c r="F368" s="4">
        <f>ROUND(Source!U346,O368)</f>
        <v>0</v>
      </c>
      <c r="G368" s="4" t="s">
        <v>264</v>
      </c>
      <c r="H368" s="4" t="s">
        <v>265</v>
      </c>
      <c r="I368" s="4"/>
      <c r="J368" s="4"/>
      <c r="K368" s="4">
        <v>207</v>
      </c>
      <c r="L368" s="4">
        <v>21</v>
      </c>
      <c r="M368" s="4">
        <v>3</v>
      </c>
      <c r="N368" s="4" t="s">
        <v>3</v>
      </c>
      <c r="O368" s="4">
        <v>7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45" x14ac:dyDescent="0.2">
      <c r="A369" s="4">
        <v>50</v>
      </c>
      <c r="B369" s="4">
        <v>0</v>
      </c>
      <c r="C369" s="4">
        <v>0</v>
      </c>
      <c r="D369" s="4">
        <v>1</v>
      </c>
      <c r="E369" s="4">
        <v>208</v>
      </c>
      <c r="F369" s="4">
        <f>ROUND(Source!V346,O369)</f>
        <v>0</v>
      </c>
      <c r="G369" s="4" t="s">
        <v>266</v>
      </c>
      <c r="H369" s="4" t="s">
        <v>267</v>
      </c>
      <c r="I369" s="4"/>
      <c r="J369" s="4"/>
      <c r="K369" s="4">
        <v>208</v>
      </c>
      <c r="L369" s="4">
        <v>22</v>
      </c>
      <c r="M369" s="4">
        <v>3</v>
      </c>
      <c r="N369" s="4" t="s">
        <v>3</v>
      </c>
      <c r="O369" s="4">
        <v>7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45" x14ac:dyDescent="0.2">
      <c r="A370" s="4">
        <v>50</v>
      </c>
      <c r="B370" s="4">
        <v>0</v>
      </c>
      <c r="C370" s="4">
        <v>0</v>
      </c>
      <c r="D370" s="4">
        <v>1</v>
      </c>
      <c r="E370" s="4">
        <v>209</v>
      </c>
      <c r="F370" s="4">
        <f>ROUND(Source!W346,O370)</f>
        <v>0</v>
      </c>
      <c r="G370" s="4" t="s">
        <v>268</v>
      </c>
      <c r="H370" s="4" t="s">
        <v>269</v>
      </c>
      <c r="I370" s="4"/>
      <c r="J370" s="4"/>
      <c r="K370" s="4">
        <v>209</v>
      </c>
      <c r="L370" s="4">
        <v>23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45" x14ac:dyDescent="0.2">
      <c r="A371" s="4">
        <v>50</v>
      </c>
      <c r="B371" s="4">
        <v>0</v>
      </c>
      <c r="C371" s="4">
        <v>0</v>
      </c>
      <c r="D371" s="4">
        <v>1</v>
      </c>
      <c r="E371" s="4">
        <v>233</v>
      </c>
      <c r="F371" s="4">
        <f>ROUND(Source!BD346,O371)</f>
        <v>0</v>
      </c>
      <c r="G371" s="4" t="s">
        <v>270</v>
      </c>
      <c r="H371" s="4" t="s">
        <v>271</v>
      </c>
      <c r="I371" s="4"/>
      <c r="J371" s="4"/>
      <c r="K371" s="4">
        <v>233</v>
      </c>
      <c r="L371" s="4">
        <v>24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45" x14ac:dyDescent="0.2">
      <c r="A372" s="4">
        <v>50</v>
      </c>
      <c r="B372" s="4">
        <v>0</v>
      </c>
      <c r="C372" s="4">
        <v>0</v>
      </c>
      <c r="D372" s="4">
        <v>1</v>
      </c>
      <c r="E372" s="4">
        <v>210</v>
      </c>
      <c r="F372" s="4">
        <f>ROUND(Source!X346,O372)</f>
        <v>0</v>
      </c>
      <c r="G372" s="4" t="s">
        <v>272</v>
      </c>
      <c r="H372" s="4" t="s">
        <v>273</v>
      </c>
      <c r="I372" s="4"/>
      <c r="J372" s="4"/>
      <c r="K372" s="4">
        <v>210</v>
      </c>
      <c r="L372" s="4">
        <v>25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211</v>
      </c>
      <c r="F373" s="4">
        <f>ROUND(Source!Y346,O373)</f>
        <v>0</v>
      </c>
      <c r="G373" s="4" t="s">
        <v>274</v>
      </c>
      <c r="H373" s="4" t="s">
        <v>275</v>
      </c>
      <c r="I373" s="4"/>
      <c r="J373" s="4"/>
      <c r="K373" s="4">
        <v>211</v>
      </c>
      <c r="L373" s="4">
        <v>26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224</v>
      </c>
      <c r="F374" s="4">
        <f>ROUND(Source!AR346,O374)</f>
        <v>13298.8</v>
      </c>
      <c r="G374" s="4" t="s">
        <v>276</v>
      </c>
      <c r="H374" s="4" t="s">
        <v>277</v>
      </c>
      <c r="I374" s="4"/>
      <c r="J374" s="4"/>
      <c r="K374" s="4">
        <v>224</v>
      </c>
      <c r="L374" s="4">
        <v>27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13298.8</v>
      </c>
      <c r="X374" s="4">
        <v>1</v>
      </c>
      <c r="Y374" s="4">
        <v>13298.8</v>
      </c>
      <c r="Z374" s="4"/>
      <c r="AA374" s="4"/>
      <c r="AB374" s="4"/>
    </row>
    <row r="376" spans="1:245" x14ac:dyDescent="0.2">
      <c r="A376" s="1">
        <v>4</v>
      </c>
      <c r="B376" s="1">
        <v>1</v>
      </c>
      <c r="C376" s="1"/>
      <c r="D376" s="1">
        <f>ROW(A382)</f>
        <v>382</v>
      </c>
      <c r="E376" s="1"/>
      <c r="F376" s="1" t="s">
        <v>15</v>
      </c>
      <c r="G376" s="1" t="s">
        <v>459</v>
      </c>
      <c r="H376" s="1" t="s">
        <v>3</v>
      </c>
      <c r="I376" s="1">
        <v>0</v>
      </c>
      <c r="J376" s="1"/>
      <c r="K376" s="1">
        <v>-1</v>
      </c>
      <c r="L376" s="1"/>
      <c r="M376" s="1" t="s">
        <v>3</v>
      </c>
      <c r="N376" s="1"/>
      <c r="O376" s="1"/>
      <c r="P376" s="1"/>
      <c r="Q376" s="1"/>
      <c r="R376" s="1"/>
      <c r="S376" s="1">
        <v>0</v>
      </c>
      <c r="T376" s="1"/>
      <c r="U376" s="1" t="s">
        <v>3</v>
      </c>
      <c r="V376" s="1">
        <v>0</v>
      </c>
      <c r="W376" s="1"/>
      <c r="X376" s="1"/>
      <c r="Y376" s="1"/>
      <c r="Z376" s="1"/>
      <c r="AA376" s="1"/>
      <c r="AB376" s="1" t="s">
        <v>3</v>
      </c>
      <c r="AC376" s="1" t="s">
        <v>3</v>
      </c>
      <c r="AD376" s="1" t="s">
        <v>3</v>
      </c>
      <c r="AE376" s="1" t="s">
        <v>3</v>
      </c>
      <c r="AF376" s="1" t="s">
        <v>3</v>
      </c>
      <c r="AG376" s="1" t="s">
        <v>3</v>
      </c>
      <c r="AH376" s="1"/>
      <c r="AI376" s="1"/>
      <c r="AJ376" s="1"/>
      <c r="AK376" s="1"/>
      <c r="AL376" s="1"/>
      <c r="AM376" s="1"/>
      <c r="AN376" s="1"/>
      <c r="AO376" s="1"/>
      <c r="AP376" s="1" t="s">
        <v>3</v>
      </c>
      <c r="AQ376" s="1" t="s">
        <v>3</v>
      </c>
      <c r="AR376" s="1" t="s">
        <v>3</v>
      </c>
      <c r="AS376" s="1"/>
      <c r="AT376" s="1"/>
      <c r="AU376" s="1"/>
      <c r="AV376" s="1"/>
      <c r="AW376" s="1"/>
      <c r="AX376" s="1"/>
      <c r="AY376" s="1"/>
      <c r="AZ376" s="1" t="s">
        <v>3</v>
      </c>
      <c r="BA376" s="1"/>
      <c r="BB376" s="1" t="s">
        <v>3</v>
      </c>
      <c r="BC376" s="1" t="s">
        <v>3</v>
      </c>
      <c r="BD376" s="1" t="s">
        <v>3</v>
      </c>
      <c r="BE376" s="1" t="s">
        <v>3</v>
      </c>
      <c r="BF376" s="1" t="s">
        <v>3</v>
      </c>
      <c r="BG376" s="1" t="s">
        <v>3</v>
      </c>
      <c r="BH376" s="1" t="s">
        <v>3</v>
      </c>
      <c r="BI376" s="1" t="s">
        <v>3</v>
      </c>
      <c r="BJ376" s="1" t="s">
        <v>3</v>
      </c>
      <c r="BK376" s="1" t="s">
        <v>3</v>
      </c>
      <c r="BL376" s="1" t="s">
        <v>3</v>
      </c>
      <c r="BM376" s="1" t="s">
        <v>3</v>
      </c>
      <c r="BN376" s="1" t="s">
        <v>3</v>
      </c>
      <c r="BO376" s="1" t="s">
        <v>3</v>
      </c>
      <c r="BP376" s="1" t="s">
        <v>3</v>
      </c>
      <c r="BQ376" s="1"/>
      <c r="BR376" s="1"/>
      <c r="BS376" s="1"/>
      <c r="BT376" s="1"/>
      <c r="BU376" s="1"/>
      <c r="BV376" s="1"/>
      <c r="BW376" s="1"/>
      <c r="BX376" s="1">
        <v>0</v>
      </c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>
        <v>0</v>
      </c>
    </row>
    <row r="378" spans="1:245" x14ac:dyDescent="0.2">
      <c r="A378" s="2">
        <v>52</v>
      </c>
      <c r="B378" s="2">
        <f t="shared" ref="B378:G378" si="315">B382</f>
        <v>1</v>
      </c>
      <c r="C378" s="2">
        <f t="shared" si="315"/>
        <v>4</v>
      </c>
      <c r="D378" s="2">
        <f t="shared" si="315"/>
        <v>376</v>
      </c>
      <c r="E378" s="2">
        <f t="shared" si="315"/>
        <v>0</v>
      </c>
      <c r="F378" s="2" t="str">
        <f t="shared" si="315"/>
        <v>Новый раздел</v>
      </c>
      <c r="G378" s="2" t="str">
        <f t="shared" si="315"/>
        <v>Доставка бригады до объекта ремонта и обратно</v>
      </c>
      <c r="H378" s="2"/>
      <c r="I378" s="2"/>
      <c r="J378" s="2"/>
      <c r="K378" s="2"/>
      <c r="L378" s="2"/>
      <c r="M378" s="2"/>
      <c r="N378" s="2"/>
      <c r="O378" s="2">
        <f t="shared" ref="O378:AT378" si="316">O382</f>
        <v>6770.67</v>
      </c>
      <c r="P378" s="2">
        <f t="shared" si="316"/>
        <v>0</v>
      </c>
      <c r="Q378" s="2">
        <f t="shared" si="316"/>
        <v>3329.21</v>
      </c>
      <c r="R378" s="2">
        <f t="shared" si="316"/>
        <v>3441.46</v>
      </c>
      <c r="S378" s="2">
        <f t="shared" si="316"/>
        <v>0</v>
      </c>
      <c r="T378" s="2">
        <f t="shared" si="316"/>
        <v>0</v>
      </c>
      <c r="U378" s="2">
        <f t="shared" si="316"/>
        <v>0</v>
      </c>
      <c r="V378" s="2">
        <f t="shared" si="316"/>
        <v>7.2</v>
      </c>
      <c r="W378" s="2">
        <f t="shared" si="316"/>
        <v>0</v>
      </c>
      <c r="X378" s="2">
        <f t="shared" si="316"/>
        <v>0</v>
      </c>
      <c r="Y378" s="2">
        <f t="shared" si="316"/>
        <v>0</v>
      </c>
      <c r="Z378" s="2">
        <f t="shared" si="316"/>
        <v>0</v>
      </c>
      <c r="AA378" s="2">
        <f t="shared" si="316"/>
        <v>0</v>
      </c>
      <c r="AB378" s="2">
        <f t="shared" si="316"/>
        <v>6770.67</v>
      </c>
      <c r="AC378" s="2">
        <f t="shared" si="316"/>
        <v>0</v>
      </c>
      <c r="AD378" s="2">
        <f t="shared" si="316"/>
        <v>3329.21</v>
      </c>
      <c r="AE378" s="2">
        <f t="shared" si="316"/>
        <v>3441.46</v>
      </c>
      <c r="AF378" s="2">
        <f t="shared" si="316"/>
        <v>0</v>
      </c>
      <c r="AG378" s="2">
        <f t="shared" si="316"/>
        <v>0</v>
      </c>
      <c r="AH378" s="2">
        <f t="shared" si="316"/>
        <v>0</v>
      </c>
      <c r="AI378" s="2">
        <f t="shared" si="316"/>
        <v>7.2</v>
      </c>
      <c r="AJ378" s="2">
        <f t="shared" si="316"/>
        <v>0</v>
      </c>
      <c r="AK378" s="2">
        <f t="shared" si="316"/>
        <v>0</v>
      </c>
      <c r="AL378" s="2">
        <f t="shared" si="316"/>
        <v>0</v>
      </c>
      <c r="AM378" s="2">
        <f t="shared" si="316"/>
        <v>0</v>
      </c>
      <c r="AN378" s="2">
        <f t="shared" si="316"/>
        <v>0</v>
      </c>
      <c r="AO378" s="2">
        <f t="shared" si="316"/>
        <v>0</v>
      </c>
      <c r="AP378" s="2">
        <f t="shared" si="316"/>
        <v>0</v>
      </c>
      <c r="AQ378" s="2">
        <f t="shared" si="316"/>
        <v>0</v>
      </c>
      <c r="AR378" s="2">
        <f t="shared" si="316"/>
        <v>6770.67</v>
      </c>
      <c r="AS378" s="2">
        <f t="shared" si="316"/>
        <v>6770.67</v>
      </c>
      <c r="AT378" s="2">
        <f t="shared" si="316"/>
        <v>0</v>
      </c>
      <c r="AU378" s="2">
        <f t="shared" ref="AU378:BZ378" si="317">AU382</f>
        <v>0</v>
      </c>
      <c r="AV378" s="2">
        <f t="shared" si="317"/>
        <v>0</v>
      </c>
      <c r="AW378" s="2">
        <f t="shared" si="317"/>
        <v>0</v>
      </c>
      <c r="AX378" s="2">
        <f t="shared" si="317"/>
        <v>0</v>
      </c>
      <c r="AY378" s="2">
        <f t="shared" si="317"/>
        <v>0</v>
      </c>
      <c r="AZ378" s="2">
        <f t="shared" si="317"/>
        <v>0</v>
      </c>
      <c r="BA378" s="2">
        <f t="shared" si="317"/>
        <v>0</v>
      </c>
      <c r="BB378" s="2">
        <f t="shared" si="317"/>
        <v>0</v>
      </c>
      <c r="BC378" s="2">
        <f t="shared" si="317"/>
        <v>0</v>
      </c>
      <c r="BD378" s="2">
        <f t="shared" si="317"/>
        <v>0</v>
      </c>
      <c r="BE378" s="2">
        <f t="shared" si="317"/>
        <v>0</v>
      </c>
      <c r="BF378" s="2">
        <f t="shared" si="317"/>
        <v>0</v>
      </c>
      <c r="BG378" s="2">
        <f t="shared" si="317"/>
        <v>0</v>
      </c>
      <c r="BH378" s="2">
        <f t="shared" si="317"/>
        <v>0</v>
      </c>
      <c r="BI378" s="2">
        <f t="shared" si="317"/>
        <v>0</v>
      </c>
      <c r="BJ378" s="2">
        <f t="shared" si="317"/>
        <v>0</v>
      </c>
      <c r="BK378" s="2">
        <f t="shared" si="317"/>
        <v>0</v>
      </c>
      <c r="BL378" s="2">
        <f t="shared" si="317"/>
        <v>0</v>
      </c>
      <c r="BM378" s="2">
        <f t="shared" si="317"/>
        <v>0</v>
      </c>
      <c r="BN378" s="2">
        <f t="shared" si="317"/>
        <v>0</v>
      </c>
      <c r="BO378" s="2">
        <f t="shared" si="317"/>
        <v>0</v>
      </c>
      <c r="BP378" s="2">
        <f t="shared" si="317"/>
        <v>0</v>
      </c>
      <c r="BQ378" s="2">
        <f t="shared" si="317"/>
        <v>0</v>
      </c>
      <c r="BR378" s="2">
        <f t="shared" si="317"/>
        <v>0</v>
      </c>
      <c r="BS378" s="2">
        <f t="shared" si="317"/>
        <v>0</v>
      </c>
      <c r="BT378" s="2">
        <f t="shared" si="317"/>
        <v>0</v>
      </c>
      <c r="BU378" s="2">
        <f t="shared" si="317"/>
        <v>0</v>
      </c>
      <c r="BV378" s="2">
        <f t="shared" si="317"/>
        <v>0</v>
      </c>
      <c r="BW378" s="2">
        <f t="shared" si="317"/>
        <v>0</v>
      </c>
      <c r="BX378" s="2">
        <f t="shared" si="317"/>
        <v>0</v>
      </c>
      <c r="BY378" s="2">
        <f t="shared" si="317"/>
        <v>0</v>
      </c>
      <c r="BZ378" s="2">
        <f t="shared" si="317"/>
        <v>0</v>
      </c>
      <c r="CA378" s="2">
        <f t="shared" ref="CA378:DF378" si="318">CA382</f>
        <v>6770.67</v>
      </c>
      <c r="CB378" s="2">
        <f t="shared" si="318"/>
        <v>6770.67</v>
      </c>
      <c r="CC378" s="2">
        <f t="shared" si="318"/>
        <v>0</v>
      </c>
      <c r="CD378" s="2">
        <f t="shared" si="318"/>
        <v>0</v>
      </c>
      <c r="CE378" s="2">
        <f t="shared" si="318"/>
        <v>0</v>
      </c>
      <c r="CF378" s="2">
        <f t="shared" si="318"/>
        <v>0</v>
      </c>
      <c r="CG378" s="2">
        <f t="shared" si="318"/>
        <v>0</v>
      </c>
      <c r="CH378" s="2">
        <f t="shared" si="318"/>
        <v>0</v>
      </c>
      <c r="CI378" s="2">
        <f t="shared" si="318"/>
        <v>0</v>
      </c>
      <c r="CJ378" s="2">
        <f t="shared" si="318"/>
        <v>0</v>
      </c>
      <c r="CK378" s="2">
        <f t="shared" si="318"/>
        <v>0</v>
      </c>
      <c r="CL378" s="2">
        <f t="shared" si="318"/>
        <v>0</v>
      </c>
      <c r="CM378" s="2">
        <f t="shared" si="318"/>
        <v>0</v>
      </c>
      <c r="CN378" s="2">
        <f t="shared" si="318"/>
        <v>0</v>
      </c>
      <c r="CO378" s="2">
        <f t="shared" si="318"/>
        <v>0</v>
      </c>
      <c r="CP378" s="2">
        <f t="shared" si="318"/>
        <v>0</v>
      </c>
      <c r="CQ378" s="2">
        <f t="shared" si="318"/>
        <v>0</v>
      </c>
      <c r="CR378" s="2">
        <f t="shared" si="318"/>
        <v>0</v>
      </c>
      <c r="CS378" s="2">
        <f t="shared" si="318"/>
        <v>0</v>
      </c>
      <c r="CT378" s="2">
        <f t="shared" si="318"/>
        <v>0</v>
      </c>
      <c r="CU378" s="2">
        <f t="shared" si="318"/>
        <v>0</v>
      </c>
      <c r="CV378" s="2">
        <f t="shared" si="318"/>
        <v>0</v>
      </c>
      <c r="CW378" s="2">
        <f t="shared" si="318"/>
        <v>0</v>
      </c>
      <c r="CX378" s="2">
        <f t="shared" si="318"/>
        <v>0</v>
      </c>
      <c r="CY378" s="2">
        <f t="shared" si="318"/>
        <v>0</v>
      </c>
      <c r="CZ378" s="2">
        <f t="shared" si="318"/>
        <v>0</v>
      </c>
      <c r="DA378" s="2">
        <f t="shared" si="318"/>
        <v>0</v>
      </c>
      <c r="DB378" s="2">
        <f t="shared" si="318"/>
        <v>0</v>
      </c>
      <c r="DC378" s="2">
        <f t="shared" si="318"/>
        <v>0</v>
      </c>
      <c r="DD378" s="2">
        <f t="shared" si="318"/>
        <v>0</v>
      </c>
      <c r="DE378" s="2">
        <f t="shared" si="318"/>
        <v>0</v>
      </c>
      <c r="DF378" s="2">
        <f t="shared" si="318"/>
        <v>0</v>
      </c>
      <c r="DG378" s="3">
        <f t="shared" ref="DG378:EL378" si="319">DG382</f>
        <v>0</v>
      </c>
      <c r="DH378" s="3">
        <f t="shared" si="319"/>
        <v>0</v>
      </c>
      <c r="DI378" s="3">
        <f t="shared" si="319"/>
        <v>0</v>
      </c>
      <c r="DJ378" s="3">
        <f t="shared" si="319"/>
        <v>0</v>
      </c>
      <c r="DK378" s="3">
        <f t="shared" si="319"/>
        <v>0</v>
      </c>
      <c r="DL378" s="3">
        <f t="shared" si="319"/>
        <v>0</v>
      </c>
      <c r="DM378" s="3">
        <f t="shared" si="319"/>
        <v>0</v>
      </c>
      <c r="DN378" s="3">
        <f t="shared" si="319"/>
        <v>0</v>
      </c>
      <c r="DO378" s="3">
        <f t="shared" si="319"/>
        <v>0</v>
      </c>
      <c r="DP378" s="3">
        <f t="shared" si="319"/>
        <v>0</v>
      </c>
      <c r="DQ378" s="3">
        <f t="shared" si="319"/>
        <v>0</v>
      </c>
      <c r="DR378" s="3">
        <f t="shared" si="319"/>
        <v>0</v>
      </c>
      <c r="DS378" s="3">
        <f t="shared" si="319"/>
        <v>0</v>
      </c>
      <c r="DT378" s="3">
        <f t="shared" si="319"/>
        <v>0</v>
      </c>
      <c r="DU378" s="3">
        <f t="shared" si="319"/>
        <v>0</v>
      </c>
      <c r="DV378" s="3">
        <f t="shared" si="319"/>
        <v>0</v>
      </c>
      <c r="DW378" s="3">
        <f t="shared" si="319"/>
        <v>0</v>
      </c>
      <c r="DX378" s="3">
        <f t="shared" si="319"/>
        <v>0</v>
      </c>
      <c r="DY378" s="3">
        <f t="shared" si="319"/>
        <v>0</v>
      </c>
      <c r="DZ378" s="3">
        <f t="shared" si="319"/>
        <v>0</v>
      </c>
      <c r="EA378" s="3">
        <f t="shared" si="319"/>
        <v>0</v>
      </c>
      <c r="EB378" s="3">
        <f t="shared" si="319"/>
        <v>0</v>
      </c>
      <c r="EC378" s="3">
        <f t="shared" si="319"/>
        <v>0</v>
      </c>
      <c r="ED378" s="3">
        <f t="shared" si="319"/>
        <v>0</v>
      </c>
      <c r="EE378" s="3">
        <f t="shared" si="319"/>
        <v>0</v>
      </c>
      <c r="EF378" s="3">
        <f t="shared" si="319"/>
        <v>0</v>
      </c>
      <c r="EG378" s="3">
        <f t="shared" si="319"/>
        <v>0</v>
      </c>
      <c r="EH378" s="3">
        <f t="shared" si="319"/>
        <v>0</v>
      </c>
      <c r="EI378" s="3">
        <f t="shared" si="319"/>
        <v>0</v>
      </c>
      <c r="EJ378" s="3">
        <f t="shared" si="319"/>
        <v>0</v>
      </c>
      <c r="EK378" s="3">
        <f t="shared" si="319"/>
        <v>0</v>
      </c>
      <c r="EL378" s="3">
        <f t="shared" si="319"/>
        <v>0</v>
      </c>
      <c r="EM378" s="3">
        <f t="shared" ref="EM378:FR378" si="320">EM382</f>
        <v>0</v>
      </c>
      <c r="EN378" s="3">
        <f t="shared" si="320"/>
        <v>0</v>
      </c>
      <c r="EO378" s="3">
        <f t="shared" si="320"/>
        <v>0</v>
      </c>
      <c r="EP378" s="3">
        <f t="shared" si="320"/>
        <v>0</v>
      </c>
      <c r="EQ378" s="3">
        <f t="shared" si="320"/>
        <v>0</v>
      </c>
      <c r="ER378" s="3">
        <f t="shared" si="320"/>
        <v>0</v>
      </c>
      <c r="ES378" s="3">
        <f t="shared" si="320"/>
        <v>0</v>
      </c>
      <c r="ET378" s="3">
        <f t="shared" si="320"/>
        <v>0</v>
      </c>
      <c r="EU378" s="3">
        <f t="shared" si="320"/>
        <v>0</v>
      </c>
      <c r="EV378" s="3">
        <f t="shared" si="320"/>
        <v>0</v>
      </c>
      <c r="EW378" s="3">
        <f t="shared" si="320"/>
        <v>0</v>
      </c>
      <c r="EX378" s="3">
        <f t="shared" si="320"/>
        <v>0</v>
      </c>
      <c r="EY378" s="3">
        <f t="shared" si="320"/>
        <v>0</v>
      </c>
      <c r="EZ378" s="3">
        <f t="shared" si="320"/>
        <v>0</v>
      </c>
      <c r="FA378" s="3">
        <f t="shared" si="320"/>
        <v>0</v>
      </c>
      <c r="FB378" s="3">
        <f t="shared" si="320"/>
        <v>0</v>
      </c>
      <c r="FC378" s="3">
        <f t="shared" si="320"/>
        <v>0</v>
      </c>
      <c r="FD378" s="3">
        <f t="shared" si="320"/>
        <v>0</v>
      </c>
      <c r="FE378" s="3">
        <f t="shared" si="320"/>
        <v>0</v>
      </c>
      <c r="FF378" s="3">
        <f t="shared" si="320"/>
        <v>0</v>
      </c>
      <c r="FG378" s="3">
        <f t="shared" si="320"/>
        <v>0</v>
      </c>
      <c r="FH378" s="3">
        <f t="shared" si="320"/>
        <v>0</v>
      </c>
      <c r="FI378" s="3">
        <f t="shared" si="320"/>
        <v>0</v>
      </c>
      <c r="FJ378" s="3">
        <f t="shared" si="320"/>
        <v>0</v>
      </c>
      <c r="FK378" s="3">
        <f t="shared" si="320"/>
        <v>0</v>
      </c>
      <c r="FL378" s="3">
        <f t="shared" si="320"/>
        <v>0</v>
      </c>
      <c r="FM378" s="3">
        <f t="shared" si="320"/>
        <v>0</v>
      </c>
      <c r="FN378" s="3">
        <f t="shared" si="320"/>
        <v>0</v>
      </c>
      <c r="FO378" s="3">
        <f t="shared" si="320"/>
        <v>0</v>
      </c>
      <c r="FP378" s="3">
        <f t="shared" si="320"/>
        <v>0</v>
      </c>
      <c r="FQ378" s="3">
        <f t="shared" si="320"/>
        <v>0</v>
      </c>
      <c r="FR378" s="3">
        <f t="shared" si="320"/>
        <v>0</v>
      </c>
      <c r="FS378" s="3">
        <f t="shared" ref="FS378:GX378" si="321">FS382</f>
        <v>0</v>
      </c>
      <c r="FT378" s="3">
        <f t="shared" si="321"/>
        <v>0</v>
      </c>
      <c r="FU378" s="3">
        <f t="shared" si="321"/>
        <v>0</v>
      </c>
      <c r="FV378" s="3">
        <f t="shared" si="321"/>
        <v>0</v>
      </c>
      <c r="FW378" s="3">
        <f t="shared" si="321"/>
        <v>0</v>
      </c>
      <c r="FX378" s="3">
        <f t="shared" si="321"/>
        <v>0</v>
      </c>
      <c r="FY378" s="3">
        <f t="shared" si="321"/>
        <v>0</v>
      </c>
      <c r="FZ378" s="3">
        <f t="shared" si="321"/>
        <v>0</v>
      </c>
      <c r="GA378" s="3">
        <f t="shared" si="321"/>
        <v>0</v>
      </c>
      <c r="GB378" s="3">
        <f t="shared" si="321"/>
        <v>0</v>
      </c>
      <c r="GC378" s="3">
        <f t="shared" si="321"/>
        <v>0</v>
      </c>
      <c r="GD378" s="3">
        <f t="shared" si="321"/>
        <v>0</v>
      </c>
      <c r="GE378" s="3">
        <f t="shared" si="321"/>
        <v>0</v>
      </c>
      <c r="GF378" s="3">
        <f t="shared" si="321"/>
        <v>0</v>
      </c>
      <c r="GG378" s="3">
        <f t="shared" si="321"/>
        <v>0</v>
      </c>
      <c r="GH378" s="3">
        <f t="shared" si="321"/>
        <v>0</v>
      </c>
      <c r="GI378" s="3">
        <f t="shared" si="321"/>
        <v>0</v>
      </c>
      <c r="GJ378" s="3">
        <f t="shared" si="321"/>
        <v>0</v>
      </c>
      <c r="GK378" s="3">
        <f t="shared" si="321"/>
        <v>0</v>
      </c>
      <c r="GL378" s="3">
        <f t="shared" si="321"/>
        <v>0</v>
      </c>
      <c r="GM378" s="3">
        <f t="shared" si="321"/>
        <v>0</v>
      </c>
      <c r="GN378" s="3">
        <f t="shared" si="321"/>
        <v>0</v>
      </c>
      <c r="GO378" s="3">
        <f t="shared" si="321"/>
        <v>0</v>
      </c>
      <c r="GP378" s="3">
        <f t="shared" si="321"/>
        <v>0</v>
      </c>
      <c r="GQ378" s="3">
        <f t="shared" si="321"/>
        <v>0</v>
      </c>
      <c r="GR378" s="3">
        <f t="shared" si="321"/>
        <v>0</v>
      </c>
      <c r="GS378" s="3">
        <f t="shared" si="321"/>
        <v>0</v>
      </c>
      <c r="GT378" s="3">
        <f t="shared" si="321"/>
        <v>0</v>
      </c>
      <c r="GU378" s="3">
        <f t="shared" si="321"/>
        <v>0</v>
      </c>
      <c r="GV378" s="3">
        <f t="shared" si="321"/>
        <v>0</v>
      </c>
      <c r="GW378" s="3">
        <f t="shared" si="321"/>
        <v>0</v>
      </c>
      <c r="GX378" s="3">
        <f t="shared" si="321"/>
        <v>0</v>
      </c>
    </row>
    <row r="380" spans="1:245" x14ac:dyDescent="0.2">
      <c r="A380">
        <v>17</v>
      </c>
      <c r="B380">
        <v>1</v>
      </c>
      <c r="C380">
        <f>ROW(SmtRes!A255)</f>
        <v>255</v>
      </c>
      <c r="D380">
        <f>ROW(EtalonRes!A322)</f>
        <v>322</v>
      </c>
      <c r="E380" t="s">
        <v>460</v>
      </c>
      <c r="F380" t="s">
        <v>461</v>
      </c>
      <c r="G380" t="s">
        <v>462</v>
      </c>
      <c r="H380" t="s">
        <v>463</v>
      </c>
      <c r="I380">
        <v>7.2</v>
      </c>
      <c r="J380">
        <v>0</v>
      </c>
      <c r="K380">
        <v>7.2</v>
      </c>
      <c r="O380">
        <f>ROUND(CP380,2)</f>
        <v>6770.67</v>
      </c>
      <c r="P380">
        <f>ROUND(CQ380*I380,2)</f>
        <v>0</v>
      </c>
      <c r="Q380">
        <f>ROUND(CR380*I380,2)</f>
        <v>3329.21</v>
      </c>
      <c r="R380">
        <f>ROUND(CS380*I380,2)</f>
        <v>3441.46</v>
      </c>
      <c r="S380">
        <f>ROUND(CT380*I380,2)</f>
        <v>0</v>
      </c>
      <c r="T380">
        <f>ROUND(CU380*I380,2)</f>
        <v>0</v>
      </c>
      <c r="U380">
        <f>ROUND(CV380*I380,7)</f>
        <v>0</v>
      </c>
      <c r="V380">
        <f>ROUND(CW380*I380,7)</f>
        <v>7.2</v>
      </c>
      <c r="W380">
        <f>ROUND(CX380*I380,2)</f>
        <v>0</v>
      </c>
      <c r="X380">
        <f>ROUND(CY380,2)</f>
        <v>0</v>
      </c>
      <c r="Y380">
        <f>ROUND(CZ380,2)</f>
        <v>0</v>
      </c>
      <c r="AA380">
        <v>334404964</v>
      </c>
      <c r="AB380">
        <f>ROUND((AC380+AD380+AF380),6)</f>
        <v>388.56</v>
      </c>
      <c r="AC380">
        <f>ROUND(((ES380*ROUND(0,7))),6)</f>
        <v>0</v>
      </c>
      <c r="AD380">
        <f>ROUND((((ET380)-(EU380))+AE380),6)</f>
        <v>388.56</v>
      </c>
      <c r="AE380">
        <f>ROUND((EU380),6)</f>
        <v>477.98</v>
      </c>
      <c r="AF380">
        <f>ROUND((EV380),6)</f>
        <v>0</v>
      </c>
      <c r="AG380">
        <f>ROUND((AP380),6)</f>
        <v>0</v>
      </c>
      <c r="AH380">
        <f>(EW380)</f>
        <v>0</v>
      </c>
      <c r="AI380">
        <f>(EX380)</f>
        <v>1</v>
      </c>
      <c r="AJ380">
        <f>(AS380)</f>
        <v>0</v>
      </c>
      <c r="AK380">
        <v>388.56</v>
      </c>
      <c r="AL380">
        <v>0</v>
      </c>
      <c r="AM380">
        <v>388.56</v>
      </c>
      <c r="AN380">
        <v>477.98</v>
      </c>
      <c r="AO380">
        <v>0</v>
      </c>
      <c r="AP380">
        <v>0</v>
      </c>
      <c r="AQ380">
        <v>0</v>
      </c>
      <c r="AR380">
        <v>1</v>
      </c>
      <c r="AS380">
        <v>0</v>
      </c>
      <c r="AT380">
        <v>0</v>
      </c>
      <c r="AU380">
        <v>0</v>
      </c>
      <c r="AV380">
        <v>1</v>
      </c>
      <c r="AW380">
        <v>1</v>
      </c>
      <c r="AZ380">
        <v>1</v>
      </c>
      <c r="BA380">
        <v>1</v>
      </c>
      <c r="BB380">
        <v>1.19</v>
      </c>
      <c r="BC380">
        <v>1</v>
      </c>
      <c r="BD380" t="s">
        <v>3</v>
      </c>
      <c r="BE380" t="s">
        <v>3</v>
      </c>
      <c r="BF380" t="s">
        <v>3</v>
      </c>
      <c r="BG380" t="s">
        <v>3</v>
      </c>
      <c r="BH380">
        <v>2</v>
      </c>
      <c r="BI380">
        <v>1</v>
      </c>
      <c r="BJ380" t="s">
        <v>464</v>
      </c>
      <c r="BM380">
        <v>400001</v>
      </c>
      <c r="BN380">
        <v>0</v>
      </c>
      <c r="BO380" t="s">
        <v>461</v>
      </c>
      <c r="BP380">
        <v>1</v>
      </c>
      <c r="BQ380">
        <v>7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0</v>
      </c>
      <c r="CA380">
        <v>0</v>
      </c>
      <c r="CB380" t="s">
        <v>3</v>
      </c>
      <c r="CE380">
        <v>0</v>
      </c>
      <c r="CF380">
        <v>0</v>
      </c>
      <c r="CG380">
        <v>0</v>
      </c>
      <c r="CM380">
        <v>0</v>
      </c>
      <c r="CN380" t="s">
        <v>3</v>
      </c>
      <c r="CO380">
        <v>0</v>
      </c>
      <c r="CP380">
        <f>(P380+Q380+S380+R380)</f>
        <v>6770.67</v>
      </c>
      <c r="CQ380">
        <f>(ROUND(AL380*BC380,2)*ROUND(0,7))</f>
        <v>0</v>
      </c>
      <c r="CR380">
        <f>ROUND(AM380*BB380,2)</f>
        <v>462.39</v>
      </c>
      <c r="CS380">
        <f>ROUND(AN380*BS380,2)</f>
        <v>477.98</v>
      </c>
      <c r="CT380">
        <f>ROUND(AO380*BA380,2)</f>
        <v>0</v>
      </c>
      <c r="CU380">
        <f>AG380</f>
        <v>0</v>
      </c>
      <c r="CV380">
        <f>AH380</f>
        <v>0</v>
      </c>
      <c r="CW380">
        <f>AI380</f>
        <v>1</v>
      </c>
      <c r="CX380">
        <f>AJ380</f>
        <v>0</v>
      </c>
      <c r="CY380">
        <f>(((S380+R380)*AT380)/100)</f>
        <v>0</v>
      </c>
      <c r="CZ380">
        <f>(((S380+R380)*AU380)/100)</f>
        <v>0</v>
      </c>
      <c r="DC380" t="s">
        <v>3</v>
      </c>
      <c r="DD380" t="s">
        <v>465</v>
      </c>
      <c r="DE380" t="s">
        <v>3</v>
      </c>
      <c r="DF380" t="s">
        <v>3</v>
      </c>
      <c r="DG380" t="s">
        <v>3</v>
      </c>
      <c r="DH380" t="s">
        <v>3</v>
      </c>
      <c r="DI380" t="s">
        <v>3</v>
      </c>
      <c r="DJ380" t="s">
        <v>3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1011</v>
      </c>
      <c r="DV380" t="s">
        <v>463</v>
      </c>
      <c r="DW380" t="s">
        <v>463</v>
      </c>
      <c r="DX380">
        <v>1</v>
      </c>
      <c r="DZ380" t="s">
        <v>3</v>
      </c>
      <c r="EA380" t="s">
        <v>3</v>
      </c>
      <c r="EB380" t="s">
        <v>3</v>
      </c>
      <c r="EC380" t="s">
        <v>3</v>
      </c>
      <c r="EE380">
        <v>293259283</v>
      </c>
      <c r="EF380">
        <v>7</v>
      </c>
      <c r="EG380" t="s">
        <v>466</v>
      </c>
      <c r="EH380">
        <v>0</v>
      </c>
      <c r="EI380" t="s">
        <v>3</v>
      </c>
      <c r="EJ380">
        <v>1</v>
      </c>
      <c r="EK380">
        <v>400001</v>
      </c>
      <c r="EL380" t="s">
        <v>467</v>
      </c>
      <c r="EM380" t="s">
        <v>244</v>
      </c>
      <c r="EO380" t="s">
        <v>3</v>
      </c>
      <c r="EQ380">
        <v>131072</v>
      </c>
      <c r="ER380">
        <v>388.56</v>
      </c>
      <c r="ES380">
        <v>0</v>
      </c>
      <c r="ET380">
        <v>388.56</v>
      </c>
      <c r="EU380">
        <v>477.98</v>
      </c>
      <c r="EV380">
        <v>0</v>
      </c>
      <c r="EW380">
        <v>0</v>
      </c>
      <c r="EX380">
        <v>1</v>
      </c>
      <c r="EY380">
        <v>0</v>
      </c>
      <c r="FQ380">
        <v>0</v>
      </c>
      <c r="FR380">
        <f>ROUND(IF(BI380=3,GM380,0),2)</f>
        <v>0</v>
      </c>
      <c r="FS380">
        <v>1</v>
      </c>
      <c r="FX380">
        <v>0</v>
      </c>
      <c r="FY380">
        <v>0</v>
      </c>
      <c r="GA380" t="s">
        <v>3</v>
      </c>
      <c r="GD380">
        <v>1</v>
      </c>
      <c r="GF380">
        <v>-446422675</v>
      </c>
      <c r="GG380">
        <v>2</v>
      </c>
      <c r="GH380">
        <v>1</v>
      </c>
      <c r="GI380">
        <v>2</v>
      </c>
      <c r="GJ380">
        <v>0</v>
      </c>
      <c r="GK380">
        <v>0</v>
      </c>
      <c r="GL380">
        <f>ROUND(IF(AND(BH380=3,BI380=3,FS380&lt;&gt;0),P380,0),2)</f>
        <v>0</v>
      </c>
      <c r="GM380">
        <f>ROUND(O380+X380+Y380,2)+GX380</f>
        <v>6770.67</v>
      </c>
      <c r="GN380">
        <f>IF(OR(BI380=0,BI380=1),GM380-GX380,0)</f>
        <v>6770.67</v>
      </c>
      <c r="GO380">
        <f>IF(BI380=2,GM380-GX380,0)</f>
        <v>0</v>
      </c>
      <c r="GP380">
        <f>IF(BI380=4,GM380-GX380,0)</f>
        <v>0</v>
      </c>
      <c r="GR380">
        <v>0</v>
      </c>
      <c r="GS380">
        <v>3</v>
      </c>
      <c r="GT380">
        <v>0</v>
      </c>
      <c r="GU380" t="s">
        <v>3</v>
      </c>
      <c r="GV380">
        <f>ROUND((GT380),6)</f>
        <v>0</v>
      </c>
      <c r="GW380">
        <v>1</v>
      </c>
      <c r="GX380">
        <f>ROUND(HC380*I380,2)</f>
        <v>0</v>
      </c>
      <c r="HA380">
        <v>0</v>
      </c>
      <c r="HB380">
        <v>0</v>
      </c>
      <c r="HC380">
        <f>GV380*GW380</f>
        <v>0</v>
      </c>
      <c r="HE380" t="s">
        <v>3</v>
      </c>
      <c r="HF380" t="s">
        <v>3</v>
      </c>
      <c r="HM380" t="s">
        <v>3</v>
      </c>
      <c r="HN380" t="s">
        <v>3</v>
      </c>
      <c r="HO380" t="s">
        <v>3</v>
      </c>
      <c r="HP380" t="s">
        <v>3</v>
      </c>
      <c r="HQ380" t="s">
        <v>3</v>
      </c>
      <c r="IK380">
        <v>0</v>
      </c>
    </row>
    <row r="382" spans="1:245" x14ac:dyDescent="0.2">
      <c r="A382" s="2">
        <v>51</v>
      </c>
      <c r="B382" s="2">
        <f>B376</f>
        <v>1</v>
      </c>
      <c r="C382" s="2">
        <f>A376</f>
        <v>4</v>
      </c>
      <c r="D382" s="2">
        <f>ROW(A376)</f>
        <v>376</v>
      </c>
      <c r="E382" s="2"/>
      <c r="F382" s="2" t="str">
        <f>IF(F376&lt;&gt;"",F376,"")</f>
        <v>Новый раздел</v>
      </c>
      <c r="G382" s="2" t="str">
        <f>IF(G376&lt;&gt;"",G376,"")</f>
        <v>Доставка бригады до объекта ремонта и обратно</v>
      </c>
      <c r="H382" s="2">
        <v>0</v>
      </c>
      <c r="I382" s="2"/>
      <c r="J382" s="2"/>
      <c r="K382" s="2"/>
      <c r="L382" s="2"/>
      <c r="M382" s="2"/>
      <c r="N382" s="2"/>
      <c r="O382" s="2">
        <f t="shared" ref="O382:T382" si="322">ROUND(AB382,2)</f>
        <v>6770.67</v>
      </c>
      <c r="P382" s="2">
        <f t="shared" si="322"/>
        <v>0</v>
      </c>
      <c r="Q382" s="2">
        <f t="shared" si="322"/>
        <v>3329.21</v>
      </c>
      <c r="R382" s="2">
        <f t="shared" si="322"/>
        <v>3441.46</v>
      </c>
      <c r="S382" s="2">
        <f t="shared" si="322"/>
        <v>0</v>
      </c>
      <c r="T382" s="2">
        <f t="shared" si="322"/>
        <v>0</v>
      </c>
      <c r="U382" s="2">
        <f>AH382</f>
        <v>0</v>
      </c>
      <c r="V382" s="2">
        <f>AI382</f>
        <v>7.2</v>
      </c>
      <c r="W382" s="2">
        <f>ROUND(AJ382,2)</f>
        <v>0</v>
      </c>
      <c r="X382" s="2">
        <f>ROUND(AK382,2)</f>
        <v>0</v>
      </c>
      <c r="Y382" s="2">
        <f>ROUND(AL382,2)</f>
        <v>0</v>
      </c>
      <c r="Z382" s="2"/>
      <c r="AA382" s="2"/>
      <c r="AB382" s="2">
        <f>ROUND(SUMIF(AA380:AA380,"=334404964",O380:O380),2)</f>
        <v>6770.67</v>
      </c>
      <c r="AC382" s="2">
        <f>ROUND(SUMIF(AA380:AA380,"=334404964",P380:P380),2)</f>
        <v>0</v>
      </c>
      <c r="AD382" s="2">
        <f>ROUND(SUMIF(AA380:AA380,"=334404964",Q380:Q380),2)</f>
        <v>3329.21</v>
      </c>
      <c r="AE382" s="2">
        <f>ROUND(SUMIF(AA380:AA380,"=334404964",R380:R380),2)</f>
        <v>3441.46</v>
      </c>
      <c r="AF382" s="2">
        <f>ROUND(SUMIF(AA380:AA380,"=334404964",S380:S380),2)</f>
        <v>0</v>
      </c>
      <c r="AG382" s="2">
        <f>ROUND(SUMIF(AA380:AA380,"=334404964",T380:T380),2)</f>
        <v>0</v>
      </c>
      <c r="AH382" s="2">
        <f>SUMIF(AA380:AA380,"=334404964",U380:U380)</f>
        <v>0</v>
      </c>
      <c r="AI382" s="2">
        <f>SUMIF(AA380:AA380,"=334404964",V380:V380)</f>
        <v>7.2</v>
      </c>
      <c r="AJ382" s="2">
        <f>ROUND(SUMIF(AA380:AA380,"=334404964",W380:W380),2)</f>
        <v>0</v>
      </c>
      <c r="AK382" s="2">
        <f>ROUND(SUMIF(AA380:AA380,"=334404964",X380:X380),2)</f>
        <v>0</v>
      </c>
      <c r="AL382" s="2">
        <f>ROUND(SUMIF(AA380:AA380,"=334404964",Y380:Y380),2)</f>
        <v>0</v>
      </c>
      <c r="AM382" s="2"/>
      <c r="AN382" s="2"/>
      <c r="AO382" s="2">
        <f t="shared" ref="AO382:BD382" si="323">ROUND(BX382,2)</f>
        <v>0</v>
      </c>
      <c r="AP382" s="2">
        <f t="shared" si="323"/>
        <v>0</v>
      </c>
      <c r="AQ382" s="2">
        <f t="shared" si="323"/>
        <v>0</v>
      </c>
      <c r="AR382" s="2">
        <f t="shared" si="323"/>
        <v>6770.67</v>
      </c>
      <c r="AS382" s="2">
        <f t="shared" si="323"/>
        <v>6770.67</v>
      </c>
      <c r="AT382" s="2">
        <f t="shared" si="323"/>
        <v>0</v>
      </c>
      <c r="AU382" s="2">
        <f t="shared" si="323"/>
        <v>0</v>
      </c>
      <c r="AV382" s="2">
        <f t="shared" si="323"/>
        <v>0</v>
      </c>
      <c r="AW382" s="2">
        <f t="shared" si="323"/>
        <v>0</v>
      </c>
      <c r="AX382" s="2">
        <f t="shared" si="323"/>
        <v>0</v>
      </c>
      <c r="AY382" s="2">
        <f t="shared" si="323"/>
        <v>0</v>
      </c>
      <c r="AZ382" s="2">
        <f t="shared" si="323"/>
        <v>0</v>
      </c>
      <c r="BA382" s="2">
        <f t="shared" si="323"/>
        <v>0</v>
      </c>
      <c r="BB382" s="2">
        <f t="shared" si="323"/>
        <v>0</v>
      </c>
      <c r="BC382" s="2">
        <f t="shared" si="323"/>
        <v>0</v>
      </c>
      <c r="BD382" s="2">
        <f t="shared" si="323"/>
        <v>0</v>
      </c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>
        <f>ROUND(SUMIF(AA380:AA380,"=334404964",FQ380:FQ380),2)</f>
        <v>0</v>
      </c>
      <c r="BY382" s="2">
        <f>ROUND(SUMIF(AA380:AA380,"=334404964",FR380:FR380),2)</f>
        <v>0</v>
      </c>
      <c r="BZ382" s="2">
        <f>ROUND(SUMIF(AA380:AA380,"=334404964",GL380:GL380),2)</f>
        <v>0</v>
      </c>
      <c r="CA382" s="2">
        <f>ROUND(SUMIF(AA380:AA380,"=334404964",GM380:GM380),2)</f>
        <v>6770.67</v>
      </c>
      <c r="CB382" s="2">
        <f>ROUND(SUMIF(AA380:AA380,"=334404964",GN380:GN380),2)</f>
        <v>6770.67</v>
      </c>
      <c r="CC382" s="2">
        <f>ROUND(SUMIF(AA380:AA380,"=334404964",GO380:GO380),2)</f>
        <v>0</v>
      </c>
      <c r="CD382" s="2">
        <f>ROUND(SUMIF(AA380:AA380,"=334404964",GP380:GP380),2)</f>
        <v>0</v>
      </c>
      <c r="CE382" s="2">
        <f>AC382-BX382</f>
        <v>0</v>
      </c>
      <c r="CF382" s="2">
        <f>AC382-BY382</f>
        <v>0</v>
      </c>
      <c r="CG382" s="2">
        <f>BX382-BZ382</f>
        <v>0</v>
      </c>
      <c r="CH382" s="2">
        <f>AC382-BX382-BY382+BZ382</f>
        <v>0</v>
      </c>
      <c r="CI382" s="2">
        <f>BY382-BZ382</f>
        <v>0</v>
      </c>
      <c r="CJ382" s="2">
        <f>ROUND(SUMIF(AA380:AA380,"=334404964",GX380:GX380),2)</f>
        <v>0</v>
      </c>
      <c r="CK382" s="2">
        <f>ROUND(SUMIF(AA380:AA380,"=334404964",GY380:GY380),2)</f>
        <v>0</v>
      </c>
      <c r="CL382" s="2">
        <f>ROUND(SUMIF(AA380:AA380,"=334404964",GZ380:GZ380),2)</f>
        <v>0</v>
      </c>
      <c r="CM382" s="2">
        <f>ROUND(SUMIF(AA380:AA380,"=334404964",HD380:HD380),2)</f>
        <v>0</v>
      </c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>
        <v>0</v>
      </c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201</v>
      </c>
      <c r="F384" s="4">
        <f>ROUND(Source!O382,O384)</f>
        <v>6770.67</v>
      </c>
      <c r="G384" s="4" t="s">
        <v>224</v>
      </c>
      <c r="H384" s="4" t="s">
        <v>225</v>
      </c>
      <c r="I384" s="4"/>
      <c r="J384" s="4"/>
      <c r="K384" s="4">
        <v>201</v>
      </c>
      <c r="L384" s="4">
        <v>1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6770.67</v>
      </c>
      <c r="X384" s="4">
        <v>1</v>
      </c>
      <c r="Y384" s="4">
        <v>6770.67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202</v>
      </c>
      <c r="F385" s="4">
        <f>ROUND(Source!P382,O385)</f>
        <v>0</v>
      </c>
      <c r="G385" s="4" t="s">
        <v>226</v>
      </c>
      <c r="H385" s="4" t="s">
        <v>227</v>
      </c>
      <c r="I385" s="4"/>
      <c r="J385" s="4"/>
      <c r="K385" s="4">
        <v>202</v>
      </c>
      <c r="L385" s="4">
        <v>2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222</v>
      </c>
      <c r="F386" s="4">
        <f>ROUND(Source!AO382,O386)</f>
        <v>0</v>
      </c>
      <c r="G386" s="4" t="s">
        <v>228</v>
      </c>
      <c r="H386" s="4" t="s">
        <v>229</v>
      </c>
      <c r="I386" s="4"/>
      <c r="J386" s="4"/>
      <c r="K386" s="4">
        <v>222</v>
      </c>
      <c r="L386" s="4">
        <v>3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225</v>
      </c>
      <c r="F387" s="4">
        <f>ROUND(Source!AV382,O387)</f>
        <v>0</v>
      </c>
      <c r="G387" s="4" t="s">
        <v>230</v>
      </c>
      <c r="H387" s="4" t="s">
        <v>231</v>
      </c>
      <c r="I387" s="4"/>
      <c r="J387" s="4"/>
      <c r="K387" s="4">
        <v>225</v>
      </c>
      <c r="L387" s="4">
        <v>4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226</v>
      </c>
      <c r="F388" s="4">
        <f>ROUND(Source!AW382,O388)</f>
        <v>0</v>
      </c>
      <c r="G388" s="4" t="s">
        <v>232</v>
      </c>
      <c r="H388" s="4" t="s">
        <v>233</v>
      </c>
      <c r="I388" s="4"/>
      <c r="J388" s="4"/>
      <c r="K388" s="4">
        <v>226</v>
      </c>
      <c r="L388" s="4">
        <v>5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227</v>
      </c>
      <c r="F389" s="4">
        <f>ROUND(Source!AX382,O389)</f>
        <v>0</v>
      </c>
      <c r="G389" s="4" t="s">
        <v>234</v>
      </c>
      <c r="H389" s="4" t="s">
        <v>235</v>
      </c>
      <c r="I389" s="4"/>
      <c r="J389" s="4"/>
      <c r="K389" s="4">
        <v>227</v>
      </c>
      <c r="L389" s="4">
        <v>6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228</v>
      </c>
      <c r="F390" s="4">
        <f>ROUND(Source!AY382,O390)</f>
        <v>0</v>
      </c>
      <c r="G390" s="4" t="s">
        <v>236</v>
      </c>
      <c r="H390" s="4" t="s">
        <v>237</v>
      </c>
      <c r="I390" s="4"/>
      <c r="J390" s="4"/>
      <c r="K390" s="4">
        <v>228</v>
      </c>
      <c r="L390" s="4">
        <v>7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216</v>
      </c>
      <c r="F391" s="4">
        <f>ROUND(Source!AP382,O391)</f>
        <v>0</v>
      </c>
      <c r="G391" s="4" t="s">
        <v>238</v>
      </c>
      <c r="H391" s="4" t="s">
        <v>239</v>
      </c>
      <c r="I391" s="4"/>
      <c r="J391" s="4"/>
      <c r="K391" s="4">
        <v>216</v>
      </c>
      <c r="L391" s="4">
        <v>8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223</v>
      </c>
      <c r="F392" s="4">
        <f>ROUND(Source!AQ382,O392)</f>
        <v>0</v>
      </c>
      <c r="G392" s="4" t="s">
        <v>240</v>
      </c>
      <c r="H392" s="4" t="s">
        <v>241</v>
      </c>
      <c r="I392" s="4"/>
      <c r="J392" s="4"/>
      <c r="K392" s="4">
        <v>223</v>
      </c>
      <c r="L392" s="4">
        <v>9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229</v>
      </c>
      <c r="F393" s="4">
        <f>ROUND(Source!AZ382,O393)</f>
        <v>0</v>
      </c>
      <c r="G393" s="4" t="s">
        <v>242</v>
      </c>
      <c r="H393" s="4" t="s">
        <v>243</v>
      </c>
      <c r="I393" s="4"/>
      <c r="J393" s="4"/>
      <c r="K393" s="4">
        <v>229</v>
      </c>
      <c r="L393" s="4">
        <v>10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203</v>
      </c>
      <c r="F394" s="4">
        <f>ROUND(Source!Q382,O394)</f>
        <v>3329.21</v>
      </c>
      <c r="G394" s="4" t="s">
        <v>244</v>
      </c>
      <c r="H394" s="4" t="s">
        <v>245</v>
      </c>
      <c r="I394" s="4"/>
      <c r="J394" s="4"/>
      <c r="K394" s="4">
        <v>203</v>
      </c>
      <c r="L394" s="4">
        <v>11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3329.21</v>
      </c>
      <c r="X394" s="4">
        <v>1</v>
      </c>
      <c r="Y394" s="4">
        <v>3329.21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231</v>
      </c>
      <c r="F395" s="4">
        <f>ROUND(Source!BB382,O395)</f>
        <v>0</v>
      </c>
      <c r="G395" s="4" t="s">
        <v>246</v>
      </c>
      <c r="H395" s="4" t="s">
        <v>247</v>
      </c>
      <c r="I395" s="4"/>
      <c r="J395" s="4"/>
      <c r="K395" s="4">
        <v>231</v>
      </c>
      <c r="L395" s="4">
        <v>12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204</v>
      </c>
      <c r="F396" s="4">
        <f>ROUND(Source!R382,O396)</f>
        <v>3441.46</v>
      </c>
      <c r="G396" s="4" t="s">
        <v>248</v>
      </c>
      <c r="H396" s="4" t="s">
        <v>249</v>
      </c>
      <c r="I396" s="4"/>
      <c r="J396" s="4"/>
      <c r="K396" s="4">
        <v>204</v>
      </c>
      <c r="L396" s="4">
        <v>13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3441.46</v>
      </c>
      <c r="X396" s="4">
        <v>1</v>
      </c>
      <c r="Y396" s="4">
        <v>3441.46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205</v>
      </c>
      <c r="F397" s="4">
        <f>ROUND(Source!S382,O397)</f>
        <v>0</v>
      </c>
      <c r="G397" s="4" t="s">
        <v>250</v>
      </c>
      <c r="H397" s="4" t="s">
        <v>251</v>
      </c>
      <c r="I397" s="4"/>
      <c r="J397" s="4"/>
      <c r="K397" s="4">
        <v>205</v>
      </c>
      <c r="L397" s="4">
        <v>14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232</v>
      </c>
      <c r="F398" s="4">
        <f>ROUND(Source!BC382,O398)</f>
        <v>0</v>
      </c>
      <c r="G398" s="4" t="s">
        <v>252</v>
      </c>
      <c r="H398" s="4" t="s">
        <v>253</v>
      </c>
      <c r="I398" s="4"/>
      <c r="J398" s="4"/>
      <c r="K398" s="4">
        <v>232</v>
      </c>
      <c r="L398" s="4">
        <v>15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214</v>
      </c>
      <c r="F399" s="4">
        <f>ROUND(Source!AS382,O399)</f>
        <v>6770.67</v>
      </c>
      <c r="G399" s="4" t="s">
        <v>254</v>
      </c>
      <c r="H399" s="4" t="s">
        <v>255</v>
      </c>
      <c r="I399" s="4"/>
      <c r="J399" s="4"/>
      <c r="K399" s="4">
        <v>214</v>
      </c>
      <c r="L399" s="4">
        <v>16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6770.67</v>
      </c>
      <c r="X399" s="4">
        <v>1</v>
      </c>
      <c r="Y399" s="4">
        <v>6770.67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215</v>
      </c>
      <c r="F400" s="4">
        <f>ROUND(Source!AT382,O400)</f>
        <v>0</v>
      </c>
      <c r="G400" s="4" t="s">
        <v>256</v>
      </c>
      <c r="H400" s="4" t="s">
        <v>257</v>
      </c>
      <c r="I400" s="4"/>
      <c r="J400" s="4"/>
      <c r="K400" s="4">
        <v>215</v>
      </c>
      <c r="L400" s="4">
        <v>17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06" x14ac:dyDescent="0.2">
      <c r="A401" s="4">
        <v>50</v>
      </c>
      <c r="B401" s="4">
        <v>0</v>
      </c>
      <c r="C401" s="4">
        <v>0</v>
      </c>
      <c r="D401" s="4">
        <v>1</v>
      </c>
      <c r="E401" s="4">
        <v>217</v>
      </c>
      <c r="F401" s="4">
        <f>ROUND(Source!AU382,O401)</f>
        <v>0</v>
      </c>
      <c r="G401" s="4" t="s">
        <v>258</v>
      </c>
      <c r="H401" s="4" t="s">
        <v>259</v>
      </c>
      <c r="I401" s="4"/>
      <c r="J401" s="4"/>
      <c r="K401" s="4">
        <v>217</v>
      </c>
      <c r="L401" s="4">
        <v>18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06" x14ac:dyDescent="0.2">
      <c r="A402" s="4">
        <v>50</v>
      </c>
      <c r="B402" s="4">
        <v>0</v>
      </c>
      <c r="C402" s="4">
        <v>0</v>
      </c>
      <c r="D402" s="4">
        <v>1</v>
      </c>
      <c r="E402" s="4">
        <v>230</v>
      </c>
      <c r="F402" s="4">
        <f>ROUND(Source!BA382,O402)</f>
        <v>0</v>
      </c>
      <c r="G402" s="4" t="s">
        <v>260</v>
      </c>
      <c r="H402" s="4" t="s">
        <v>261</v>
      </c>
      <c r="I402" s="4"/>
      <c r="J402" s="4"/>
      <c r="K402" s="4">
        <v>230</v>
      </c>
      <c r="L402" s="4">
        <v>19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06" x14ac:dyDescent="0.2">
      <c r="A403" s="4">
        <v>50</v>
      </c>
      <c r="B403" s="4">
        <v>0</v>
      </c>
      <c r="C403" s="4">
        <v>0</v>
      </c>
      <c r="D403" s="4">
        <v>1</v>
      </c>
      <c r="E403" s="4">
        <v>206</v>
      </c>
      <c r="F403" s="4">
        <f>ROUND(Source!T382,O403)</f>
        <v>0</v>
      </c>
      <c r="G403" s="4" t="s">
        <v>262</v>
      </c>
      <c r="H403" s="4" t="s">
        <v>263</v>
      </c>
      <c r="I403" s="4"/>
      <c r="J403" s="4"/>
      <c r="K403" s="4">
        <v>206</v>
      </c>
      <c r="L403" s="4">
        <v>20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06" x14ac:dyDescent="0.2">
      <c r="A404" s="4">
        <v>50</v>
      </c>
      <c r="B404" s="4">
        <v>0</v>
      </c>
      <c r="C404" s="4">
        <v>0</v>
      </c>
      <c r="D404" s="4">
        <v>1</v>
      </c>
      <c r="E404" s="4">
        <v>207</v>
      </c>
      <c r="F404" s="4">
        <f>ROUND(Source!U382,O404)</f>
        <v>0</v>
      </c>
      <c r="G404" s="4" t="s">
        <v>264</v>
      </c>
      <c r="H404" s="4" t="s">
        <v>265</v>
      </c>
      <c r="I404" s="4"/>
      <c r="J404" s="4"/>
      <c r="K404" s="4">
        <v>207</v>
      </c>
      <c r="L404" s="4">
        <v>21</v>
      </c>
      <c r="M404" s="4">
        <v>3</v>
      </c>
      <c r="N404" s="4" t="s">
        <v>3</v>
      </c>
      <c r="O404" s="4">
        <v>7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06" x14ac:dyDescent="0.2">
      <c r="A405" s="4">
        <v>50</v>
      </c>
      <c r="B405" s="4">
        <v>0</v>
      </c>
      <c r="C405" s="4">
        <v>0</v>
      </c>
      <c r="D405" s="4">
        <v>1</v>
      </c>
      <c r="E405" s="4">
        <v>208</v>
      </c>
      <c r="F405" s="4">
        <f>ROUND(Source!V382,O405)</f>
        <v>7.2</v>
      </c>
      <c r="G405" s="4" t="s">
        <v>266</v>
      </c>
      <c r="H405" s="4" t="s">
        <v>267</v>
      </c>
      <c r="I405" s="4"/>
      <c r="J405" s="4"/>
      <c r="K405" s="4">
        <v>208</v>
      </c>
      <c r="L405" s="4">
        <v>22</v>
      </c>
      <c r="M405" s="4">
        <v>3</v>
      </c>
      <c r="N405" s="4" t="s">
        <v>3</v>
      </c>
      <c r="O405" s="4">
        <v>7</v>
      </c>
      <c r="P405" s="4"/>
      <c r="Q405" s="4"/>
      <c r="R405" s="4"/>
      <c r="S405" s="4"/>
      <c r="T405" s="4"/>
      <c r="U405" s="4"/>
      <c r="V405" s="4"/>
      <c r="W405" s="4">
        <v>7.2</v>
      </c>
      <c r="X405" s="4">
        <v>1</v>
      </c>
      <c r="Y405" s="4">
        <v>7.2</v>
      </c>
      <c r="Z405" s="4"/>
      <c r="AA405" s="4"/>
      <c r="AB405" s="4"/>
    </row>
    <row r="406" spans="1:206" x14ac:dyDescent="0.2">
      <c r="A406" s="4">
        <v>50</v>
      </c>
      <c r="B406" s="4">
        <v>0</v>
      </c>
      <c r="C406" s="4">
        <v>0</v>
      </c>
      <c r="D406" s="4">
        <v>1</v>
      </c>
      <c r="E406" s="4">
        <v>209</v>
      </c>
      <c r="F406" s="4">
        <f>ROUND(Source!W382,O406)</f>
        <v>0</v>
      </c>
      <c r="G406" s="4" t="s">
        <v>268</v>
      </c>
      <c r="H406" s="4" t="s">
        <v>269</v>
      </c>
      <c r="I406" s="4"/>
      <c r="J406" s="4"/>
      <c r="K406" s="4">
        <v>209</v>
      </c>
      <c r="L406" s="4">
        <v>23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06" x14ac:dyDescent="0.2">
      <c r="A407" s="4">
        <v>50</v>
      </c>
      <c r="B407" s="4">
        <v>0</v>
      </c>
      <c r="C407" s="4">
        <v>0</v>
      </c>
      <c r="D407" s="4">
        <v>1</v>
      </c>
      <c r="E407" s="4">
        <v>233</v>
      </c>
      <c r="F407" s="4">
        <f>ROUND(Source!BD382,O407)</f>
        <v>0</v>
      </c>
      <c r="G407" s="4" t="s">
        <v>270</v>
      </c>
      <c r="H407" s="4" t="s">
        <v>271</v>
      </c>
      <c r="I407" s="4"/>
      <c r="J407" s="4"/>
      <c r="K407" s="4">
        <v>233</v>
      </c>
      <c r="L407" s="4">
        <v>24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06" x14ac:dyDescent="0.2">
      <c r="A408" s="4">
        <v>50</v>
      </c>
      <c r="B408" s="4">
        <v>0</v>
      </c>
      <c r="C408" s="4">
        <v>0</v>
      </c>
      <c r="D408" s="4">
        <v>1</v>
      </c>
      <c r="E408" s="4">
        <v>210</v>
      </c>
      <c r="F408" s="4">
        <f>ROUND(Source!X382,O408)</f>
        <v>0</v>
      </c>
      <c r="G408" s="4" t="s">
        <v>272</v>
      </c>
      <c r="H408" s="4" t="s">
        <v>273</v>
      </c>
      <c r="I408" s="4"/>
      <c r="J408" s="4"/>
      <c r="K408" s="4">
        <v>210</v>
      </c>
      <c r="L408" s="4">
        <v>25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211</v>
      </c>
      <c r="F409" s="4">
        <f>ROUND(Source!Y382,O409)</f>
        <v>0</v>
      </c>
      <c r="G409" s="4" t="s">
        <v>274</v>
      </c>
      <c r="H409" s="4" t="s">
        <v>275</v>
      </c>
      <c r="I409" s="4"/>
      <c r="J409" s="4"/>
      <c r="K409" s="4">
        <v>211</v>
      </c>
      <c r="L409" s="4">
        <v>26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224</v>
      </c>
      <c r="F410" s="4">
        <f>ROUND(Source!AR382,O410)</f>
        <v>6770.67</v>
      </c>
      <c r="G410" s="4" t="s">
        <v>276</v>
      </c>
      <c r="H410" s="4" t="s">
        <v>277</v>
      </c>
      <c r="I410" s="4"/>
      <c r="J410" s="4"/>
      <c r="K410" s="4">
        <v>224</v>
      </c>
      <c r="L410" s="4">
        <v>27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6770.67</v>
      </c>
      <c r="X410" s="4">
        <v>1</v>
      </c>
      <c r="Y410" s="4">
        <v>6770.67</v>
      </c>
      <c r="Z410" s="4"/>
      <c r="AA410" s="4"/>
      <c r="AB410" s="4"/>
    </row>
    <row r="412" spans="1:206" x14ac:dyDescent="0.2">
      <c r="A412" s="2">
        <v>51</v>
      </c>
      <c r="B412" s="2">
        <f>B20</f>
        <v>1</v>
      </c>
      <c r="C412" s="2">
        <f>A20</f>
        <v>3</v>
      </c>
      <c r="D412" s="2">
        <f>ROW(A20)</f>
        <v>20</v>
      </c>
      <c r="E412" s="2"/>
      <c r="F412" s="2" t="str">
        <f>IF(F20&lt;&gt;"",F20,"")</f>
        <v/>
      </c>
      <c r="G412" s="2" t="str">
        <f>IF(G20&lt;&gt;"",G20,"")</f>
        <v>Новая локальная смета</v>
      </c>
      <c r="H412" s="2">
        <v>0</v>
      </c>
      <c r="I412" s="2"/>
      <c r="J412" s="2"/>
      <c r="K412" s="2"/>
      <c r="L412" s="2"/>
      <c r="M412" s="2"/>
      <c r="N412" s="2"/>
      <c r="O412" s="2">
        <f t="shared" ref="O412:T412" si="324">ROUND(O87+O137+O227+O273+O310+O346+O382+AB412,2)</f>
        <v>1764356.73</v>
      </c>
      <c r="P412" s="2">
        <f t="shared" si="324"/>
        <v>1136776.1200000001</v>
      </c>
      <c r="Q412" s="2">
        <f t="shared" si="324"/>
        <v>178665.09</v>
      </c>
      <c r="R412" s="2">
        <f t="shared" si="324"/>
        <v>110998.17</v>
      </c>
      <c r="S412" s="2">
        <f t="shared" si="324"/>
        <v>337917.35</v>
      </c>
      <c r="T412" s="2">
        <f t="shared" si="324"/>
        <v>0</v>
      </c>
      <c r="U412" s="2">
        <f>U87+U137+U227+U273+U310+U346+U382+AH412</f>
        <v>730.19479869999986</v>
      </c>
      <c r="V412" s="2">
        <f>V87+V137+V227+V273+V310+V346+V382+AI412</f>
        <v>219.93160899999998</v>
      </c>
      <c r="W412" s="2">
        <f>ROUND(W87+W137+W227+W273+W310+W346+W382+AJ412,2)</f>
        <v>0</v>
      </c>
      <c r="X412" s="2">
        <f>ROUND(X87+X137+X227+X273+X310+X346+X382+AK412,2)</f>
        <v>458055.23</v>
      </c>
      <c r="Y412" s="2">
        <f>ROUND(Y87+Y137+Y227+Y273+Y310+Y346+Y382+AL412,2)</f>
        <v>266123.40999999997</v>
      </c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>
        <f t="shared" ref="AO412:BD412" si="325">ROUND(AO87+AO137+AO227+AO273+AO310+AO346+AO382+BX412,2)</f>
        <v>0</v>
      </c>
      <c r="AP412" s="2">
        <f t="shared" si="325"/>
        <v>0</v>
      </c>
      <c r="AQ412" s="2">
        <f t="shared" si="325"/>
        <v>0</v>
      </c>
      <c r="AR412" s="2">
        <f t="shared" si="325"/>
        <v>2513865</v>
      </c>
      <c r="AS412" s="2">
        <f t="shared" si="325"/>
        <v>2488328.5499999998</v>
      </c>
      <c r="AT412" s="2">
        <f t="shared" si="325"/>
        <v>25536.45</v>
      </c>
      <c r="AU412" s="2">
        <f t="shared" si="325"/>
        <v>0</v>
      </c>
      <c r="AV412" s="2">
        <f t="shared" si="325"/>
        <v>1136776.1200000001</v>
      </c>
      <c r="AW412" s="2">
        <f t="shared" si="325"/>
        <v>1136776.1200000001</v>
      </c>
      <c r="AX412" s="2">
        <f t="shared" si="325"/>
        <v>0</v>
      </c>
      <c r="AY412" s="2">
        <f t="shared" si="325"/>
        <v>1136776.1200000001</v>
      </c>
      <c r="AZ412" s="2">
        <f t="shared" si="325"/>
        <v>0</v>
      </c>
      <c r="BA412" s="2">
        <f t="shared" si="325"/>
        <v>0</v>
      </c>
      <c r="BB412" s="2">
        <f t="shared" si="325"/>
        <v>0</v>
      </c>
      <c r="BC412" s="2">
        <f t="shared" si="325"/>
        <v>0</v>
      </c>
      <c r="BD412" s="2">
        <f t="shared" si="325"/>
        <v>25329.63</v>
      </c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>
        <v>0</v>
      </c>
    </row>
    <row r="414" spans="1:206" x14ac:dyDescent="0.2">
      <c r="A414" s="4">
        <v>50</v>
      </c>
      <c r="B414" s="4">
        <v>0</v>
      </c>
      <c r="C414" s="4">
        <v>0</v>
      </c>
      <c r="D414" s="4">
        <v>1</v>
      </c>
      <c r="E414" s="4">
        <v>201</v>
      </c>
      <c r="F414" s="4">
        <f>ROUND(Source!O412,O414)</f>
        <v>1764356.73</v>
      </c>
      <c r="G414" s="4" t="s">
        <v>224</v>
      </c>
      <c r="H414" s="4" t="s">
        <v>225</v>
      </c>
      <c r="I414" s="4"/>
      <c r="J414" s="4"/>
      <c r="K414" s="4">
        <v>201</v>
      </c>
      <c r="L414" s="4">
        <v>1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1789686.3599999999</v>
      </c>
      <c r="X414" s="4">
        <v>1</v>
      </c>
      <c r="Y414" s="4">
        <v>1789686.3599999999</v>
      </c>
      <c r="Z414" s="4"/>
      <c r="AA414" s="4"/>
      <c r="AB414" s="4"/>
    </row>
    <row r="415" spans="1:206" x14ac:dyDescent="0.2">
      <c r="A415" s="4">
        <v>50</v>
      </c>
      <c r="B415" s="4">
        <v>0</v>
      </c>
      <c r="C415" s="4">
        <v>0</v>
      </c>
      <c r="D415" s="4">
        <v>1</v>
      </c>
      <c r="E415" s="4">
        <v>202</v>
      </c>
      <c r="F415" s="4">
        <f>ROUND(Source!P412,O415)</f>
        <v>1136776.1200000001</v>
      </c>
      <c r="G415" s="4" t="s">
        <v>226</v>
      </c>
      <c r="H415" s="4" t="s">
        <v>227</v>
      </c>
      <c r="I415" s="4"/>
      <c r="J415" s="4"/>
      <c r="K415" s="4">
        <v>202</v>
      </c>
      <c r="L415" s="4">
        <v>2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1136776.1200000001</v>
      </c>
      <c r="X415" s="4">
        <v>1</v>
      </c>
      <c r="Y415" s="4">
        <v>1136776.1200000001</v>
      </c>
      <c r="Z415" s="4"/>
      <c r="AA415" s="4"/>
      <c r="AB415" s="4"/>
    </row>
    <row r="416" spans="1:206" x14ac:dyDescent="0.2">
      <c r="A416" s="4">
        <v>50</v>
      </c>
      <c r="B416" s="4">
        <v>0</v>
      </c>
      <c r="C416" s="4">
        <v>0</v>
      </c>
      <c r="D416" s="4">
        <v>1</v>
      </c>
      <c r="E416" s="4">
        <v>222</v>
      </c>
      <c r="F416" s="4">
        <f>ROUND(Source!AO412,O416)</f>
        <v>0</v>
      </c>
      <c r="G416" s="4" t="s">
        <v>228</v>
      </c>
      <c r="H416" s="4" t="s">
        <v>229</v>
      </c>
      <c r="I416" s="4"/>
      <c r="J416" s="4"/>
      <c r="K416" s="4">
        <v>222</v>
      </c>
      <c r="L416" s="4">
        <v>3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225</v>
      </c>
      <c r="F417" s="4">
        <f>ROUND(Source!AV412,O417)</f>
        <v>1136776.1200000001</v>
      </c>
      <c r="G417" s="4" t="s">
        <v>230</v>
      </c>
      <c r="H417" s="4" t="s">
        <v>231</v>
      </c>
      <c r="I417" s="4"/>
      <c r="J417" s="4"/>
      <c r="K417" s="4">
        <v>225</v>
      </c>
      <c r="L417" s="4">
        <v>4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1136776.1200000001</v>
      </c>
      <c r="X417" s="4">
        <v>1</v>
      </c>
      <c r="Y417" s="4">
        <v>1136776.1200000001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226</v>
      </c>
      <c r="F418" s="4">
        <f>ROUND(Source!AW412,O418)</f>
        <v>1136776.1200000001</v>
      </c>
      <c r="G418" s="4" t="s">
        <v>232</v>
      </c>
      <c r="H418" s="4" t="s">
        <v>233</v>
      </c>
      <c r="I418" s="4"/>
      <c r="J418" s="4"/>
      <c r="K418" s="4">
        <v>226</v>
      </c>
      <c r="L418" s="4">
        <v>5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1136776.1200000001</v>
      </c>
      <c r="X418" s="4">
        <v>1</v>
      </c>
      <c r="Y418" s="4">
        <v>1136776.1200000001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227</v>
      </c>
      <c r="F419" s="4">
        <f>ROUND(Source!AX412,O419)</f>
        <v>0</v>
      </c>
      <c r="G419" s="4" t="s">
        <v>234</v>
      </c>
      <c r="H419" s="4" t="s">
        <v>235</v>
      </c>
      <c r="I419" s="4"/>
      <c r="J419" s="4"/>
      <c r="K419" s="4">
        <v>227</v>
      </c>
      <c r="L419" s="4">
        <v>6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228</v>
      </c>
      <c r="F420" s="4">
        <f>ROUND(Source!AY412,O420)</f>
        <v>1136776.1200000001</v>
      </c>
      <c r="G420" s="4" t="s">
        <v>236</v>
      </c>
      <c r="H420" s="4" t="s">
        <v>237</v>
      </c>
      <c r="I420" s="4"/>
      <c r="J420" s="4"/>
      <c r="K420" s="4">
        <v>228</v>
      </c>
      <c r="L420" s="4">
        <v>7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1136776.1200000001</v>
      </c>
      <c r="X420" s="4">
        <v>1</v>
      </c>
      <c r="Y420" s="4">
        <v>1136776.1200000001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216</v>
      </c>
      <c r="F421" s="4">
        <f>ROUND(Source!AP412,O421)</f>
        <v>0</v>
      </c>
      <c r="G421" s="4" t="s">
        <v>238</v>
      </c>
      <c r="H421" s="4" t="s">
        <v>239</v>
      </c>
      <c r="I421" s="4"/>
      <c r="J421" s="4"/>
      <c r="K421" s="4">
        <v>216</v>
      </c>
      <c r="L421" s="4">
        <v>8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223</v>
      </c>
      <c r="F422" s="4">
        <f>ROUND(Source!AQ412,O422)</f>
        <v>0</v>
      </c>
      <c r="G422" s="4" t="s">
        <v>240</v>
      </c>
      <c r="H422" s="4" t="s">
        <v>241</v>
      </c>
      <c r="I422" s="4"/>
      <c r="J422" s="4"/>
      <c r="K422" s="4">
        <v>223</v>
      </c>
      <c r="L422" s="4">
        <v>9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229</v>
      </c>
      <c r="F423" s="4">
        <f>ROUND(Source!AZ412,O423)</f>
        <v>0</v>
      </c>
      <c r="G423" s="4" t="s">
        <v>242</v>
      </c>
      <c r="H423" s="4" t="s">
        <v>243</v>
      </c>
      <c r="I423" s="4"/>
      <c r="J423" s="4"/>
      <c r="K423" s="4">
        <v>229</v>
      </c>
      <c r="L423" s="4">
        <v>10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203</v>
      </c>
      <c r="F424" s="4">
        <f>ROUND(Source!Q412,O424)</f>
        <v>178665.09</v>
      </c>
      <c r="G424" s="4" t="s">
        <v>244</v>
      </c>
      <c r="H424" s="4" t="s">
        <v>245</v>
      </c>
      <c r="I424" s="4"/>
      <c r="J424" s="4"/>
      <c r="K424" s="4">
        <v>203</v>
      </c>
      <c r="L424" s="4">
        <v>11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178665.08999999997</v>
      </c>
      <c r="X424" s="4">
        <v>1</v>
      </c>
      <c r="Y424" s="4">
        <v>178665.08999999997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231</v>
      </c>
      <c r="F425" s="4">
        <f>ROUND(Source!BB412,O425)</f>
        <v>0</v>
      </c>
      <c r="G425" s="4" t="s">
        <v>246</v>
      </c>
      <c r="H425" s="4" t="s">
        <v>247</v>
      </c>
      <c r="I425" s="4"/>
      <c r="J425" s="4"/>
      <c r="K425" s="4">
        <v>231</v>
      </c>
      <c r="L425" s="4">
        <v>12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204</v>
      </c>
      <c r="F426" s="4">
        <f>ROUND(Source!R412,O426)</f>
        <v>110998.17</v>
      </c>
      <c r="G426" s="4" t="s">
        <v>248</v>
      </c>
      <c r="H426" s="4" t="s">
        <v>249</v>
      </c>
      <c r="I426" s="4"/>
      <c r="J426" s="4"/>
      <c r="K426" s="4">
        <v>204</v>
      </c>
      <c r="L426" s="4">
        <v>13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110998.17000000001</v>
      </c>
      <c r="X426" s="4">
        <v>1</v>
      </c>
      <c r="Y426" s="4">
        <v>110998.17000000001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205</v>
      </c>
      <c r="F427" s="4">
        <f>ROUND(Source!S412,O427)</f>
        <v>337917.35</v>
      </c>
      <c r="G427" s="4" t="s">
        <v>250</v>
      </c>
      <c r="H427" s="4" t="s">
        <v>251</v>
      </c>
      <c r="I427" s="4"/>
      <c r="J427" s="4"/>
      <c r="K427" s="4">
        <v>205</v>
      </c>
      <c r="L427" s="4">
        <v>14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337917.35</v>
      </c>
      <c r="X427" s="4">
        <v>1</v>
      </c>
      <c r="Y427" s="4">
        <v>337917.35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232</v>
      </c>
      <c r="F428" s="4">
        <f>ROUND(Source!BC412,O428)</f>
        <v>0</v>
      </c>
      <c r="G428" s="4" t="s">
        <v>252</v>
      </c>
      <c r="H428" s="4" t="s">
        <v>253</v>
      </c>
      <c r="I428" s="4"/>
      <c r="J428" s="4"/>
      <c r="K428" s="4">
        <v>232</v>
      </c>
      <c r="L428" s="4">
        <v>15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214</v>
      </c>
      <c r="F429" s="4">
        <f>ROUND(Source!AS412,O429)</f>
        <v>2488328.5499999998</v>
      </c>
      <c r="G429" s="4" t="s">
        <v>254</v>
      </c>
      <c r="H429" s="4" t="s">
        <v>255</v>
      </c>
      <c r="I429" s="4"/>
      <c r="J429" s="4"/>
      <c r="K429" s="4">
        <v>214</v>
      </c>
      <c r="L429" s="4">
        <v>16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2488328.5499999998</v>
      </c>
      <c r="X429" s="4">
        <v>1</v>
      </c>
      <c r="Y429" s="4">
        <v>2488328.5499999998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215</v>
      </c>
      <c r="F430" s="4">
        <f>ROUND(Source!AT412,O430)</f>
        <v>25536.45</v>
      </c>
      <c r="G430" s="4" t="s">
        <v>256</v>
      </c>
      <c r="H430" s="4" t="s">
        <v>257</v>
      </c>
      <c r="I430" s="4"/>
      <c r="J430" s="4"/>
      <c r="K430" s="4">
        <v>215</v>
      </c>
      <c r="L430" s="4">
        <v>17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25536.45</v>
      </c>
      <c r="X430" s="4">
        <v>1</v>
      </c>
      <c r="Y430" s="4">
        <v>25536.45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217</v>
      </c>
      <c r="F431" s="4">
        <f>ROUND(Source!AU412,O431)</f>
        <v>0</v>
      </c>
      <c r="G431" s="4" t="s">
        <v>258</v>
      </c>
      <c r="H431" s="4" t="s">
        <v>259</v>
      </c>
      <c r="I431" s="4"/>
      <c r="J431" s="4"/>
      <c r="K431" s="4">
        <v>217</v>
      </c>
      <c r="L431" s="4">
        <v>18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230</v>
      </c>
      <c r="F432" s="4">
        <f>ROUND(Source!BA412,O432)</f>
        <v>0</v>
      </c>
      <c r="G432" s="4" t="s">
        <v>260</v>
      </c>
      <c r="H432" s="4" t="s">
        <v>261</v>
      </c>
      <c r="I432" s="4"/>
      <c r="J432" s="4"/>
      <c r="K432" s="4">
        <v>230</v>
      </c>
      <c r="L432" s="4">
        <v>19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206</v>
      </c>
      <c r="F433" s="4">
        <f>ROUND(Source!T412,O433)</f>
        <v>0</v>
      </c>
      <c r="G433" s="4" t="s">
        <v>262</v>
      </c>
      <c r="H433" s="4" t="s">
        <v>263</v>
      </c>
      <c r="I433" s="4"/>
      <c r="J433" s="4"/>
      <c r="K433" s="4">
        <v>206</v>
      </c>
      <c r="L433" s="4">
        <v>20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207</v>
      </c>
      <c r="F434" s="4">
        <f>ROUND(Source!U412,O434)</f>
        <v>730.19479869999998</v>
      </c>
      <c r="G434" s="4" t="s">
        <v>264</v>
      </c>
      <c r="H434" s="4" t="s">
        <v>265</v>
      </c>
      <c r="I434" s="4"/>
      <c r="J434" s="4"/>
      <c r="K434" s="4">
        <v>207</v>
      </c>
      <c r="L434" s="4">
        <v>21</v>
      </c>
      <c r="M434" s="4">
        <v>3</v>
      </c>
      <c r="N434" s="4" t="s">
        <v>3</v>
      </c>
      <c r="O434" s="4">
        <v>7</v>
      </c>
      <c r="P434" s="4"/>
      <c r="Q434" s="4"/>
      <c r="R434" s="4"/>
      <c r="S434" s="4"/>
      <c r="T434" s="4"/>
      <c r="U434" s="4"/>
      <c r="V434" s="4"/>
      <c r="W434" s="4">
        <v>730.19479869999998</v>
      </c>
      <c r="X434" s="4">
        <v>1</v>
      </c>
      <c r="Y434" s="4">
        <v>730.19479869999998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208</v>
      </c>
      <c r="F435" s="4">
        <f>ROUND(Source!V412,O435)</f>
        <v>219.93160900000001</v>
      </c>
      <c r="G435" s="4" t="s">
        <v>266</v>
      </c>
      <c r="H435" s="4" t="s">
        <v>267</v>
      </c>
      <c r="I435" s="4"/>
      <c r="J435" s="4"/>
      <c r="K435" s="4">
        <v>208</v>
      </c>
      <c r="L435" s="4">
        <v>22</v>
      </c>
      <c r="M435" s="4">
        <v>3</v>
      </c>
      <c r="N435" s="4" t="s">
        <v>3</v>
      </c>
      <c r="O435" s="4">
        <v>7</v>
      </c>
      <c r="P435" s="4"/>
      <c r="Q435" s="4"/>
      <c r="R435" s="4"/>
      <c r="S435" s="4"/>
      <c r="T435" s="4"/>
      <c r="U435" s="4"/>
      <c r="V435" s="4"/>
      <c r="W435" s="4">
        <v>219.93160900000001</v>
      </c>
      <c r="X435" s="4">
        <v>1</v>
      </c>
      <c r="Y435" s="4">
        <v>219.93160900000001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209</v>
      </c>
      <c r="F436" s="4">
        <f>ROUND(Source!W412,O436)</f>
        <v>0</v>
      </c>
      <c r="G436" s="4" t="s">
        <v>268</v>
      </c>
      <c r="H436" s="4" t="s">
        <v>269</v>
      </c>
      <c r="I436" s="4"/>
      <c r="J436" s="4"/>
      <c r="K436" s="4">
        <v>209</v>
      </c>
      <c r="L436" s="4">
        <v>23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233</v>
      </c>
      <c r="F437" s="4">
        <f>ROUND(Source!BD412,O437)</f>
        <v>25329.63</v>
      </c>
      <c r="G437" s="4" t="s">
        <v>270</v>
      </c>
      <c r="H437" s="4" t="s">
        <v>271</v>
      </c>
      <c r="I437" s="4"/>
      <c r="J437" s="4"/>
      <c r="K437" s="4">
        <v>233</v>
      </c>
      <c r="L437" s="4">
        <v>24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25329.63</v>
      </c>
      <c r="X437" s="4">
        <v>1</v>
      </c>
      <c r="Y437" s="4">
        <v>25329.63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210</v>
      </c>
      <c r="F438" s="4">
        <f>ROUND(Source!X412,O438)</f>
        <v>458055.23</v>
      </c>
      <c r="G438" s="4" t="s">
        <v>272</v>
      </c>
      <c r="H438" s="4" t="s">
        <v>273</v>
      </c>
      <c r="I438" s="4"/>
      <c r="J438" s="4"/>
      <c r="K438" s="4">
        <v>210</v>
      </c>
      <c r="L438" s="4">
        <v>25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458055.23</v>
      </c>
      <c r="X438" s="4">
        <v>1</v>
      </c>
      <c r="Y438" s="4">
        <v>458055.23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211</v>
      </c>
      <c r="F439" s="4">
        <f>ROUND(Source!Y412,O439)</f>
        <v>266123.40999999997</v>
      </c>
      <c r="G439" s="4" t="s">
        <v>274</v>
      </c>
      <c r="H439" s="4" t="s">
        <v>275</v>
      </c>
      <c r="I439" s="4"/>
      <c r="J439" s="4"/>
      <c r="K439" s="4">
        <v>211</v>
      </c>
      <c r="L439" s="4">
        <v>26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266123.40999999997</v>
      </c>
      <c r="X439" s="4">
        <v>1</v>
      </c>
      <c r="Y439" s="4">
        <v>266123.40999999997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224</v>
      </c>
      <c r="F440" s="4">
        <f>ROUND(Source!AR412,O440)</f>
        <v>2513865</v>
      </c>
      <c r="G440" s="4" t="s">
        <v>276</v>
      </c>
      <c r="H440" s="4" t="s">
        <v>277</v>
      </c>
      <c r="I440" s="4"/>
      <c r="J440" s="4"/>
      <c r="K440" s="4">
        <v>224</v>
      </c>
      <c r="L440" s="4">
        <v>27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2513865</v>
      </c>
      <c r="X440" s="4">
        <v>1</v>
      </c>
      <c r="Y440" s="4">
        <v>2513865</v>
      </c>
      <c r="Z440" s="4"/>
      <c r="AA440" s="4"/>
      <c r="AB440" s="4"/>
    </row>
    <row r="441" spans="1:28" x14ac:dyDescent="0.2">
      <c r="A441" s="4">
        <v>50</v>
      </c>
      <c r="B441" s="4">
        <v>1</v>
      </c>
      <c r="C441" s="4">
        <v>0</v>
      </c>
      <c r="D441" s="4">
        <v>2</v>
      </c>
      <c r="E441" s="4">
        <v>0</v>
      </c>
      <c r="F441" s="4">
        <f>ROUND(985745.9*1.02,O441)</f>
        <v>1005460.82</v>
      </c>
      <c r="G441" s="4" t="s">
        <v>17</v>
      </c>
      <c r="H441" s="4" t="s">
        <v>468</v>
      </c>
      <c r="I441" s="4"/>
      <c r="J441" s="4"/>
      <c r="K441" s="4">
        <v>212</v>
      </c>
      <c r="L441" s="4">
        <v>28</v>
      </c>
      <c r="M441" s="4">
        <v>0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1005460.82</v>
      </c>
      <c r="X441" s="4">
        <v>1</v>
      </c>
      <c r="Y441" s="4">
        <v>1005460.82</v>
      </c>
      <c r="Z441" s="4"/>
      <c r="AA441" s="4"/>
      <c r="AB441" s="4"/>
    </row>
    <row r="442" spans="1:28" x14ac:dyDescent="0.2">
      <c r="A442" s="4">
        <v>50</v>
      </c>
      <c r="B442" s="4">
        <v>1</v>
      </c>
      <c r="C442" s="4">
        <v>0</v>
      </c>
      <c r="D442" s="4">
        <v>2</v>
      </c>
      <c r="E442" s="4">
        <v>0</v>
      </c>
      <c r="F442" s="4">
        <f>ROUND((F427+F426+F438+F439)*1.0785,O442)</f>
        <v>1265182.05</v>
      </c>
      <c r="G442" s="4" t="s">
        <v>31</v>
      </c>
      <c r="H442" s="4" t="s">
        <v>469</v>
      </c>
      <c r="I442" s="4"/>
      <c r="J442" s="4"/>
      <c r="K442" s="4">
        <v>212</v>
      </c>
      <c r="L442" s="4">
        <v>29</v>
      </c>
      <c r="M442" s="4">
        <v>0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1265182.05</v>
      </c>
      <c r="X442" s="4">
        <v>1</v>
      </c>
      <c r="Y442" s="4">
        <v>1265182.05</v>
      </c>
      <c r="Z442" s="4"/>
      <c r="AA442" s="4"/>
      <c r="AB442" s="4"/>
    </row>
    <row r="443" spans="1:28" x14ac:dyDescent="0.2">
      <c r="A443" s="4">
        <v>50</v>
      </c>
      <c r="B443" s="4">
        <v>1</v>
      </c>
      <c r="C443" s="4">
        <v>0</v>
      </c>
      <c r="D443" s="4">
        <v>2</v>
      </c>
      <c r="E443" s="4">
        <v>0</v>
      </c>
      <c r="F443" s="4">
        <f>ROUND(((F415-F441/1.02)+F437+F424)*1.0927,O443)</f>
        <v>387935.75</v>
      </c>
      <c r="G443" s="4" t="s">
        <v>40</v>
      </c>
      <c r="H443" s="4" t="s">
        <v>470</v>
      </c>
      <c r="I443" s="4"/>
      <c r="J443" s="4"/>
      <c r="K443" s="4">
        <v>212</v>
      </c>
      <c r="L443" s="4">
        <v>30</v>
      </c>
      <c r="M443" s="4">
        <v>0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387935.75</v>
      </c>
      <c r="X443" s="4">
        <v>1</v>
      </c>
      <c r="Y443" s="4">
        <v>387935.75</v>
      </c>
      <c r="Z443" s="4"/>
      <c r="AA443" s="4"/>
      <c r="AB443" s="4"/>
    </row>
    <row r="444" spans="1:28" x14ac:dyDescent="0.2">
      <c r="A444" s="4">
        <v>50</v>
      </c>
      <c r="B444" s="4">
        <v>1</v>
      </c>
      <c r="C444" s="4">
        <v>0</v>
      </c>
      <c r="D444" s="4">
        <v>2</v>
      </c>
      <c r="E444" s="4">
        <v>0</v>
      </c>
      <c r="F444" s="4">
        <f>ROUND(F441*1.0634,O444)</f>
        <v>1069207.04</v>
      </c>
      <c r="G444" s="4" t="s">
        <v>42</v>
      </c>
      <c r="H444" s="4" t="s">
        <v>471</v>
      </c>
      <c r="I444" s="4"/>
      <c r="J444" s="4"/>
      <c r="K444" s="4">
        <v>212</v>
      </c>
      <c r="L444" s="4">
        <v>31</v>
      </c>
      <c r="M444" s="4">
        <v>0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1069207.04</v>
      </c>
      <c r="X444" s="4">
        <v>1</v>
      </c>
      <c r="Y444" s="4">
        <v>1069207.04</v>
      </c>
      <c r="Z444" s="4"/>
      <c r="AA444" s="4"/>
      <c r="AB444" s="4"/>
    </row>
    <row r="445" spans="1:28" x14ac:dyDescent="0.2">
      <c r="A445" s="4">
        <v>50</v>
      </c>
      <c r="B445" s="4">
        <v>1</v>
      </c>
      <c r="C445" s="4">
        <v>0</v>
      </c>
      <c r="D445" s="4">
        <v>2</v>
      </c>
      <c r="E445" s="4">
        <v>0</v>
      </c>
      <c r="F445" s="4">
        <f>ROUND(F442+F443+F444,O445)</f>
        <v>2722324.84</v>
      </c>
      <c r="G445" s="4" t="s">
        <v>44</v>
      </c>
      <c r="H445" s="4" t="s">
        <v>472</v>
      </c>
      <c r="I445" s="4"/>
      <c r="J445" s="4"/>
      <c r="K445" s="4">
        <v>212</v>
      </c>
      <c r="L445" s="4">
        <v>32</v>
      </c>
      <c r="M445" s="4">
        <v>0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2722324.84</v>
      </c>
      <c r="X445" s="4">
        <v>1</v>
      </c>
      <c r="Y445" s="4">
        <v>2722324.84</v>
      </c>
      <c r="Z445" s="4"/>
      <c r="AA445" s="4"/>
      <c r="AB445" s="4"/>
    </row>
    <row r="446" spans="1:28" x14ac:dyDescent="0.2">
      <c r="A446" s="4">
        <v>50</v>
      </c>
      <c r="B446" s="4">
        <v>1</v>
      </c>
      <c r="C446" s="4">
        <v>0</v>
      </c>
      <c r="D446" s="4">
        <v>2</v>
      </c>
      <c r="E446" s="4">
        <v>0</v>
      </c>
      <c r="F446" s="4">
        <f>ROUND(F445*0.2,O446)</f>
        <v>544464.97</v>
      </c>
      <c r="G446" s="4" t="s">
        <v>46</v>
      </c>
      <c r="H446" s="4" t="s">
        <v>473</v>
      </c>
      <c r="I446" s="4"/>
      <c r="J446" s="4"/>
      <c r="K446" s="4">
        <v>212</v>
      </c>
      <c r="L446" s="4">
        <v>33</v>
      </c>
      <c r="M446" s="4">
        <v>0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544464.97</v>
      </c>
      <c r="X446" s="4">
        <v>1</v>
      </c>
      <c r="Y446" s="4">
        <v>544464.97</v>
      </c>
      <c r="Z446" s="4"/>
      <c r="AA446" s="4"/>
      <c r="AB446" s="4"/>
    </row>
    <row r="447" spans="1:28" x14ac:dyDescent="0.2">
      <c r="A447" s="4">
        <v>50</v>
      </c>
      <c r="B447" s="4">
        <v>1</v>
      </c>
      <c r="C447" s="4">
        <v>0</v>
      </c>
      <c r="D447" s="4">
        <v>2</v>
      </c>
      <c r="E447" s="4">
        <v>0</v>
      </c>
      <c r="F447" s="4">
        <f>ROUND(F445+F446,O447)</f>
        <v>3266789.81</v>
      </c>
      <c r="G447" s="4" t="s">
        <v>48</v>
      </c>
      <c r="H447" s="4" t="s">
        <v>474</v>
      </c>
      <c r="I447" s="4"/>
      <c r="J447" s="4"/>
      <c r="K447" s="4">
        <v>212</v>
      </c>
      <c r="L447" s="4">
        <v>34</v>
      </c>
      <c r="M447" s="4">
        <v>0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3266789.81</v>
      </c>
      <c r="X447" s="4">
        <v>1</v>
      </c>
      <c r="Y447" s="4">
        <v>3266789.81</v>
      </c>
      <c r="Z447" s="4"/>
      <c r="AA447" s="4"/>
      <c r="AB447" s="4"/>
    </row>
    <row r="449" spans="1:206" x14ac:dyDescent="0.2">
      <c r="A449" s="2">
        <v>51</v>
      </c>
      <c r="B449" s="2">
        <f>B12</f>
        <v>520</v>
      </c>
      <c r="C449" s="2">
        <f>A12</f>
        <v>1</v>
      </c>
      <c r="D449" s="2">
        <f>ROW(A12)</f>
        <v>12</v>
      </c>
      <c r="E449" s="2"/>
      <c r="F449" s="2" t="str">
        <f>IF(F12&lt;&gt;"",F12,"")</f>
        <v/>
      </c>
      <c r="G449" s="2" t="str">
        <f>IF(G12&lt;&gt;"",G12,"")</f>
        <v>7. ВЛ-0,4кВ ф.3 от КТП-13 КРЭС</v>
      </c>
      <c r="H449" s="2">
        <v>0</v>
      </c>
      <c r="I449" s="2"/>
      <c r="J449" s="2"/>
      <c r="K449" s="2"/>
      <c r="L449" s="2"/>
      <c r="M449" s="2"/>
      <c r="N449" s="2"/>
      <c r="O449" s="2">
        <f t="shared" ref="O449:T449" si="326">ROUND(O412,2)</f>
        <v>1764356.73</v>
      </c>
      <c r="P449" s="2">
        <f t="shared" si="326"/>
        <v>1136776.1200000001</v>
      </c>
      <c r="Q449" s="2">
        <f t="shared" si="326"/>
        <v>178665.09</v>
      </c>
      <c r="R449" s="2">
        <f t="shared" si="326"/>
        <v>110998.17</v>
      </c>
      <c r="S449" s="2">
        <f t="shared" si="326"/>
        <v>337917.35</v>
      </c>
      <c r="T449" s="2">
        <f t="shared" si="326"/>
        <v>0</v>
      </c>
      <c r="U449" s="2">
        <f>U412</f>
        <v>730.19479869999986</v>
      </c>
      <c r="V449" s="2">
        <f>V412</f>
        <v>219.93160899999998</v>
      </c>
      <c r="W449" s="2">
        <f>ROUND(W412,2)</f>
        <v>0</v>
      </c>
      <c r="X449" s="2">
        <f>ROUND(X412,2)</f>
        <v>458055.23</v>
      </c>
      <c r="Y449" s="2">
        <f>ROUND(Y412,2)</f>
        <v>266123.40999999997</v>
      </c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>
        <f t="shared" ref="AO449:BD449" si="327">ROUND(AO412,2)</f>
        <v>0</v>
      </c>
      <c r="AP449" s="2">
        <f t="shared" si="327"/>
        <v>0</v>
      </c>
      <c r="AQ449" s="2">
        <f t="shared" si="327"/>
        <v>0</v>
      </c>
      <c r="AR449" s="2">
        <f t="shared" si="327"/>
        <v>2513865</v>
      </c>
      <c r="AS449" s="2">
        <f t="shared" si="327"/>
        <v>2488328.5499999998</v>
      </c>
      <c r="AT449" s="2">
        <f t="shared" si="327"/>
        <v>25536.45</v>
      </c>
      <c r="AU449" s="2">
        <f t="shared" si="327"/>
        <v>0</v>
      </c>
      <c r="AV449" s="2">
        <f t="shared" si="327"/>
        <v>1136776.1200000001</v>
      </c>
      <c r="AW449" s="2">
        <f t="shared" si="327"/>
        <v>1136776.1200000001</v>
      </c>
      <c r="AX449" s="2">
        <f t="shared" si="327"/>
        <v>0</v>
      </c>
      <c r="AY449" s="2">
        <f t="shared" si="327"/>
        <v>1136776.1200000001</v>
      </c>
      <c r="AZ449" s="2">
        <f t="shared" si="327"/>
        <v>0</v>
      </c>
      <c r="BA449" s="2">
        <f t="shared" si="327"/>
        <v>0</v>
      </c>
      <c r="BB449" s="2">
        <f t="shared" si="327"/>
        <v>0</v>
      </c>
      <c r="BC449" s="2">
        <f t="shared" si="327"/>
        <v>0</v>
      </c>
      <c r="BD449" s="2">
        <f t="shared" si="327"/>
        <v>25329.63</v>
      </c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>
        <v>0</v>
      </c>
    </row>
    <row r="451" spans="1:206" x14ac:dyDescent="0.2">
      <c r="A451" s="4">
        <v>50</v>
      </c>
      <c r="B451" s="4">
        <v>0</v>
      </c>
      <c r="C451" s="4">
        <v>0</v>
      </c>
      <c r="D451" s="4">
        <v>1</v>
      </c>
      <c r="E451" s="4">
        <v>201</v>
      </c>
      <c r="F451" s="4">
        <f>ROUND(Source!O449,O451)</f>
        <v>1764356.73</v>
      </c>
      <c r="G451" s="4" t="s">
        <v>224</v>
      </c>
      <c r="H451" s="4" t="s">
        <v>225</v>
      </c>
      <c r="I451" s="4"/>
      <c r="J451" s="4"/>
      <c r="K451" s="4">
        <v>201</v>
      </c>
      <c r="L451" s="4">
        <v>1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1789686.3599999999</v>
      </c>
      <c r="X451" s="4">
        <v>1</v>
      </c>
      <c r="Y451" s="4">
        <v>1789686.3599999999</v>
      </c>
      <c r="Z451" s="4"/>
      <c r="AA451" s="4"/>
      <c r="AB451" s="4"/>
    </row>
    <row r="452" spans="1:206" x14ac:dyDescent="0.2">
      <c r="A452" s="4">
        <v>50</v>
      </c>
      <c r="B452" s="4">
        <v>0</v>
      </c>
      <c r="C452" s="4">
        <v>0</v>
      </c>
      <c r="D452" s="4">
        <v>1</v>
      </c>
      <c r="E452" s="4">
        <v>202</v>
      </c>
      <c r="F452" s="4">
        <f>ROUND(Source!P449,O452)</f>
        <v>1136776.1200000001</v>
      </c>
      <c r="G452" s="4" t="s">
        <v>226</v>
      </c>
      <c r="H452" s="4" t="s">
        <v>227</v>
      </c>
      <c r="I452" s="4"/>
      <c r="J452" s="4"/>
      <c r="K452" s="4">
        <v>202</v>
      </c>
      <c r="L452" s="4">
        <v>2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1136776.1200000001</v>
      </c>
      <c r="X452" s="4">
        <v>1</v>
      </c>
      <c r="Y452" s="4">
        <v>1136776.1200000001</v>
      </c>
      <c r="Z452" s="4"/>
      <c r="AA452" s="4"/>
      <c r="AB452" s="4"/>
    </row>
    <row r="453" spans="1:206" x14ac:dyDescent="0.2">
      <c r="A453" s="4">
        <v>50</v>
      </c>
      <c r="B453" s="4">
        <v>0</v>
      </c>
      <c r="C453" s="4">
        <v>0</v>
      </c>
      <c r="D453" s="4">
        <v>1</v>
      </c>
      <c r="E453" s="4">
        <v>222</v>
      </c>
      <c r="F453" s="4">
        <f>ROUND(Source!AO449,O453)</f>
        <v>0</v>
      </c>
      <c r="G453" s="4" t="s">
        <v>228</v>
      </c>
      <c r="H453" s="4" t="s">
        <v>229</v>
      </c>
      <c r="I453" s="4"/>
      <c r="J453" s="4"/>
      <c r="K453" s="4">
        <v>222</v>
      </c>
      <c r="L453" s="4">
        <v>3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225</v>
      </c>
      <c r="F454" s="4">
        <f>ROUND(Source!AV449,O454)</f>
        <v>1136776.1200000001</v>
      </c>
      <c r="G454" s="4" t="s">
        <v>230</v>
      </c>
      <c r="H454" s="4" t="s">
        <v>231</v>
      </c>
      <c r="I454" s="4"/>
      <c r="J454" s="4"/>
      <c r="K454" s="4">
        <v>225</v>
      </c>
      <c r="L454" s="4">
        <v>4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1136776.1200000001</v>
      </c>
      <c r="X454" s="4">
        <v>1</v>
      </c>
      <c r="Y454" s="4">
        <v>1136776.1200000001</v>
      </c>
      <c r="Z454" s="4"/>
      <c r="AA454" s="4"/>
      <c r="AB454" s="4"/>
    </row>
    <row r="455" spans="1:206" x14ac:dyDescent="0.2">
      <c r="A455" s="4">
        <v>50</v>
      </c>
      <c r="B455" s="4">
        <v>0</v>
      </c>
      <c r="C455" s="4">
        <v>0</v>
      </c>
      <c r="D455" s="4">
        <v>1</v>
      </c>
      <c r="E455" s="4">
        <v>226</v>
      </c>
      <c r="F455" s="4">
        <f>ROUND(Source!AW449,O455)</f>
        <v>1136776.1200000001</v>
      </c>
      <c r="G455" s="4" t="s">
        <v>232</v>
      </c>
      <c r="H455" s="4" t="s">
        <v>233</v>
      </c>
      <c r="I455" s="4"/>
      <c r="J455" s="4"/>
      <c r="K455" s="4">
        <v>226</v>
      </c>
      <c r="L455" s="4">
        <v>5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1136776.1200000001</v>
      </c>
      <c r="X455" s="4">
        <v>1</v>
      </c>
      <c r="Y455" s="4">
        <v>1136776.1200000001</v>
      </c>
      <c r="Z455" s="4"/>
      <c r="AA455" s="4"/>
      <c r="AB455" s="4"/>
    </row>
    <row r="456" spans="1:206" x14ac:dyDescent="0.2">
      <c r="A456" s="4">
        <v>50</v>
      </c>
      <c r="B456" s="4">
        <v>0</v>
      </c>
      <c r="C456" s="4">
        <v>0</v>
      </c>
      <c r="D456" s="4">
        <v>1</v>
      </c>
      <c r="E456" s="4">
        <v>227</v>
      </c>
      <c r="F456" s="4">
        <f>ROUND(Source!AX449,O456)</f>
        <v>0</v>
      </c>
      <c r="G456" s="4" t="s">
        <v>234</v>
      </c>
      <c r="H456" s="4" t="s">
        <v>235</v>
      </c>
      <c r="I456" s="4"/>
      <c r="J456" s="4"/>
      <c r="K456" s="4">
        <v>227</v>
      </c>
      <c r="L456" s="4">
        <v>6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06" x14ac:dyDescent="0.2">
      <c r="A457" s="4">
        <v>50</v>
      </c>
      <c r="B457" s="4">
        <v>0</v>
      </c>
      <c r="C457" s="4">
        <v>0</v>
      </c>
      <c r="D457" s="4">
        <v>1</v>
      </c>
      <c r="E457" s="4">
        <v>228</v>
      </c>
      <c r="F457" s="4">
        <f>ROUND(Source!AY449,O457)</f>
        <v>1136776.1200000001</v>
      </c>
      <c r="G457" s="4" t="s">
        <v>236</v>
      </c>
      <c r="H457" s="4" t="s">
        <v>237</v>
      </c>
      <c r="I457" s="4"/>
      <c r="J457" s="4"/>
      <c r="K457" s="4">
        <v>228</v>
      </c>
      <c r="L457" s="4">
        <v>7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1136776.1200000001</v>
      </c>
      <c r="X457" s="4">
        <v>1</v>
      </c>
      <c r="Y457" s="4">
        <v>1136776.1200000001</v>
      </c>
      <c r="Z457" s="4"/>
      <c r="AA457" s="4"/>
      <c r="AB457" s="4"/>
    </row>
    <row r="458" spans="1:206" x14ac:dyDescent="0.2">
      <c r="A458" s="4">
        <v>50</v>
      </c>
      <c r="B458" s="4">
        <v>0</v>
      </c>
      <c r="C458" s="4">
        <v>0</v>
      </c>
      <c r="D458" s="4">
        <v>1</v>
      </c>
      <c r="E458" s="4">
        <v>216</v>
      </c>
      <c r="F458" s="4">
        <f>ROUND(Source!AP449,O458)</f>
        <v>0</v>
      </c>
      <c r="G458" s="4" t="s">
        <v>238</v>
      </c>
      <c r="H458" s="4" t="s">
        <v>239</v>
      </c>
      <c r="I458" s="4"/>
      <c r="J458" s="4"/>
      <c r="K458" s="4">
        <v>216</v>
      </c>
      <c r="L458" s="4">
        <v>8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06" x14ac:dyDescent="0.2">
      <c r="A459" s="4">
        <v>50</v>
      </c>
      <c r="B459" s="4">
        <v>0</v>
      </c>
      <c r="C459" s="4">
        <v>0</v>
      </c>
      <c r="D459" s="4">
        <v>1</v>
      </c>
      <c r="E459" s="4">
        <v>223</v>
      </c>
      <c r="F459" s="4">
        <f>ROUND(Source!AQ449,O459)</f>
        <v>0</v>
      </c>
      <c r="G459" s="4" t="s">
        <v>240</v>
      </c>
      <c r="H459" s="4" t="s">
        <v>241</v>
      </c>
      <c r="I459" s="4"/>
      <c r="J459" s="4"/>
      <c r="K459" s="4">
        <v>223</v>
      </c>
      <c r="L459" s="4">
        <v>9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06" x14ac:dyDescent="0.2">
      <c r="A460" s="4">
        <v>50</v>
      </c>
      <c r="B460" s="4">
        <v>0</v>
      </c>
      <c r="C460" s="4">
        <v>0</v>
      </c>
      <c r="D460" s="4">
        <v>1</v>
      </c>
      <c r="E460" s="4">
        <v>229</v>
      </c>
      <c r="F460" s="4">
        <f>ROUND(Source!AZ449,O460)</f>
        <v>0</v>
      </c>
      <c r="G460" s="4" t="s">
        <v>242</v>
      </c>
      <c r="H460" s="4" t="s">
        <v>243</v>
      </c>
      <c r="I460" s="4"/>
      <c r="J460" s="4"/>
      <c r="K460" s="4">
        <v>229</v>
      </c>
      <c r="L460" s="4">
        <v>10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06" x14ac:dyDescent="0.2">
      <c r="A461" s="4">
        <v>50</v>
      </c>
      <c r="B461" s="4">
        <v>0</v>
      </c>
      <c r="C461" s="4">
        <v>0</v>
      </c>
      <c r="D461" s="4">
        <v>1</v>
      </c>
      <c r="E461" s="4">
        <v>203</v>
      </c>
      <c r="F461" s="4">
        <f>ROUND(Source!Q449,O461)</f>
        <v>178665.09</v>
      </c>
      <c r="G461" s="4" t="s">
        <v>244</v>
      </c>
      <c r="H461" s="4" t="s">
        <v>245</v>
      </c>
      <c r="I461" s="4"/>
      <c r="J461" s="4"/>
      <c r="K461" s="4">
        <v>203</v>
      </c>
      <c r="L461" s="4">
        <v>11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178665.08999999997</v>
      </c>
      <c r="X461" s="4">
        <v>1</v>
      </c>
      <c r="Y461" s="4">
        <v>178665.08999999997</v>
      </c>
      <c r="Z461" s="4"/>
      <c r="AA461" s="4"/>
      <c r="AB461" s="4"/>
    </row>
    <row r="462" spans="1:206" x14ac:dyDescent="0.2">
      <c r="A462" s="4">
        <v>50</v>
      </c>
      <c r="B462" s="4">
        <v>0</v>
      </c>
      <c r="C462" s="4">
        <v>0</v>
      </c>
      <c r="D462" s="4">
        <v>1</v>
      </c>
      <c r="E462" s="4">
        <v>231</v>
      </c>
      <c r="F462" s="4">
        <f>ROUND(Source!BB449,O462)</f>
        <v>0</v>
      </c>
      <c r="G462" s="4" t="s">
        <v>246</v>
      </c>
      <c r="H462" s="4" t="s">
        <v>247</v>
      </c>
      <c r="I462" s="4"/>
      <c r="J462" s="4"/>
      <c r="K462" s="4">
        <v>231</v>
      </c>
      <c r="L462" s="4">
        <v>12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06" x14ac:dyDescent="0.2">
      <c r="A463" s="4">
        <v>50</v>
      </c>
      <c r="B463" s="4">
        <v>0</v>
      </c>
      <c r="C463" s="4">
        <v>0</v>
      </c>
      <c r="D463" s="4">
        <v>1</v>
      </c>
      <c r="E463" s="4">
        <v>204</v>
      </c>
      <c r="F463" s="4">
        <f>ROUND(Source!R449,O463)</f>
        <v>110998.17</v>
      </c>
      <c r="G463" s="4" t="s">
        <v>248</v>
      </c>
      <c r="H463" s="4" t="s">
        <v>249</v>
      </c>
      <c r="I463" s="4"/>
      <c r="J463" s="4"/>
      <c r="K463" s="4">
        <v>204</v>
      </c>
      <c r="L463" s="4">
        <v>13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110998.17000000004</v>
      </c>
      <c r="X463" s="4">
        <v>1</v>
      </c>
      <c r="Y463" s="4">
        <v>110998.17000000004</v>
      </c>
      <c r="Z463" s="4"/>
      <c r="AA463" s="4"/>
      <c r="AB463" s="4"/>
    </row>
    <row r="464" spans="1:206" x14ac:dyDescent="0.2">
      <c r="A464" s="4">
        <v>50</v>
      </c>
      <c r="B464" s="4">
        <v>0</v>
      </c>
      <c r="C464" s="4">
        <v>0</v>
      </c>
      <c r="D464" s="4">
        <v>1</v>
      </c>
      <c r="E464" s="4">
        <v>205</v>
      </c>
      <c r="F464" s="4">
        <f>ROUND(Source!S449,O464)</f>
        <v>337917.35</v>
      </c>
      <c r="G464" s="4" t="s">
        <v>250</v>
      </c>
      <c r="H464" s="4" t="s">
        <v>251</v>
      </c>
      <c r="I464" s="4"/>
      <c r="J464" s="4"/>
      <c r="K464" s="4">
        <v>205</v>
      </c>
      <c r="L464" s="4">
        <v>14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337917.34999999992</v>
      </c>
      <c r="X464" s="4">
        <v>1</v>
      </c>
      <c r="Y464" s="4">
        <v>337917.34999999992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232</v>
      </c>
      <c r="F465" s="4">
        <f>ROUND(Source!BC449,O465)</f>
        <v>0</v>
      </c>
      <c r="G465" s="4" t="s">
        <v>252</v>
      </c>
      <c r="H465" s="4" t="s">
        <v>253</v>
      </c>
      <c r="I465" s="4"/>
      <c r="J465" s="4"/>
      <c r="K465" s="4">
        <v>232</v>
      </c>
      <c r="L465" s="4">
        <v>15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214</v>
      </c>
      <c r="F466" s="4">
        <f>ROUND(Source!AS449,O466)</f>
        <v>2488328.5499999998</v>
      </c>
      <c r="G466" s="4" t="s">
        <v>254</v>
      </c>
      <c r="H466" s="4" t="s">
        <v>255</v>
      </c>
      <c r="I466" s="4"/>
      <c r="J466" s="4"/>
      <c r="K466" s="4">
        <v>214</v>
      </c>
      <c r="L466" s="4">
        <v>16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2488328.5499999998</v>
      </c>
      <c r="X466" s="4">
        <v>1</v>
      </c>
      <c r="Y466" s="4">
        <v>2488328.5499999998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215</v>
      </c>
      <c r="F467" s="4">
        <f>ROUND(Source!AT449,O467)</f>
        <v>25536.45</v>
      </c>
      <c r="G467" s="4" t="s">
        <v>256</v>
      </c>
      <c r="H467" s="4" t="s">
        <v>257</v>
      </c>
      <c r="I467" s="4"/>
      <c r="J467" s="4"/>
      <c r="K467" s="4">
        <v>215</v>
      </c>
      <c r="L467" s="4">
        <v>17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25536.45</v>
      </c>
      <c r="X467" s="4">
        <v>1</v>
      </c>
      <c r="Y467" s="4">
        <v>25536.45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217</v>
      </c>
      <c r="F468" s="4">
        <f>ROUND(Source!AU449,O468)</f>
        <v>0</v>
      </c>
      <c r="G468" s="4" t="s">
        <v>258</v>
      </c>
      <c r="H468" s="4" t="s">
        <v>259</v>
      </c>
      <c r="I468" s="4"/>
      <c r="J468" s="4"/>
      <c r="K468" s="4">
        <v>217</v>
      </c>
      <c r="L468" s="4">
        <v>18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230</v>
      </c>
      <c r="F469" s="4">
        <f>ROUND(Source!BA449,O469)</f>
        <v>0</v>
      </c>
      <c r="G469" s="4" t="s">
        <v>260</v>
      </c>
      <c r="H469" s="4" t="s">
        <v>261</v>
      </c>
      <c r="I469" s="4"/>
      <c r="J469" s="4"/>
      <c r="K469" s="4">
        <v>230</v>
      </c>
      <c r="L469" s="4">
        <v>19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206</v>
      </c>
      <c r="F470" s="4">
        <f>ROUND(Source!T449,O470)</f>
        <v>0</v>
      </c>
      <c r="G470" s="4" t="s">
        <v>262</v>
      </c>
      <c r="H470" s="4" t="s">
        <v>263</v>
      </c>
      <c r="I470" s="4"/>
      <c r="J470" s="4"/>
      <c r="K470" s="4">
        <v>206</v>
      </c>
      <c r="L470" s="4">
        <v>20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207</v>
      </c>
      <c r="F471" s="4">
        <f>ROUND(Source!U449,O471)</f>
        <v>730.19479869999998</v>
      </c>
      <c r="G471" s="4" t="s">
        <v>264</v>
      </c>
      <c r="H471" s="4" t="s">
        <v>265</v>
      </c>
      <c r="I471" s="4"/>
      <c r="J471" s="4"/>
      <c r="K471" s="4">
        <v>207</v>
      </c>
      <c r="L471" s="4">
        <v>21</v>
      </c>
      <c r="M471" s="4">
        <v>3</v>
      </c>
      <c r="N471" s="4" t="s">
        <v>3</v>
      </c>
      <c r="O471" s="4">
        <v>7</v>
      </c>
      <c r="P471" s="4"/>
      <c r="Q471" s="4"/>
      <c r="R471" s="4"/>
      <c r="S471" s="4"/>
      <c r="T471" s="4"/>
      <c r="U471" s="4"/>
      <c r="V471" s="4"/>
      <c r="W471" s="4">
        <v>730.19479869999998</v>
      </c>
      <c r="X471" s="4">
        <v>1</v>
      </c>
      <c r="Y471" s="4">
        <v>730.19479869999998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208</v>
      </c>
      <c r="F472" s="4">
        <f>ROUND(Source!V449,O472)</f>
        <v>219.93160900000001</v>
      </c>
      <c r="G472" s="4" t="s">
        <v>266</v>
      </c>
      <c r="H472" s="4" t="s">
        <v>267</v>
      </c>
      <c r="I472" s="4"/>
      <c r="J472" s="4"/>
      <c r="K472" s="4">
        <v>208</v>
      </c>
      <c r="L472" s="4">
        <v>22</v>
      </c>
      <c r="M472" s="4">
        <v>3</v>
      </c>
      <c r="N472" s="4" t="s">
        <v>3</v>
      </c>
      <c r="O472" s="4">
        <v>7</v>
      </c>
      <c r="P472" s="4"/>
      <c r="Q472" s="4"/>
      <c r="R472" s="4"/>
      <c r="S472" s="4"/>
      <c r="T472" s="4"/>
      <c r="U472" s="4"/>
      <c r="V472" s="4"/>
      <c r="W472" s="4">
        <v>219.93160900000001</v>
      </c>
      <c r="X472" s="4">
        <v>1</v>
      </c>
      <c r="Y472" s="4">
        <v>219.93160900000001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209</v>
      </c>
      <c r="F473" s="4">
        <f>ROUND(Source!W449,O473)</f>
        <v>0</v>
      </c>
      <c r="G473" s="4" t="s">
        <v>268</v>
      </c>
      <c r="H473" s="4" t="s">
        <v>269</v>
      </c>
      <c r="I473" s="4"/>
      <c r="J473" s="4"/>
      <c r="K473" s="4">
        <v>209</v>
      </c>
      <c r="L473" s="4">
        <v>23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233</v>
      </c>
      <c r="F474" s="4">
        <f>ROUND(Source!BD449,O474)</f>
        <v>25329.63</v>
      </c>
      <c r="G474" s="4" t="s">
        <v>270</v>
      </c>
      <c r="H474" s="4" t="s">
        <v>271</v>
      </c>
      <c r="I474" s="4"/>
      <c r="J474" s="4"/>
      <c r="K474" s="4">
        <v>233</v>
      </c>
      <c r="L474" s="4">
        <v>24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25329.63</v>
      </c>
      <c r="X474" s="4">
        <v>1</v>
      </c>
      <c r="Y474" s="4">
        <v>25329.63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210</v>
      </c>
      <c r="F475" s="4">
        <f>ROUND(Source!X449,O475)</f>
        <v>458055.23</v>
      </c>
      <c r="G475" s="4" t="s">
        <v>272</v>
      </c>
      <c r="H475" s="4" t="s">
        <v>273</v>
      </c>
      <c r="I475" s="4"/>
      <c r="J475" s="4"/>
      <c r="K475" s="4">
        <v>210</v>
      </c>
      <c r="L475" s="4">
        <v>25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458055.23</v>
      </c>
      <c r="X475" s="4">
        <v>1</v>
      </c>
      <c r="Y475" s="4">
        <v>458055.23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211</v>
      </c>
      <c r="F476" s="4">
        <f>ROUND(Source!Y449,O476)</f>
        <v>266123.40999999997</v>
      </c>
      <c r="G476" s="4" t="s">
        <v>274</v>
      </c>
      <c r="H476" s="4" t="s">
        <v>275</v>
      </c>
      <c r="I476" s="4"/>
      <c r="J476" s="4"/>
      <c r="K476" s="4">
        <v>211</v>
      </c>
      <c r="L476" s="4">
        <v>26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266123.40999999997</v>
      </c>
      <c r="X476" s="4">
        <v>1</v>
      </c>
      <c r="Y476" s="4">
        <v>266123.40999999997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224</v>
      </c>
      <c r="F477" s="4">
        <f>ROUND(Source!AR449,O477)</f>
        <v>2513865</v>
      </c>
      <c r="G477" s="4" t="s">
        <v>276</v>
      </c>
      <c r="H477" s="4" t="s">
        <v>277</v>
      </c>
      <c r="I477" s="4"/>
      <c r="J477" s="4"/>
      <c r="K477" s="4">
        <v>224</v>
      </c>
      <c r="L477" s="4">
        <v>27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2513865</v>
      </c>
      <c r="X477" s="4">
        <v>1</v>
      </c>
      <c r="Y477" s="4">
        <v>2513865</v>
      </c>
      <c r="Z477" s="4"/>
      <c r="AA477" s="4"/>
      <c r="AB477" s="4"/>
    </row>
    <row r="479" spans="1:28" x14ac:dyDescent="0.2">
      <c r="A479" s="5">
        <v>61</v>
      </c>
      <c r="B479" s="5"/>
      <c r="C479" s="5"/>
      <c r="D479" s="5"/>
      <c r="E479" s="5"/>
      <c r="F479" s="5">
        <v>10</v>
      </c>
      <c r="G479" s="5" t="s">
        <v>475</v>
      </c>
      <c r="H479" s="5" t="s">
        <v>476</v>
      </c>
    </row>
    <row r="480" spans="1:28" x14ac:dyDescent="0.2">
      <c r="A480" s="5">
        <v>61</v>
      </c>
      <c r="B480" s="5"/>
      <c r="C480" s="5"/>
      <c r="D480" s="5"/>
      <c r="E480" s="5"/>
      <c r="F480" s="5">
        <v>1900</v>
      </c>
      <c r="G480" s="5" t="s">
        <v>477</v>
      </c>
      <c r="H480" s="5" t="s">
        <v>478</v>
      </c>
    </row>
    <row r="481" spans="1:16" x14ac:dyDescent="0.2">
      <c r="A481" s="5">
        <v>61</v>
      </c>
      <c r="B481" s="5"/>
      <c r="C481" s="5"/>
      <c r="D481" s="5"/>
      <c r="E481" s="5"/>
      <c r="F481" s="5">
        <v>1800</v>
      </c>
      <c r="G481" s="5" t="s">
        <v>479</v>
      </c>
      <c r="H481" s="5" t="s">
        <v>478</v>
      </c>
    </row>
    <row r="482" spans="1:16" x14ac:dyDescent="0.2">
      <c r="A482" s="5">
        <v>61</v>
      </c>
      <c r="B482" s="5"/>
      <c r="C482" s="5"/>
      <c r="D482" s="5"/>
      <c r="E482" s="5"/>
      <c r="F482" s="5">
        <v>2</v>
      </c>
      <c r="G482" s="5" t="s">
        <v>480</v>
      </c>
      <c r="H482" s="5" t="s">
        <v>481</v>
      </c>
    </row>
    <row r="483" spans="1:16" x14ac:dyDescent="0.2">
      <c r="A483" s="5">
        <v>61</v>
      </c>
      <c r="B483" s="5"/>
      <c r="C483" s="5"/>
      <c r="D483" s="5"/>
      <c r="E483" s="5"/>
      <c r="F483" s="5">
        <v>10</v>
      </c>
      <c r="G483" s="5" t="s">
        <v>482</v>
      </c>
      <c r="H483" s="5" t="s">
        <v>482</v>
      </c>
    </row>
    <row r="484" spans="1:16" x14ac:dyDescent="0.2">
      <c r="A484" s="5">
        <v>61</v>
      </c>
      <c r="B484" s="5"/>
      <c r="C484" s="5"/>
      <c r="D484" s="5"/>
      <c r="E484" s="5"/>
      <c r="F484" s="5">
        <v>3</v>
      </c>
      <c r="G484" s="5" t="s">
        <v>483</v>
      </c>
      <c r="H484" s="5" t="s">
        <v>484</v>
      </c>
    </row>
    <row r="485" spans="1:16" x14ac:dyDescent="0.2">
      <c r="A485" s="5">
        <v>61</v>
      </c>
      <c r="B485" s="5"/>
      <c r="C485" s="5"/>
      <c r="D485" s="5"/>
      <c r="E485" s="5"/>
      <c r="F485" s="5">
        <v>2400</v>
      </c>
      <c r="G485" s="5" t="s">
        <v>485</v>
      </c>
      <c r="H485" s="5" t="s">
        <v>486</v>
      </c>
    </row>
    <row r="486" spans="1:16" x14ac:dyDescent="0.2">
      <c r="A486" s="5">
        <v>61</v>
      </c>
      <c r="B486" s="5"/>
      <c r="C486" s="5"/>
      <c r="D486" s="5"/>
      <c r="E486" s="5"/>
      <c r="F486" s="5">
        <v>0</v>
      </c>
      <c r="G486" s="5" t="s">
        <v>487</v>
      </c>
      <c r="H486" s="5" t="s">
        <v>488</v>
      </c>
    </row>
    <row r="487" spans="1:16" x14ac:dyDescent="0.2">
      <c r="A487" s="5">
        <v>61</v>
      </c>
      <c r="B487" s="5"/>
      <c r="C487" s="5"/>
      <c r="D487" s="5"/>
      <c r="E487" s="5"/>
      <c r="F487" s="5">
        <v>12</v>
      </c>
      <c r="G487" s="5" t="s">
        <v>489</v>
      </c>
      <c r="H487" s="5" t="s">
        <v>488</v>
      </c>
    </row>
    <row r="488" spans="1:16" x14ac:dyDescent="0.2">
      <c r="A488" s="5">
        <v>61</v>
      </c>
      <c r="B488" s="5"/>
      <c r="C488" s="5"/>
      <c r="D488" s="5"/>
      <c r="E488" s="5"/>
      <c r="F488" s="5">
        <v>0</v>
      </c>
      <c r="G488" s="5" t="s">
        <v>490</v>
      </c>
      <c r="H488" s="5" t="s">
        <v>488</v>
      </c>
    </row>
    <row r="489" spans="1:16" x14ac:dyDescent="0.2">
      <c r="A489" s="5">
        <v>61</v>
      </c>
      <c r="B489" s="5"/>
      <c r="C489" s="5"/>
      <c r="D489" s="5"/>
      <c r="E489" s="5"/>
      <c r="F489" s="5">
        <v>0</v>
      </c>
      <c r="G489" s="5" t="s">
        <v>491</v>
      </c>
      <c r="H489" s="5" t="s">
        <v>488</v>
      </c>
    </row>
    <row r="490" spans="1:16" x14ac:dyDescent="0.2">
      <c r="A490" s="5">
        <v>61</v>
      </c>
      <c r="B490" s="5"/>
      <c r="C490" s="5"/>
      <c r="D490" s="5"/>
      <c r="E490" s="5"/>
      <c r="F490" s="5">
        <v>2</v>
      </c>
      <c r="G490" s="5" t="s">
        <v>492</v>
      </c>
      <c r="H490" s="5" t="s">
        <v>488</v>
      </c>
    </row>
    <row r="491" spans="1:16" x14ac:dyDescent="0.2">
      <c r="A491" s="5">
        <v>61</v>
      </c>
      <c r="B491" s="5"/>
      <c r="C491" s="5"/>
      <c r="D491" s="5"/>
      <c r="E491" s="5"/>
      <c r="F491" s="5">
        <v>6</v>
      </c>
      <c r="G491" s="5" t="s">
        <v>493</v>
      </c>
      <c r="H491" s="5" t="s">
        <v>488</v>
      </c>
    </row>
    <row r="492" spans="1:16" x14ac:dyDescent="0.2">
      <c r="A492" s="5">
        <v>61</v>
      </c>
      <c r="B492" s="5"/>
      <c r="C492" s="5"/>
      <c r="D492" s="5"/>
      <c r="E492" s="5"/>
      <c r="F492" s="5">
        <v>12</v>
      </c>
      <c r="G492" s="5" t="s">
        <v>494</v>
      </c>
      <c r="H492" s="5" t="s">
        <v>494</v>
      </c>
    </row>
    <row r="495" spans="1:16" x14ac:dyDescent="0.2">
      <c r="A495">
        <v>70</v>
      </c>
      <c r="B495">
        <v>1</v>
      </c>
      <c r="D495">
        <v>1</v>
      </c>
      <c r="E495" t="s">
        <v>495</v>
      </c>
      <c r="F495" t="s">
        <v>496</v>
      </c>
      <c r="G495">
        <v>0</v>
      </c>
      <c r="H495">
        <v>0</v>
      </c>
      <c r="I495" t="s">
        <v>3</v>
      </c>
      <c r="J495">
        <v>1</v>
      </c>
      <c r="K495">
        <v>0</v>
      </c>
      <c r="L495" t="s">
        <v>3</v>
      </c>
      <c r="M495" t="s">
        <v>3</v>
      </c>
      <c r="N495">
        <v>0</v>
      </c>
      <c r="P495" t="s">
        <v>497</v>
      </c>
    </row>
    <row r="496" spans="1:16" x14ac:dyDescent="0.2">
      <c r="A496">
        <v>70</v>
      </c>
      <c r="B496">
        <v>1</v>
      </c>
      <c r="D496">
        <v>2</v>
      </c>
      <c r="E496" t="s">
        <v>498</v>
      </c>
      <c r="F496" t="s">
        <v>499</v>
      </c>
      <c r="G496">
        <v>0</v>
      </c>
      <c r="H496">
        <v>0</v>
      </c>
      <c r="I496" t="s">
        <v>3</v>
      </c>
      <c r="J496">
        <v>1</v>
      </c>
      <c r="K496">
        <v>0</v>
      </c>
      <c r="L496" t="s">
        <v>3</v>
      </c>
      <c r="M496" t="s">
        <v>3</v>
      </c>
      <c r="N496">
        <v>0</v>
      </c>
      <c r="P496" t="s">
        <v>500</v>
      </c>
    </row>
    <row r="497" spans="1:16" x14ac:dyDescent="0.2">
      <c r="A497">
        <v>70</v>
      </c>
      <c r="B497">
        <v>1</v>
      </c>
      <c r="D497">
        <v>3</v>
      </c>
      <c r="E497" t="s">
        <v>501</v>
      </c>
      <c r="F497" t="s">
        <v>502</v>
      </c>
      <c r="G497">
        <v>1</v>
      </c>
      <c r="H497">
        <v>0</v>
      </c>
      <c r="I497" t="s">
        <v>3</v>
      </c>
      <c r="J497">
        <v>1</v>
      </c>
      <c r="K497">
        <v>0</v>
      </c>
      <c r="L497" t="s">
        <v>3</v>
      </c>
      <c r="M497" t="s">
        <v>3</v>
      </c>
      <c r="N497">
        <v>0</v>
      </c>
      <c r="P497" t="s">
        <v>503</v>
      </c>
    </row>
    <row r="498" spans="1:16" x14ac:dyDescent="0.2">
      <c r="A498">
        <v>70</v>
      </c>
      <c r="B498">
        <v>1</v>
      </c>
      <c r="D498">
        <v>4</v>
      </c>
      <c r="E498" t="s">
        <v>504</v>
      </c>
      <c r="F498" t="s">
        <v>505</v>
      </c>
      <c r="G498">
        <v>1</v>
      </c>
      <c r="H498">
        <v>0</v>
      </c>
      <c r="I498" t="s">
        <v>3</v>
      </c>
      <c r="J498">
        <v>2</v>
      </c>
      <c r="K498">
        <v>0</v>
      </c>
      <c r="L498" t="s">
        <v>3</v>
      </c>
      <c r="M498" t="s">
        <v>3</v>
      </c>
      <c r="N498">
        <v>0</v>
      </c>
      <c r="P498" t="s">
        <v>3</v>
      </c>
    </row>
    <row r="499" spans="1:16" x14ac:dyDescent="0.2">
      <c r="A499">
        <v>70</v>
      </c>
      <c r="B499">
        <v>1</v>
      </c>
      <c r="D499">
        <v>5</v>
      </c>
      <c r="E499" t="s">
        <v>506</v>
      </c>
      <c r="F499" t="s">
        <v>507</v>
      </c>
      <c r="G499">
        <v>0</v>
      </c>
      <c r="H499">
        <v>0</v>
      </c>
      <c r="I499" t="s">
        <v>3</v>
      </c>
      <c r="J499">
        <v>2</v>
      </c>
      <c r="K499">
        <v>0</v>
      </c>
      <c r="L499" t="s">
        <v>3</v>
      </c>
      <c r="M499" t="s">
        <v>3</v>
      </c>
      <c r="N499">
        <v>0</v>
      </c>
      <c r="P499" t="s">
        <v>3</v>
      </c>
    </row>
    <row r="500" spans="1:16" x14ac:dyDescent="0.2">
      <c r="A500">
        <v>70</v>
      </c>
      <c r="B500">
        <v>1</v>
      </c>
      <c r="D500">
        <v>6</v>
      </c>
      <c r="E500" t="s">
        <v>508</v>
      </c>
      <c r="F500" t="s">
        <v>509</v>
      </c>
      <c r="G500">
        <v>0</v>
      </c>
      <c r="H500">
        <v>0</v>
      </c>
      <c r="I500" t="s">
        <v>3</v>
      </c>
      <c r="J500">
        <v>2</v>
      </c>
      <c r="K500">
        <v>0</v>
      </c>
      <c r="L500" t="s">
        <v>3</v>
      </c>
      <c r="M500" t="s">
        <v>3</v>
      </c>
      <c r="N500">
        <v>0</v>
      </c>
      <c r="P500" t="s">
        <v>3</v>
      </c>
    </row>
    <row r="501" spans="1:16" x14ac:dyDescent="0.2">
      <c r="A501">
        <v>70</v>
      </c>
      <c r="B501">
        <v>1</v>
      </c>
      <c r="D501">
        <v>7</v>
      </c>
      <c r="E501" t="s">
        <v>510</v>
      </c>
      <c r="F501" t="s">
        <v>511</v>
      </c>
      <c r="G501">
        <v>0</v>
      </c>
      <c r="H501">
        <v>0</v>
      </c>
      <c r="I501" t="s">
        <v>512</v>
      </c>
      <c r="J501">
        <v>0</v>
      </c>
      <c r="K501">
        <v>0</v>
      </c>
      <c r="L501" t="s">
        <v>3</v>
      </c>
      <c r="M501" t="s">
        <v>3</v>
      </c>
      <c r="N501">
        <v>0</v>
      </c>
      <c r="P501" t="s">
        <v>513</v>
      </c>
    </row>
    <row r="502" spans="1:16" x14ac:dyDescent="0.2">
      <c r="A502">
        <v>70</v>
      </c>
      <c r="B502">
        <v>1</v>
      </c>
      <c r="D502">
        <v>8</v>
      </c>
      <c r="E502" t="s">
        <v>514</v>
      </c>
      <c r="F502" t="s">
        <v>515</v>
      </c>
      <c r="G502">
        <v>1</v>
      </c>
      <c r="H502">
        <v>0</v>
      </c>
      <c r="I502" t="s">
        <v>3</v>
      </c>
      <c r="J502">
        <v>5</v>
      </c>
      <c r="K502">
        <v>0</v>
      </c>
      <c r="L502" t="s">
        <v>3</v>
      </c>
      <c r="M502" t="s">
        <v>3</v>
      </c>
      <c r="N502">
        <v>0</v>
      </c>
      <c r="P502" t="s">
        <v>3</v>
      </c>
    </row>
    <row r="503" spans="1:16" x14ac:dyDescent="0.2">
      <c r="A503">
        <v>70</v>
      </c>
      <c r="B503">
        <v>1</v>
      </c>
      <c r="D503">
        <v>9</v>
      </c>
      <c r="E503" t="s">
        <v>516</v>
      </c>
      <c r="F503" t="s">
        <v>517</v>
      </c>
      <c r="G503">
        <v>0</v>
      </c>
      <c r="H503">
        <v>0</v>
      </c>
      <c r="I503" t="s">
        <v>3</v>
      </c>
      <c r="J503">
        <v>5</v>
      </c>
      <c r="K503">
        <v>0</v>
      </c>
      <c r="L503" t="s">
        <v>3</v>
      </c>
      <c r="M503" t="s">
        <v>3</v>
      </c>
      <c r="N503">
        <v>0</v>
      </c>
      <c r="P503" t="s">
        <v>518</v>
      </c>
    </row>
    <row r="504" spans="1:16" x14ac:dyDescent="0.2">
      <c r="A504">
        <v>70</v>
      </c>
      <c r="B504">
        <v>1</v>
      </c>
      <c r="D504">
        <v>10</v>
      </c>
      <c r="E504" t="s">
        <v>519</v>
      </c>
      <c r="F504" t="s">
        <v>520</v>
      </c>
      <c r="G504">
        <v>0</v>
      </c>
      <c r="H504">
        <v>0</v>
      </c>
      <c r="I504" t="s">
        <v>521</v>
      </c>
      <c r="J504">
        <v>5</v>
      </c>
      <c r="K504">
        <v>0</v>
      </c>
      <c r="L504" t="s">
        <v>3</v>
      </c>
      <c r="M504" t="s">
        <v>3</v>
      </c>
      <c r="N504">
        <v>0</v>
      </c>
      <c r="P504" t="s">
        <v>522</v>
      </c>
    </row>
    <row r="505" spans="1:16" x14ac:dyDescent="0.2">
      <c r="A505">
        <v>70</v>
      </c>
      <c r="B505">
        <v>1</v>
      </c>
      <c r="D505">
        <v>11</v>
      </c>
      <c r="E505" t="s">
        <v>523</v>
      </c>
      <c r="F505" t="s">
        <v>524</v>
      </c>
      <c r="G505">
        <v>0</v>
      </c>
      <c r="H505">
        <v>0</v>
      </c>
      <c r="I505" t="s">
        <v>525</v>
      </c>
      <c r="J505">
        <v>0</v>
      </c>
      <c r="K505">
        <v>0</v>
      </c>
      <c r="L505" t="s">
        <v>3</v>
      </c>
      <c r="M505" t="s">
        <v>3</v>
      </c>
      <c r="N505">
        <v>0</v>
      </c>
      <c r="P505" t="s">
        <v>526</v>
      </c>
    </row>
    <row r="506" spans="1:16" x14ac:dyDescent="0.2">
      <c r="A506">
        <v>70</v>
      </c>
      <c r="B506">
        <v>1</v>
      </c>
      <c r="D506">
        <v>12</v>
      </c>
      <c r="E506" t="s">
        <v>527</v>
      </c>
      <c r="F506" t="s">
        <v>528</v>
      </c>
      <c r="G506">
        <v>0</v>
      </c>
      <c r="H506">
        <v>0</v>
      </c>
      <c r="I506" t="s">
        <v>529</v>
      </c>
      <c r="J506">
        <v>0</v>
      </c>
      <c r="K506">
        <v>0</v>
      </c>
      <c r="L506" t="s">
        <v>3</v>
      </c>
      <c r="M506" t="s">
        <v>3</v>
      </c>
      <c r="N506">
        <v>0</v>
      </c>
      <c r="P506" t="s">
        <v>530</v>
      </c>
    </row>
    <row r="507" spans="1:16" x14ac:dyDescent="0.2">
      <c r="A507">
        <v>70</v>
      </c>
      <c r="B507">
        <v>1</v>
      </c>
      <c r="D507">
        <v>13</v>
      </c>
      <c r="E507" t="s">
        <v>531</v>
      </c>
      <c r="F507" t="s">
        <v>532</v>
      </c>
      <c r="G507">
        <v>0</v>
      </c>
      <c r="H507">
        <v>0</v>
      </c>
      <c r="I507" t="s">
        <v>533</v>
      </c>
      <c r="J507">
        <v>0</v>
      </c>
      <c r="K507">
        <v>0</v>
      </c>
      <c r="L507" t="s">
        <v>3</v>
      </c>
      <c r="M507" t="s">
        <v>3</v>
      </c>
      <c r="N507">
        <v>0</v>
      </c>
      <c r="P507" t="s">
        <v>534</v>
      </c>
    </row>
    <row r="508" spans="1:16" x14ac:dyDescent="0.2">
      <c r="A508">
        <v>70</v>
      </c>
      <c r="B508">
        <v>1</v>
      </c>
      <c r="D508">
        <v>14</v>
      </c>
      <c r="E508" t="s">
        <v>535</v>
      </c>
      <c r="F508" t="s">
        <v>536</v>
      </c>
      <c r="G508">
        <v>0</v>
      </c>
      <c r="H508">
        <v>0</v>
      </c>
      <c r="I508" t="s">
        <v>3</v>
      </c>
      <c r="J508">
        <v>0</v>
      </c>
      <c r="K508">
        <v>0</v>
      </c>
      <c r="L508" t="s">
        <v>3</v>
      </c>
      <c r="M508" t="s">
        <v>3</v>
      </c>
      <c r="N508">
        <v>0</v>
      </c>
      <c r="P508" t="s">
        <v>537</v>
      </c>
    </row>
    <row r="509" spans="1:16" x14ac:dyDescent="0.2">
      <c r="A509">
        <v>70</v>
      </c>
      <c r="B509">
        <v>1</v>
      </c>
      <c r="D509">
        <v>15</v>
      </c>
      <c r="E509" t="s">
        <v>538</v>
      </c>
      <c r="F509" t="s">
        <v>539</v>
      </c>
      <c r="G509">
        <v>1</v>
      </c>
      <c r="H509">
        <v>0</v>
      </c>
      <c r="I509" t="s">
        <v>3</v>
      </c>
      <c r="J509">
        <v>3</v>
      </c>
      <c r="K509">
        <v>0</v>
      </c>
      <c r="L509" t="s">
        <v>3</v>
      </c>
      <c r="M509" t="s">
        <v>3</v>
      </c>
      <c r="N509">
        <v>0</v>
      </c>
      <c r="P509" t="s">
        <v>3</v>
      </c>
    </row>
    <row r="510" spans="1:16" x14ac:dyDescent="0.2">
      <c r="A510">
        <v>70</v>
      </c>
      <c r="B510">
        <v>1</v>
      </c>
      <c r="D510">
        <v>16</v>
      </c>
      <c r="E510" t="s">
        <v>540</v>
      </c>
      <c r="F510" t="s">
        <v>541</v>
      </c>
      <c r="G510">
        <v>0</v>
      </c>
      <c r="H510">
        <v>0</v>
      </c>
      <c r="I510" t="s">
        <v>3</v>
      </c>
      <c r="J510">
        <v>3</v>
      </c>
      <c r="K510">
        <v>0</v>
      </c>
      <c r="L510" t="s">
        <v>3</v>
      </c>
      <c r="M510" t="s">
        <v>3</v>
      </c>
      <c r="N510">
        <v>0</v>
      </c>
      <c r="P510" t="s">
        <v>3</v>
      </c>
    </row>
    <row r="511" spans="1:16" x14ac:dyDescent="0.2">
      <c r="A511">
        <v>70</v>
      </c>
      <c r="B511">
        <v>1</v>
      </c>
      <c r="D511">
        <v>1</v>
      </c>
      <c r="E511" t="s">
        <v>542</v>
      </c>
      <c r="F511" t="s">
        <v>543</v>
      </c>
      <c r="G511">
        <v>0.9</v>
      </c>
      <c r="H511">
        <v>1</v>
      </c>
      <c r="I511" t="s">
        <v>544</v>
      </c>
      <c r="J511">
        <v>0</v>
      </c>
      <c r="K511">
        <v>0</v>
      </c>
      <c r="L511" t="s">
        <v>3</v>
      </c>
      <c r="M511" t="s">
        <v>3</v>
      </c>
      <c r="N511">
        <v>0</v>
      </c>
      <c r="P511" t="s">
        <v>545</v>
      </c>
    </row>
    <row r="512" spans="1:16" x14ac:dyDescent="0.2">
      <c r="A512">
        <v>70</v>
      </c>
      <c r="B512">
        <v>1</v>
      </c>
      <c r="D512">
        <v>2</v>
      </c>
      <c r="E512" t="s">
        <v>546</v>
      </c>
      <c r="F512" t="s">
        <v>547</v>
      </c>
      <c r="G512">
        <v>0.85</v>
      </c>
      <c r="H512">
        <v>1</v>
      </c>
      <c r="I512" t="s">
        <v>548</v>
      </c>
      <c r="J512">
        <v>0</v>
      </c>
      <c r="K512">
        <v>0</v>
      </c>
      <c r="L512" t="s">
        <v>3</v>
      </c>
      <c r="M512" t="s">
        <v>3</v>
      </c>
      <c r="N512">
        <v>0</v>
      </c>
      <c r="P512" t="s">
        <v>549</v>
      </c>
    </row>
    <row r="513" spans="1:50" x14ac:dyDescent="0.2">
      <c r="A513">
        <v>70</v>
      </c>
      <c r="B513">
        <v>1</v>
      </c>
      <c r="D513">
        <v>3</v>
      </c>
      <c r="E513" t="s">
        <v>550</v>
      </c>
      <c r="F513" t="s">
        <v>551</v>
      </c>
      <c r="G513">
        <v>1.03</v>
      </c>
      <c r="H513">
        <v>0</v>
      </c>
      <c r="I513" t="s">
        <v>3</v>
      </c>
      <c r="J513">
        <v>0</v>
      </c>
      <c r="K513">
        <v>0</v>
      </c>
      <c r="L513" t="s">
        <v>3</v>
      </c>
      <c r="M513" t="s">
        <v>3</v>
      </c>
      <c r="N513">
        <v>0</v>
      </c>
      <c r="P513" t="s">
        <v>552</v>
      </c>
    </row>
    <row r="514" spans="1:50" x14ac:dyDescent="0.2">
      <c r="A514">
        <v>70</v>
      </c>
      <c r="B514">
        <v>1</v>
      </c>
      <c r="D514">
        <v>4</v>
      </c>
      <c r="E514" t="s">
        <v>553</v>
      </c>
      <c r="F514" t="s">
        <v>554</v>
      </c>
      <c r="G514">
        <v>1.1499999999999999</v>
      </c>
      <c r="H514">
        <v>0</v>
      </c>
      <c r="I514" t="s">
        <v>3</v>
      </c>
      <c r="J514">
        <v>0</v>
      </c>
      <c r="K514">
        <v>0</v>
      </c>
      <c r="L514" t="s">
        <v>3</v>
      </c>
      <c r="M514" t="s">
        <v>3</v>
      </c>
      <c r="N514">
        <v>0</v>
      </c>
      <c r="P514" t="s">
        <v>555</v>
      </c>
    </row>
    <row r="515" spans="1:50" x14ac:dyDescent="0.2">
      <c r="A515">
        <v>70</v>
      </c>
      <c r="B515">
        <v>1</v>
      </c>
      <c r="D515">
        <v>5</v>
      </c>
      <c r="E515" t="s">
        <v>556</v>
      </c>
      <c r="F515" t="s">
        <v>557</v>
      </c>
      <c r="G515">
        <v>7</v>
      </c>
      <c r="H515">
        <v>0</v>
      </c>
      <c r="I515" t="s">
        <v>3</v>
      </c>
      <c r="J515">
        <v>0</v>
      </c>
      <c r="K515">
        <v>0</v>
      </c>
      <c r="L515" t="s">
        <v>3</v>
      </c>
      <c r="M515" t="s">
        <v>3</v>
      </c>
      <c r="N515">
        <v>0</v>
      </c>
      <c r="P515" t="s">
        <v>3</v>
      </c>
    </row>
    <row r="516" spans="1:50" x14ac:dyDescent="0.2">
      <c r="A516">
        <v>70</v>
      </c>
      <c r="B516">
        <v>1</v>
      </c>
      <c r="D516">
        <v>6</v>
      </c>
      <c r="E516" t="s">
        <v>558</v>
      </c>
      <c r="F516" t="s">
        <v>3</v>
      </c>
      <c r="G516">
        <v>2</v>
      </c>
      <c r="H516">
        <v>0</v>
      </c>
      <c r="I516" t="s">
        <v>3</v>
      </c>
      <c r="J516">
        <v>0</v>
      </c>
      <c r="K516">
        <v>0</v>
      </c>
      <c r="L516" t="s">
        <v>3</v>
      </c>
      <c r="M516" t="s">
        <v>3</v>
      </c>
      <c r="N516">
        <v>0</v>
      </c>
      <c r="P516" t="s">
        <v>3</v>
      </c>
    </row>
    <row r="518" spans="1:50" x14ac:dyDescent="0.2">
      <c r="A518">
        <v>-1</v>
      </c>
    </row>
    <row r="520" spans="1:50" x14ac:dyDescent="0.2">
      <c r="A520" s="3">
        <v>75</v>
      </c>
      <c r="B520" s="3" t="s">
        <v>559</v>
      </c>
      <c r="C520" s="3">
        <v>2024</v>
      </c>
      <c r="D520" s="3">
        <v>0</v>
      </c>
      <c r="E520" s="3">
        <v>3</v>
      </c>
      <c r="F520" s="3">
        <v>1</v>
      </c>
      <c r="G520" s="3">
        <v>0</v>
      </c>
      <c r="H520" s="3">
        <v>1</v>
      </c>
      <c r="I520" s="3">
        <v>0</v>
      </c>
      <c r="J520" s="3">
        <v>3</v>
      </c>
      <c r="K520" s="3">
        <v>0</v>
      </c>
      <c r="L520" s="3">
        <v>0</v>
      </c>
      <c r="M520" s="3">
        <v>0</v>
      </c>
      <c r="N520" s="3">
        <v>334404964</v>
      </c>
      <c r="O520" s="3">
        <v>1</v>
      </c>
    </row>
    <row r="521" spans="1:50" x14ac:dyDescent="0.2">
      <c r="A521" s="6">
        <v>2</v>
      </c>
      <c r="B521" s="6" t="s">
        <v>560</v>
      </c>
      <c r="C521" s="6" t="s">
        <v>561</v>
      </c>
      <c r="D521" s="6">
        <v>0</v>
      </c>
      <c r="E521" s="6">
        <v>0</v>
      </c>
      <c r="F521" s="6">
        <v>0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>
        <v>334404965</v>
      </c>
    </row>
    <row r="522" spans="1:50" x14ac:dyDescent="0.2">
      <c r="A522" s="6">
        <v>1</v>
      </c>
      <c r="B522" s="6" t="s">
        <v>562</v>
      </c>
      <c r="C522" s="6" t="s">
        <v>563</v>
      </c>
      <c r="D522" s="6">
        <v>2024</v>
      </c>
      <c r="E522" s="6">
        <v>3</v>
      </c>
      <c r="F522" s="6">
        <v>1</v>
      </c>
      <c r="G522" s="6">
        <v>1</v>
      </c>
      <c r="H522" s="6">
        <v>0</v>
      </c>
      <c r="I522" s="6">
        <v>2</v>
      </c>
      <c r="J522" s="6">
        <v>1</v>
      </c>
      <c r="K522" s="6">
        <v>1</v>
      </c>
      <c r="L522" s="6">
        <v>1</v>
      </c>
      <c r="M522" s="6">
        <v>1</v>
      </c>
      <c r="N522" s="6">
        <v>1</v>
      </c>
      <c r="O522" s="6">
        <v>1</v>
      </c>
      <c r="P522" s="6">
        <v>1</v>
      </c>
      <c r="Q522" s="6">
        <v>1</v>
      </c>
      <c r="R522" s="6" t="s">
        <v>3</v>
      </c>
      <c r="S522" s="6" t="s">
        <v>3</v>
      </c>
      <c r="T522" s="6" t="s">
        <v>3</v>
      </c>
      <c r="U522" s="6" t="s">
        <v>3</v>
      </c>
      <c r="V522" s="6" t="s">
        <v>3</v>
      </c>
      <c r="W522" s="6" t="s">
        <v>3</v>
      </c>
      <c r="X522" s="6" t="s">
        <v>3</v>
      </c>
      <c r="Y522" s="6" t="s">
        <v>3</v>
      </c>
      <c r="Z522" s="6" t="s">
        <v>3</v>
      </c>
      <c r="AA522" s="6" t="s">
        <v>3</v>
      </c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>
        <v>334404966</v>
      </c>
      <c r="AO522" s="6" t="s">
        <v>564</v>
      </c>
      <c r="AP522" s="6" t="s">
        <v>565</v>
      </c>
      <c r="AQ522" s="6">
        <v>45344</v>
      </c>
      <c r="AR522" s="6">
        <v>328</v>
      </c>
      <c r="AS522" s="6" t="s">
        <v>566</v>
      </c>
      <c r="AT522" s="6" t="s">
        <v>567</v>
      </c>
      <c r="AU522" s="6" t="s">
        <v>565</v>
      </c>
      <c r="AV522" s="6">
        <v>44837</v>
      </c>
      <c r="AW522" s="6">
        <v>473</v>
      </c>
      <c r="AX522" s="6" t="s">
        <v>568</v>
      </c>
    </row>
    <row r="526" spans="1:50" x14ac:dyDescent="0.2">
      <c r="A526">
        <v>65</v>
      </c>
      <c r="C526">
        <v>1</v>
      </c>
      <c r="D526">
        <v>0</v>
      </c>
      <c r="E52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569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734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334404964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ROUND((Source!F429)/1000,2)</f>
        <v>2488.33</v>
      </c>
      <c r="F16" s="8">
        <f>ROUND((Source!F430)/1000,2)</f>
        <v>25.54</v>
      </c>
      <c r="G16" s="8">
        <f>ROUND((Source!F421)/1000,2)</f>
        <v>0</v>
      </c>
      <c r="H16" s="8">
        <f>ROUND((Source!F431)/1000+(Source!F432)/1000,2)</f>
        <v>0</v>
      </c>
      <c r="I16" s="8">
        <f>E16+F16+G16+H16</f>
        <v>2513.87</v>
      </c>
      <c r="J16" s="8">
        <f>ROUND((Source!F427+Source!F426)/1000,2)</f>
        <v>448.92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1789686.3599999999</v>
      </c>
      <c r="AU16" s="8">
        <v>1136776.1200000001</v>
      </c>
      <c r="AV16" s="8">
        <v>0</v>
      </c>
      <c r="AW16" s="8">
        <v>0</v>
      </c>
      <c r="AX16" s="8">
        <v>0</v>
      </c>
      <c r="AY16" s="8">
        <v>178665.08999999997</v>
      </c>
      <c r="AZ16" s="8">
        <v>110998.17000000001</v>
      </c>
      <c r="BA16" s="8">
        <v>337917.35</v>
      </c>
      <c r="BB16" s="8">
        <v>2488328.5499999998</v>
      </c>
      <c r="BC16" s="8">
        <v>25536.45</v>
      </c>
      <c r="BD16" s="8">
        <v>0</v>
      </c>
      <c r="BE16" s="8">
        <v>0</v>
      </c>
      <c r="BF16" s="8">
        <v>730.19479869999998</v>
      </c>
      <c r="BG16" s="8">
        <v>219.93160900000001</v>
      </c>
      <c r="BH16" s="8">
        <v>0</v>
      </c>
      <c r="BI16" s="8">
        <v>458055.23</v>
      </c>
      <c r="BJ16" s="8">
        <v>266123.40999999997</v>
      </c>
      <c r="BK16" s="8">
        <v>2513865</v>
      </c>
    </row>
    <row r="18" spans="1:19" x14ac:dyDescent="0.2">
      <c r="A18">
        <v>51</v>
      </c>
      <c r="E18" s="5">
        <f>SUMIF(A16:A17,3,E16:E17)</f>
        <v>2488.33</v>
      </c>
      <c r="F18" s="5">
        <f>SUMIF(A16:A17,3,F16:F17)</f>
        <v>25.54</v>
      </c>
      <c r="G18" s="5">
        <f>SUMIF(A16:A17,3,G16:G17)</f>
        <v>0</v>
      </c>
      <c r="H18" s="5">
        <f>SUMIF(A16:A17,3,H16:H17)</f>
        <v>0</v>
      </c>
      <c r="I18" s="5">
        <f>SUMIF(A16:A17,3,I16:I17)</f>
        <v>2513.87</v>
      </c>
      <c r="J18" s="5">
        <f>SUMIF(A16:A17,3,J16:J17)</f>
        <v>448.92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1789686.3599999999</v>
      </c>
      <c r="G20" s="4" t="s">
        <v>224</v>
      </c>
      <c r="H20" s="4" t="s">
        <v>225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1136776.1200000001</v>
      </c>
      <c r="G21" s="4" t="s">
        <v>226</v>
      </c>
      <c r="H21" s="4" t="s">
        <v>227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228</v>
      </c>
      <c r="H22" s="4" t="s">
        <v>229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1136776.1200000001</v>
      </c>
      <c r="G23" s="4" t="s">
        <v>230</v>
      </c>
      <c r="H23" s="4" t="s">
        <v>231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1136776.1200000001</v>
      </c>
      <c r="G24" s="4" t="s">
        <v>232</v>
      </c>
      <c r="H24" s="4" t="s">
        <v>233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234</v>
      </c>
      <c r="H25" s="4" t="s">
        <v>235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1136776.1200000001</v>
      </c>
      <c r="G26" s="4" t="s">
        <v>236</v>
      </c>
      <c r="H26" s="4" t="s">
        <v>237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238</v>
      </c>
      <c r="H27" s="4" t="s">
        <v>239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240</v>
      </c>
      <c r="H28" s="4" t="s">
        <v>241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242</v>
      </c>
      <c r="H29" s="4" t="s">
        <v>243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178665.08999999997</v>
      </c>
      <c r="G30" s="4" t="s">
        <v>244</v>
      </c>
      <c r="H30" s="4" t="s">
        <v>245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246</v>
      </c>
      <c r="H31" s="4" t="s">
        <v>247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110998.17000000004</v>
      </c>
      <c r="G32" s="4" t="s">
        <v>248</v>
      </c>
      <c r="H32" s="4" t="s">
        <v>249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337917.34999999992</v>
      </c>
      <c r="G33" s="4" t="s">
        <v>250</v>
      </c>
      <c r="H33" s="4" t="s">
        <v>251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252</v>
      </c>
      <c r="H34" s="4" t="s">
        <v>253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2488328.5499999998</v>
      </c>
      <c r="G35" s="4" t="s">
        <v>254</v>
      </c>
      <c r="H35" s="4" t="s">
        <v>255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25536.45</v>
      </c>
      <c r="G36" s="4" t="s">
        <v>256</v>
      </c>
      <c r="H36" s="4" t="s">
        <v>257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258</v>
      </c>
      <c r="H37" s="4" t="s">
        <v>259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260</v>
      </c>
      <c r="H38" s="4" t="s">
        <v>261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262</v>
      </c>
      <c r="H39" s="4" t="s">
        <v>263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730.19479869999998</v>
      </c>
      <c r="G40" s="4" t="s">
        <v>264</v>
      </c>
      <c r="H40" s="4" t="s">
        <v>265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219.93160900000001</v>
      </c>
      <c r="G41" s="4" t="s">
        <v>266</v>
      </c>
      <c r="H41" s="4" t="s">
        <v>267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268</v>
      </c>
      <c r="H42" s="4" t="s">
        <v>269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25329.63</v>
      </c>
      <c r="G43" s="4" t="s">
        <v>270</v>
      </c>
      <c r="H43" s="4" t="s">
        <v>271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458055.23</v>
      </c>
      <c r="G44" s="4" t="s">
        <v>272</v>
      </c>
      <c r="H44" s="4" t="s">
        <v>273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266123.40999999997</v>
      </c>
      <c r="G45" s="4" t="s">
        <v>274</v>
      </c>
      <c r="H45" s="4" t="s">
        <v>275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2513865</v>
      </c>
      <c r="G46" s="4" t="s">
        <v>276</v>
      </c>
      <c r="H46" s="4" t="s">
        <v>277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559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334404964</v>
      </c>
      <c r="O51" s="3">
        <v>1</v>
      </c>
    </row>
    <row r="52" spans="1:50" x14ac:dyDescent="0.2">
      <c r="A52" s="6">
        <v>2</v>
      </c>
      <c r="B52" s="6" t="s">
        <v>560</v>
      </c>
      <c r="C52" s="6" t="s">
        <v>561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334404965</v>
      </c>
    </row>
    <row r="53" spans="1:50" x14ac:dyDescent="0.2">
      <c r="A53" s="6">
        <v>1</v>
      </c>
      <c r="B53" s="6" t="s">
        <v>562</v>
      </c>
      <c r="C53" s="6" t="s">
        <v>563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334404966</v>
      </c>
      <c r="AO53" s="6" t="s">
        <v>564</v>
      </c>
      <c r="AP53" s="6" t="s">
        <v>565</v>
      </c>
      <c r="AQ53" s="6">
        <v>45344</v>
      </c>
      <c r="AR53" s="6">
        <v>328</v>
      </c>
      <c r="AS53" s="6" t="s">
        <v>566</v>
      </c>
      <c r="AT53" s="6" t="s">
        <v>567</v>
      </c>
      <c r="AU53" s="6" t="s">
        <v>565</v>
      </c>
      <c r="AV53" s="6">
        <v>44837</v>
      </c>
      <c r="AW53" s="6">
        <v>473</v>
      </c>
      <c r="AX53" s="6" t="s">
        <v>568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334404964</v>
      </c>
      <c r="C1">
        <v>334405435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570</v>
      </c>
      <c r="J1" t="s">
        <v>3</v>
      </c>
      <c r="K1" t="s">
        <v>571</v>
      </c>
      <c r="L1">
        <v>1369</v>
      </c>
      <c r="N1">
        <v>1013</v>
      </c>
      <c r="O1" t="s">
        <v>572</v>
      </c>
      <c r="P1" t="s">
        <v>572</v>
      </c>
      <c r="Q1">
        <v>1</v>
      </c>
      <c r="W1">
        <v>0</v>
      </c>
      <c r="X1">
        <v>-236928766</v>
      </c>
      <c r="Y1">
        <f>(AT1*ROUND(((1.15*1.2)*1.15),7))</f>
        <v>1.5711299999999999</v>
      </c>
      <c r="AA1">
        <v>0</v>
      </c>
      <c r="AB1">
        <v>0</v>
      </c>
      <c r="AC1">
        <v>0</v>
      </c>
      <c r="AD1">
        <v>388.8</v>
      </c>
      <c r="AE1">
        <v>0</v>
      </c>
      <c r="AF1">
        <v>0</v>
      </c>
      <c r="AG1">
        <v>0</v>
      </c>
      <c r="AH1">
        <v>388.8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0.99</v>
      </c>
      <c r="AU1" t="s">
        <v>23</v>
      </c>
      <c r="AV1">
        <v>1</v>
      </c>
      <c r="AW1">
        <v>2</v>
      </c>
      <c r="AX1">
        <v>334405446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384.91200000000003</v>
      </c>
      <c r="BN1">
        <v>0.99</v>
      </c>
      <c r="BO1">
        <v>0</v>
      </c>
      <c r="BP1">
        <v>1</v>
      </c>
      <c r="BQ1">
        <v>0</v>
      </c>
      <c r="BR1">
        <v>0</v>
      </c>
      <c r="BS1">
        <v>0</v>
      </c>
      <c r="BT1">
        <v>610.85534399999995</v>
      </c>
      <c r="BU1">
        <v>1.5711299999999997</v>
      </c>
      <c r="BV1">
        <v>0</v>
      </c>
      <c r="BW1">
        <v>1</v>
      </c>
      <c r="CU1">
        <f>ROUND(AT1*Source!I28*AH1*AL1,2)</f>
        <v>232.87</v>
      </c>
      <c r="CV1">
        <f>ROUND(Y1*Source!I28,7)</f>
        <v>0.95053370000000004</v>
      </c>
      <c r="CW1">
        <v>0</v>
      </c>
      <c r="CX1">
        <f>ROUND(Y1*Source!I28,7)</f>
        <v>0.95053370000000004</v>
      </c>
      <c r="CY1">
        <f>AD1</f>
        <v>388.8</v>
      </c>
      <c r="CZ1">
        <f>AH1</f>
        <v>388.8</v>
      </c>
      <c r="DA1">
        <f>AL1</f>
        <v>1</v>
      </c>
      <c r="DB1">
        <f>ROUND((ROUND(AT1*CZ1,2)*ROUND(((1.15*1.2)*1.15),7)),6)</f>
        <v>610.85217</v>
      </c>
      <c r="DC1">
        <f>ROUND((ROUND(AT1*AG1,2)*ROUND(((1.15*1.2)*1.15),7)),6)</f>
        <v>0</v>
      </c>
      <c r="DD1" t="s">
        <v>3</v>
      </c>
      <c r="DE1" t="s">
        <v>3</v>
      </c>
      <c r="DF1">
        <f t="shared" ref="DF1:DF15" si="0">ROUND(ROUND(AE1,2)*CX1,2)</f>
        <v>0</v>
      </c>
      <c r="DG1">
        <f t="shared" ref="DG1:DG7" si="1">ROUND(ROUND(AF1,2)*CX1,2)</f>
        <v>0</v>
      </c>
      <c r="DH1">
        <f t="shared" ref="DH1:DH64" si="2">ROUND(ROUND(AG1,2)*CX1,2)</f>
        <v>0</v>
      </c>
      <c r="DI1">
        <f t="shared" ref="DI1:DI47" si="3">ROUND(ROUND(AH1,2)*CX1,2)</f>
        <v>369.57</v>
      </c>
      <c r="DJ1">
        <f>DI1</f>
        <v>369.57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334404964</v>
      </c>
      <c r="C2">
        <v>334405435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573</v>
      </c>
      <c r="J2" t="s">
        <v>3</v>
      </c>
      <c r="K2" t="s">
        <v>574</v>
      </c>
      <c r="L2">
        <v>1369</v>
      </c>
      <c r="N2">
        <v>1013</v>
      </c>
      <c r="O2" t="s">
        <v>572</v>
      </c>
      <c r="P2" t="s">
        <v>572</v>
      </c>
      <c r="Q2">
        <v>1</v>
      </c>
      <c r="W2">
        <v>0</v>
      </c>
      <c r="X2">
        <v>-587036825</v>
      </c>
      <c r="Y2">
        <f>(AT2*ROUND(((1.15*1.2)*1.15),7))</f>
        <v>75.049229999999994</v>
      </c>
      <c r="AA2">
        <v>0</v>
      </c>
      <c r="AB2">
        <v>0</v>
      </c>
      <c r="AC2">
        <v>0</v>
      </c>
      <c r="AD2">
        <v>424.47</v>
      </c>
      <c r="AE2">
        <v>0</v>
      </c>
      <c r="AF2">
        <v>0</v>
      </c>
      <c r="AG2">
        <v>0</v>
      </c>
      <c r="AH2">
        <v>424.47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47.29</v>
      </c>
      <c r="AU2" t="s">
        <v>23</v>
      </c>
      <c r="AV2">
        <v>1</v>
      </c>
      <c r="AW2">
        <v>2</v>
      </c>
      <c r="AX2">
        <v>334405447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20073.186300000001</v>
      </c>
      <c r="BN2">
        <v>47.29</v>
      </c>
      <c r="BO2">
        <v>0</v>
      </c>
      <c r="BP2">
        <v>1</v>
      </c>
      <c r="BQ2">
        <v>0</v>
      </c>
      <c r="BR2">
        <v>0</v>
      </c>
      <c r="BS2">
        <v>0</v>
      </c>
      <c r="BT2">
        <v>31856.146658099999</v>
      </c>
      <c r="BU2">
        <v>75.049229999999994</v>
      </c>
      <c r="BV2">
        <v>0</v>
      </c>
      <c r="BW2">
        <v>1</v>
      </c>
      <c r="CU2">
        <f>ROUND(AT2*Source!I28*AH2*AL2,2)</f>
        <v>12144.28</v>
      </c>
      <c r="CV2">
        <f>ROUND(Y2*Source!I28,7)</f>
        <v>45.404784200000002</v>
      </c>
      <c r="CW2">
        <v>0</v>
      </c>
      <c r="CX2">
        <f>ROUND(Y2*Source!I28,7)</f>
        <v>45.404784200000002</v>
      </c>
      <c r="CY2">
        <f>AD2</f>
        <v>424.47</v>
      </c>
      <c r="CZ2">
        <f>AH2</f>
        <v>424.47</v>
      </c>
      <c r="DA2">
        <f>AL2</f>
        <v>1</v>
      </c>
      <c r="DB2">
        <f>ROUND((ROUND(AT2*CZ2,2)*ROUND(((1.15*1.2)*1.15),7)),6)</f>
        <v>31856.152529999999</v>
      </c>
      <c r="DC2">
        <f>ROUND((ROUND(AT2*AG2,2)*ROUND(((1.15*1.2)*1.15),7)),6)</f>
        <v>0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19272.97</v>
      </c>
      <c r="DJ2">
        <f>DI2</f>
        <v>19272.97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334404964</v>
      </c>
      <c r="C3">
        <v>334405435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575</v>
      </c>
      <c r="J3" t="s">
        <v>3</v>
      </c>
      <c r="K3" t="s">
        <v>576</v>
      </c>
      <c r="L3">
        <v>1369</v>
      </c>
      <c r="N3">
        <v>1013</v>
      </c>
      <c r="O3" t="s">
        <v>572</v>
      </c>
      <c r="P3" t="s">
        <v>572</v>
      </c>
      <c r="Q3">
        <v>1</v>
      </c>
      <c r="W3">
        <v>0</v>
      </c>
      <c r="X3">
        <v>-512803540</v>
      </c>
      <c r="Y3">
        <f>(AT3*ROUND(((1.15*1.2)*1.15),7))</f>
        <v>37.167540000000002</v>
      </c>
      <c r="AA3">
        <v>0</v>
      </c>
      <c r="AB3">
        <v>0</v>
      </c>
      <c r="AC3">
        <v>0</v>
      </c>
      <c r="AD3">
        <v>477.98</v>
      </c>
      <c r="AE3">
        <v>0</v>
      </c>
      <c r="AF3">
        <v>0</v>
      </c>
      <c r="AG3">
        <v>0</v>
      </c>
      <c r="AH3">
        <v>477.98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23.42</v>
      </c>
      <c r="AU3" t="s">
        <v>23</v>
      </c>
      <c r="AV3">
        <v>1</v>
      </c>
      <c r="AW3">
        <v>2</v>
      </c>
      <c r="AX3">
        <v>334405448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11194.2916</v>
      </c>
      <c r="BN3">
        <v>23.42</v>
      </c>
      <c r="BO3">
        <v>0</v>
      </c>
      <c r="BP3">
        <v>1</v>
      </c>
      <c r="BQ3">
        <v>0</v>
      </c>
      <c r="BR3">
        <v>0</v>
      </c>
      <c r="BS3">
        <v>0</v>
      </c>
      <c r="BT3">
        <v>17765.3407692</v>
      </c>
      <c r="BU3">
        <v>37.167539999999995</v>
      </c>
      <c r="BV3">
        <v>0</v>
      </c>
      <c r="BW3">
        <v>1</v>
      </c>
      <c r="CU3">
        <f>ROUND(AT3*Source!I28*AH3*AL3,2)</f>
        <v>6772.55</v>
      </c>
      <c r="CV3">
        <f>ROUND(Y3*Source!I28,7)</f>
        <v>22.4863617</v>
      </c>
      <c r="CW3">
        <v>0</v>
      </c>
      <c r="CX3">
        <f>ROUND(Y3*Source!I28,7)</f>
        <v>22.4863617</v>
      </c>
      <c r="CY3">
        <f>AD3</f>
        <v>477.98</v>
      </c>
      <c r="CZ3">
        <f>AH3</f>
        <v>477.98</v>
      </c>
      <c r="DA3">
        <f>AL3</f>
        <v>1</v>
      </c>
      <c r="DB3">
        <f>ROUND((ROUND(AT3*CZ3,2)*ROUND(((1.15*1.2)*1.15),7)),6)</f>
        <v>17765.338230000001</v>
      </c>
      <c r="DC3">
        <f>ROUND((ROUND(AT3*AG3,2)*ROUND(((1.15*1.2)*1.15),7)),6)</f>
        <v>0</v>
      </c>
      <c r="DD3" t="s">
        <v>3</v>
      </c>
      <c r="DE3" t="s">
        <v>3</v>
      </c>
      <c r="DF3">
        <f t="shared" si="0"/>
        <v>0</v>
      </c>
      <c r="DG3">
        <f t="shared" si="1"/>
        <v>0</v>
      </c>
      <c r="DH3">
        <f t="shared" si="2"/>
        <v>0</v>
      </c>
      <c r="DI3">
        <f t="shared" si="3"/>
        <v>10748.03</v>
      </c>
      <c r="DJ3">
        <f>DI3</f>
        <v>10748.03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334404964</v>
      </c>
      <c r="C4">
        <v>334405435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577</v>
      </c>
      <c r="J4" t="s">
        <v>3</v>
      </c>
      <c r="K4" t="s">
        <v>578</v>
      </c>
      <c r="L4">
        <v>1369</v>
      </c>
      <c r="N4">
        <v>1013</v>
      </c>
      <c r="O4" t="s">
        <v>572</v>
      </c>
      <c r="P4" t="s">
        <v>572</v>
      </c>
      <c r="Q4">
        <v>1</v>
      </c>
      <c r="W4">
        <v>0</v>
      </c>
      <c r="X4">
        <v>1518711480</v>
      </c>
      <c r="Y4">
        <f>(AT4*ROUND(((1.15*1.2)*1.15),7))</f>
        <v>37.167540000000002</v>
      </c>
      <c r="AA4">
        <v>0</v>
      </c>
      <c r="AB4">
        <v>0</v>
      </c>
      <c r="AC4">
        <v>0</v>
      </c>
      <c r="AD4">
        <v>549.32000000000005</v>
      </c>
      <c r="AE4">
        <v>0</v>
      </c>
      <c r="AF4">
        <v>0</v>
      </c>
      <c r="AG4">
        <v>0</v>
      </c>
      <c r="AH4">
        <v>549.32000000000005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23.42</v>
      </c>
      <c r="AU4" t="s">
        <v>23</v>
      </c>
      <c r="AV4">
        <v>1</v>
      </c>
      <c r="AW4">
        <v>2</v>
      </c>
      <c r="AX4">
        <v>334405449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12865.074400000001</v>
      </c>
      <c r="BN4">
        <v>23.42</v>
      </c>
      <c r="BO4">
        <v>0</v>
      </c>
      <c r="BP4">
        <v>1</v>
      </c>
      <c r="BQ4">
        <v>0</v>
      </c>
      <c r="BR4">
        <v>0</v>
      </c>
      <c r="BS4">
        <v>0</v>
      </c>
      <c r="BT4">
        <v>20416.873072800001</v>
      </c>
      <c r="BU4">
        <v>37.167539999999995</v>
      </c>
      <c r="BV4">
        <v>0</v>
      </c>
      <c r="BW4">
        <v>1</v>
      </c>
      <c r="CU4">
        <f>ROUND(AT4*Source!I28*AH4*AL4,2)</f>
        <v>7783.37</v>
      </c>
      <c r="CV4">
        <f>ROUND(Y4*Source!I28,7)</f>
        <v>22.4863617</v>
      </c>
      <c r="CW4">
        <v>0</v>
      </c>
      <c r="CX4">
        <f>ROUND(Y4*Source!I28,7)</f>
        <v>22.4863617</v>
      </c>
      <c r="CY4">
        <f>AD4</f>
        <v>549.32000000000005</v>
      </c>
      <c r="CZ4">
        <f>AH4</f>
        <v>549.32000000000005</v>
      </c>
      <c r="DA4">
        <f>AL4</f>
        <v>1</v>
      </c>
      <c r="DB4">
        <f>ROUND((ROUND(AT4*CZ4,2)*ROUND(((1.15*1.2)*1.15),7)),6)</f>
        <v>20416.86609</v>
      </c>
      <c r="DC4">
        <f>ROUND((ROUND(AT4*AG4,2)*ROUND(((1.15*1.2)*1.15),7)),6)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12352.21</v>
      </c>
      <c r="DJ4">
        <f>DI4</f>
        <v>12352.21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334404964</v>
      </c>
      <c r="C5">
        <v>334405435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579</v>
      </c>
      <c r="J5" t="s">
        <v>3</v>
      </c>
      <c r="K5" t="s">
        <v>580</v>
      </c>
      <c r="L5">
        <v>1191</v>
      </c>
      <c r="N5">
        <v>1013</v>
      </c>
      <c r="O5" t="s">
        <v>581</v>
      </c>
      <c r="P5" t="s">
        <v>581</v>
      </c>
      <c r="Q5">
        <v>1</v>
      </c>
      <c r="W5">
        <v>0</v>
      </c>
      <c r="X5">
        <v>-1417349443</v>
      </c>
      <c r="Y5">
        <f t="shared" ref="Y5:Y10" si="4">(AT5*ROUND(((1.15*1.2)*1.25),7))</f>
        <v>42.935250000000003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24.89</v>
      </c>
      <c r="AU5" t="s">
        <v>22</v>
      </c>
      <c r="AV5">
        <v>2</v>
      </c>
      <c r="AW5">
        <v>2</v>
      </c>
      <c r="AX5">
        <v>334405450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25.975826300000001</v>
      </c>
      <c r="CY5">
        <f>AD5</f>
        <v>0</v>
      </c>
      <c r="CZ5">
        <f>AH5</f>
        <v>0</v>
      </c>
      <c r="DA5">
        <f>AL5</f>
        <v>1</v>
      </c>
      <c r="DB5">
        <f t="shared" ref="DB5:DB10" si="5">ROUND((ROUND(AT5*CZ5,2)*ROUND(((1.15*1.2)*1.25),7)),6)</f>
        <v>0</v>
      </c>
      <c r="DC5">
        <f t="shared" ref="DC5:DC10" si="6">ROUND((ROUND(AT5*AG5,2)*ROUND(((1.15*1.2)*1.25),7)),6)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334404964</v>
      </c>
      <c r="C6">
        <v>334405435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582</v>
      </c>
      <c r="J6" t="s">
        <v>583</v>
      </c>
      <c r="K6" t="s">
        <v>584</v>
      </c>
      <c r="L6">
        <v>1368</v>
      </c>
      <c r="N6">
        <v>1011</v>
      </c>
      <c r="O6" t="s">
        <v>463</v>
      </c>
      <c r="P6" t="s">
        <v>463</v>
      </c>
      <c r="Q6">
        <v>1</v>
      </c>
      <c r="W6">
        <v>0</v>
      </c>
      <c r="X6">
        <v>-776243211</v>
      </c>
      <c r="Y6">
        <f t="shared" si="4"/>
        <v>1.2937500000000002</v>
      </c>
      <c r="AA6">
        <v>0</v>
      </c>
      <c r="AB6">
        <v>1472.33</v>
      </c>
      <c r="AC6">
        <v>642.05999999999995</v>
      </c>
      <c r="AD6">
        <v>0</v>
      </c>
      <c r="AE6">
        <v>0</v>
      </c>
      <c r="AF6">
        <v>1472.33</v>
      </c>
      <c r="AG6">
        <v>642.05999999999995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0.75</v>
      </c>
      <c r="AU6" t="s">
        <v>22</v>
      </c>
      <c r="AV6">
        <v>1</v>
      </c>
      <c r="AW6">
        <v>2</v>
      </c>
      <c r="AX6">
        <v>334405451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1104.2474999999999</v>
      </c>
      <c r="BL6">
        <v>481.54499999999996</v>
      </c>
      <c r="BM6">
        <v>0</v>
      </c>
      <c r="BN6">
        <v>0</v>
      </c>
      <c r="BO6">
        <v>0.75</v>
      </c>
      <c r="BP6">
        <v>1</v>
      </c>
      <c r="BQ6">
        <v>0</v>
      </c>
      <c r="BR6">
        <v>1904.8269374999998</v>
      </c>
      <c r="BS6">
        <v>830.66512499999988</v>
      </c>
      <c r="BT6">
        <v>0</v>
      </c>
      <c r="BU6">
        <v>0</v>
      </c>
      <c r="BV6">
        <v>1.29375</v>
      </c>
      <c r="BW6">
        <v>1</v>
      </c>
      <c r="CV6">
        <v>0</v>
      </c>
      <c r="CW6">
        <f>ROUND(Y6*Source!I28*DO6,7)</f>
        <v>0.78271880000000005</v>
      </c>
      <c r="CX6">
        <f>ROUND(Y6*Source!I28,7)</f>
        <v>0.78271880000000005</v>
      </c>
      <c r="CY6">
        <f>AB6</f>
        <v>1472.33</v>
      </c>
      <c r="CZ6">
        <f>AF6</f>
        <v>1472.33</v>
      </c>
      <c r="DA6">
        <f>AJ6</f>
        <v>1</v>
      </c>
      <c r="DB6">
        <f t="shared" si="5"/>
        <v>1904.83125</v>
      </c>
      <c r="DC6">
        <f t="shared" si="6"/>
        <v>830.67375000000004</v>
      </c>
      <c r="DD6" t="s">
        <v>3</v>
      </c>
      <c r="DE6" t="s">
        <v>3</v>
      </c>
      <c r="DF6">
        <f t="shared" si="0"/>
        <v>0</v>
      </c>
      <c r="DG6">
        <f t="shared" si="1"/>
        <v>1152.42</v>
      </c>
      <c r="DH6">
        <f t="shared" si="2"/>
        <v>502.55</v>
      </c>
      <c r="DI6">
        <f t="shared" si="3"/>
        <v>0</v>
      </c>
      <c r="DJ6">
        <f>DG6+DH6</f>
        <v>1654.97</v>
      </c>
      <c r="DK6">
        <v>1</v>
      </c>
      <c r="DL6" t="s">
        <v>585</v>
      </c>
      <c r="DM6">
        <v>6</v>
      </c>
      <c r="DN6" t="s">
        <v>581</v>
      </c>
      <c r="DO6">
        <v>1</v>
      </c>
    </row>
    <row r="7" spans="1:119" x14ac:dyDescent="0.2">
      <c r="A7">
        <f>ROW(Source!A28)</f>
        <v>28</v>
      </c>
      <c r="B7">
        <v>334404964</v>
      </c>
      <c r="C7">
        <v>334405435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586</v>
      </c>
      <c r="J7" t="s">
        <v>587</v>
      </c>
      <c r="K7" t="s">
        <v>588</v>
      </c>
      <c r="L7">
        <v>1368</v>
      </c>
      <c r="N7">
        <v>1011</v>
      </c>
      <c r="O7" t="s">
        <v>463</v>
      </c>
      <c r="P7" t="s">
        <v>463</v>
      </c>
      <c r="Q7">
        <v>1</v>
      </c>
      <c r="W7">
        <v>0</v>
      </c>
      <c r="X7">
        <v>-1432554125</v>
      </c>
      <c r="Y7">
        <f t="shared" si="4"/>
        <v>1.3972500000000001</v>
      </c>
      <c r="AA7">
        <v>0</v>
      </c>
      <c r="AB7">
        <v>15.14</v>
      </c>
      <c r="AC7">
        <v>0</v>
      </c>
      <c r="AD7">
        <v>0</v>
      </c>
      <c r="AE7">
        <v>0</v>
      </c>
      <c r="AF7">
        <v>15.14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0.81</v>
      </c>
      <c r="AU7" t="s">
        <v>22</v>
      </c>
      <c r="AV7">
        <v>1</v>
      </c>
      <c r="AW7">
        <v>2</v>
      </c>
      <c r="AX7">
        <v>334405452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12.263400000000001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21.154364999999999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ROUND(Y7*Source!I28*DO7,7)</f>
        <v>0</v>
      </c>
      <c r="CX7">
        <f>ROUND(Y7*Source!I28,7)</f>
        <v>0.84533630000000004</v>
      </c>
      <c r="CY7">
        <f>AB7</f>
        <v>15.14</v>
      </c>
      <c r="CZ7">
        <f>AF7</f>
        <v>15.14</v>
      </c>
      <c r="DA7">
        <f>AJ7</f>
        <v>1</v>
      </c>
      <c r="DB7">
        <f t="shared" si="5"/>
        <v>21.148499999999999</v>
      </c>
      <c r="DC7">
        <f t="shared" si="6"/>
        <v>0</v>
      </c>
      <c r="DD7" t="s">
        <v>3</v>
      </c>
      <c r="DE7" t="s">
        <v>3</v>
      </c>
      <c r="DF7">
        <f t="shared" si="0"/>
        <v>0</v>
      </c>
      <c r="DG7">
        <f t="shared" si="1"/>
        <v>12.8</v>
      </c>
      <c r="DH7">
        <f t="shared" si="2"/>
        <v>0</v>
      </c>
      <c r="DI7">
        <f t="shared" si="3"/>
        <v>0</v>
      </c>
      <c r="DJ7">
        <f>DG7+DH7</f>
        <v>12.8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334404964</v>
      </c>
      <c r="C8">
        <v>334405435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589</v>
      </c>
      <c r="J8" t="s">
        <v>590</v>
      </c>
      <c r="K8" t="s">
        <v>591</v>
      </c>
      <c r="L8">
        <v>1368</v>
      </c>
      <c r="N8">
        <v>1011</v>
      </c>
      <c r="O8" t="s">
        <v>463</v>
      </c>
      <c r="P8" t="s">
        <v>463</v>
      </c>
      <c r="Q8">
        <v>1</v>
      </c>
      <c r="W8">
        <v>0</v>
      </c>
      <c r="X8">
        <v>412917512</v>
      </c>
      <c r="Y8">
        <f t="shared" si="4"/>
        <v>39.226500000000001</v>
      </c>
      <c r="AA8">
        <v>0</v>
      </c>
      <c r="AB8">
        <v>436.88</v>
      </c>
      <c r="AC8">
        <v>477.98</v>
      </c>
      <c r="AD8">
        <v>0</v>
      </c>
      <c r="AE8">
        <v>0</v>
      </c>
      <c r="AF8">
        <v>346.73</v>
      </c>
      <c r="AG8">
        <v>477.98</v>
      </c>
      <c r="AH8">
        <v>0</v>
      </c>
      <c r="AI8">
        <v>1</v>
      </c>
      <c r="AJ8">
        <v>1.26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22.74</v>
      </c>
      <c r="AU8" t="s">
        <v>22</v>
      </c>
      <c r="AV8">
        <v>1</v>
      </c>
      <c r="AW8">
        <v>2</v>
      </c>
      <c r="AX8">
        <v>334405453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7884.6401999999998</v>
      </c>
      <c r="BL8">
        <v>10869.2652</v>
      </c>
      <c r="BM8">
        <v>0</v>
      </c>
      <c r="BN8">
        <v>0</v>
      </c>
      <c r="BO8">
        <v>22.74</v>
      </c>
      <c r="BP8">
        <v>1</v>
      </c>
      <c r="BQ8">
        <v>0</v>
      </c>
      <c r="BR8">
        <v>13601.004344999996</v>
      </c>
      <c r="BS8">
        <v>18749.482469999995</v>
      </c>
      <c r="BT8">
        <v>0</v>
      </c>
      <c r="BU8">
        <v>0</v>
      </c>
      <c r="BV8">
        <v>39.226499999999987</v>
      </c>
      <c r="BW8">
        <v>1</v>
      </c>
      <c r="CV8">
        <v>0</v>
      </c>
      <c r="CW8">
        <f>ROUND(Y8*Source!I28*DO8,7)</f>
        <v>23.732032499999999</v>
      </c>
      <c r="CX8">
        <f>ROUND(Y8*Source!I28,7)</f>
        <v>23.732032499999999</v>
      </c>
      <c r="CY8">
        <f>AB8</f>
        <v>436.88</v>
      </c>
      <c r="CZ8">
        <f>AF8</f>
        <v>346.73</v>
      </c>
      <c r="DA8">
        <f>AJ8</f>
        <v>1.26</v>
      </c>
      <c r="DB8">
        <f t="shared" si="5"/>
        <v>13601.004000000001</v>
      </c>
      <c r="DC8">
        <f t="shared" si="6"/>
        <v>18749.490750000001</v>
      </c>
      <c r="DD8" t="s">
        <v>3</v>
      </c>
      <c r="DE8" t="s">
        <v>3</v>
      </c>
      <c r="DF8">
        <f t="shared" si="0"/>
        <v>0</v>
      </c>
      <c r="DG8">
        <f>ROUND(ROUND(AF8*AJ8,2)*CX8,2)</f>
        <v>10368.049999999999</v>
      </c>
      <c r="DH8">
        <f t="shared" si="2"/>
        <v>11343.44</v>
      </c>
      <c r="DI8">
        <f t="shared" si="3"/>
        <v>0</v>
      </c>
      <c r="DJ8">
        <f>DG8+DH8</f>
        <v>21711.489999999998</v>
      </c>
      <c r="DK8">
        <v>1</v>
      </c>
      <c r="DL8" t="s">
        <v>592</v>
      </c>
      <c r="DM8">
        <v>4</v>
      </c>
      <c r="DN8" t="s">
        <v>581</v>
      </c>
      <c r="DO8">
        <v>1</v>
      </c>
    </row>
    <row r="9" spans="1:119" x14ac:dyDescent="0.2">
      <c r="A9">
        <f>ROW(Source!A28)</f>
        <v>28</v>
      </c>
      <c r="B9">
        <v>334404964</v>
      </c>
      <c r="C9">
        <v>334405435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593</v>
      </c>
      <c r="J9" t="s">
        <v>594</v>
      </c>
      <c r="K9" t="s">
        <v>595</v>
      </c>
      <c r="L9">
        <v>1368</v>
      </c>
      <c r="N9">
        <v>1011</v>
      </c>
      <c r="O9" t="s">
        <v>463</v>
      </c>
      <c r="P9" t="s">
        <v>463</v>
      </c>
      <c r="Q9">
        <v>1</v>
      </c>
      <c r="W9">
        <v>0</v>
      </c>
      <c r="X9">
        <v>721652621</v>
      </c>
      <c r="Y9">
        <f t="shared" si="4"/>
        <v>1.0177499999999999</v>
      </c>
      <c r="AA9">
        <v>0</v>
      </c>
      <c r="AB9">
        <v>544.70000000000005</v>
      </c>
      <c r="AC9">
        <v>477.98</v>
      </c>
      <c r="AD9">
        <v>0</v>
      </c>
      <c r="AE9">
        <v>0</v>
      </c>
      <c r="AF9">
        <v>544.70000000000005</v>
      </c>
      <c r="AG9">
        <v>477.98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0.59</v>
      </c>
      <c r="AU9" t="s">
        <v>22</v>
      </c>
      <c r="AV9">
        <v>1</v>
      </c>
      <c r="AW9">
        <v>2</v>
      </c>
      <c r="AX9">
        <v>334405454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321.37299999999999</v>
      </c>
      <c r="BL9">
        <v>282.00819999999999</v>
      </c>
      <c r="BM9">
        <v>0</v>
      </c>
      <c r="BN9">
        <v>0</v>
      </c>
      <c r="BO9">
        <v>0.59</v>
      </c>
      <c r="BP9">
        <v>1</v>
      </c>
      <c r="BQ9">
        <v>0</v>
      </c>
      <c r="BR9">
        <v>554.36842499999989</v>
      </c>
      <c r="BS9">
        <v>486.46414499999986</v>
      </c>
      <c r="BT9">
        <v>0</v>
      </c>
      <c r="BU9">
        <v>0</v>
      </c>
      <c r="BV9">
        <v>1.0177499999999997</v>
      </c>
      <c r="BW9">
        <v>1</v>
      </c>
      <c r="CV9">
        <v>0</v>
      </c>
      <c r="CW9">
        <f>ROUND(Y9*Source!I28*DO9,7)</f>
        <v>0.61573880000000003</v>
      </c>
      <c r="CX9">
        <f>ROUND(Y9*Source!I28,7)</f>
        <v>0.61573880000000003</v>
      </c>
      <c r="CY9">
        <f>AB9</f>
        <v>544.70000000000005</v>
      </c>
      <c r="CZ9">
        <f>AF9</f>
        <v>544.70000000000005</v>
      </c>
      <c r="DA9">
        <f>AJ9</f>
        <v>1</v>
      </c>
      <c r="DB9">
        <f t="shared" si="5"/>
        <v>554.36324999999999</v>
      </c>
      <c r="DC9">
        <f t="shared" si="6"/>
        <v>486.46724999999998</v>
      </c>
      <c r="DD9" t="s">
        <v>3</v>
      </c>
      <c r="DE9" t="s">
        <v>3</v>
      </c>
      <c r="DF9">
        <f t="shared" si="0"/>
        <v>0</v>
      </c>
      <c r="DG9">
        <f>ROUND(ROUND(AF9,2)*CX9,2)</f>
        <v>335.39</v>
      </c>
      <c r="DH9">
        <f t="shared" si="2"/>
        <v>294.31</v>
      </c>
      <c r="DI9">
        <f t="shared" si="3"/>
        <v>0</v>
      </c>
      <c r="DJ9">
        <f>DG9+DH9</f>
        <v>629.70000000000005</v>
      </c>
      <c r="DK9">
        <v>1</v>
      </c>
      <c r="DL9" t="s">
        <v>592</v>
      </c>
      <c r="DM9">
        <v>4</v>
      </c>
      <c r="DN9" t="s">
        <v>581</v>
      </c>
      <c r="DO9">
        <v>1</v>
      </c>
    </row>
    <row r="10" spans="1:119" x14ac:dyDescent="0.2">
      <c r="A10">
        <f>ROW(Source!A28)</f>
        <v>28</v>
      </c>
      <c r="B10">
        <v>334404964</v>
      </c>
      <c r="C10">
        <v>334405435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596</v>
      </c>
      <c r="J10" t="s">
        <v>597</v>
      </c>
      <c r="K10" t="s">
        <v>598</v>
      </c>
      <c r="L10">
        <v>1368</v>
      </c>
      <c r="N10">
        <v>1011</v>
      </c>
      <c r="O10" t="s">
        <v>463</v>
      </c>
      <c r="P10" t="s">
        <v>463</v>
      </c>
      <c r="Q10">
        <v>1</v>
      </c>
      <c r="W10">
        <v>0</v>
      </c>
      <c r="X10">
        <v>1125415823</v>
      </c>
      <c r="Y10">
        <f t="shared" si="4"/>
        <v>1.3972500000000001</v>
      </c>
      <c r="AA10">
        <v>0</v>
      </c>
      <c r="AB10">
        <v>160.38</v>
      </c>
      <c r="AC10">
        <v>477.98</v>
      </c>
      <c r="AD10">
        <v>0</v>
      </c>
      <c r="AE10">
        <v>0</v>
      </c>
      <c r="AF10">
        <v>160.38</v>
      </c>
      <c r="AG10">
        <v>477.98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0.81</v>
      </c>
      <c r="AU10" t="s">
        <v>22</v>
      </c>
      <c r="AV10">
        <v>1</v>
      </c>
      <c r="AW10">
        <v>2</v>
      </c>
      <c r="AX10">
        <v>334405455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129.90780000000001</v>
      </c>
      <c r="BL10">
        <v>387.16380000000004</v>
      </c>
      <c r="BM10">
        <v>0</v>
      </c>
      <c r="BN10">
        <v>0</v>
      </c>
      <c r="BO10">
        <v>0.81</v>
      </c>
      <c r="BP10">
        <v>1</v>
      </c>
      <c r="BQ10">
        <v>0</v>
      </c>
      <c r="BR10">
        <v>224.09095499999998</v>
      </c>
      <c r="BS10">
        <v>667.85755499999993</v>
      </c>
      <c r="BT10">
        <v>0</v>
      </c>
      <c r="BU10">
        <v>0</v>
      </c>
      <c r="BV10">
        <v>1.3972499999999999</v>
      </c>
      <c r="BW10">
        <v>1</v>
      </c>
      <c r="CV10">
        <v>0</v>
      </c>
      <c r="CW10">
        <f>ROUND(Y10*Source!I28*DO10,7)</f>
        <v>0.84533630000000004</v>
      </c>
      <c r="CX10">
        <f>ROUND(Y10*Source!I28,7)</f>
        <v>0.84533630000000004</v>
      </c>
      <c r="CY10">
        <f>AB10</f>
        <v>160.38</v>
      </c>
      <c r="CZ10">
        <f>AF10</f>
        <v>160.38</v>
      </c>
      <c r="DA10">
        <f>AJ10</f>
        <v>1</v>
      </c>
      <c r="DB10">
        <f t="shared" si="5"/>
        <v>224.09475</v>
      </c>
      <c r="DC10">
        <f t="shared" si="6"/>
        <v>667.851</v>
      </c>
      <c r="DD10" t="s">
        <v>3</v>
      </c>
      <c r="DE10" t="s">
        <v>3</v>
      </c>
      <c r="DF10">
        <f t="shared" si="0"/>
        <v>0</v>
      </c>
      <c r="DG10">
        <f>ROUND(ROUND(AF10,2)*CX10,2)</f>
        <v>135.58000000000001</v>
      </c>
      <c r="DH10">
        <f t="shared" si="2"/>
        <v>404.05</v>
      </c>
      <c r="DI10">
        <f t="shared" si="3"/>
        <v>0</v>
      </c>
      <c r="DJ10">
        <f>DG10+DH10</f>
        <v>539.63</v>
      </c>
      <c r="DK10">
        <v>1</v>
      </c>
      <c r="DL10" t="s">
        <v>592</v>
      </c>
      <c r="DM10">
        <v>4</v>
      </c>
      <c r="DN10" t="s">
        <v>581</v>
      </c>
      <c r="DO10">
        <v>1</v>
      </c>
    </row>
    <row r="11" spans="1:119" x14ac:dyDescent="0.2">
      <c r="A11">
        <f>ROW(Source!A43)</f>
        <v>43</v>
      </c>
      <c r="B11">
        <v>334404964</v>
      </c>
      <c r="C11">
        <v>334405473</v>
      </c>
      <c r="D11">
        <v>277560291</v>
      </c>
      <c r="E11">
        <v>109</v>
      </c>
      <c r="F11">
        <v>1</v>
      </c>
      <c r="G11">
        <v>1</v>
      </c>
      <c r="H11">
        <v>1</v>
      </c>
      <c r="I11" t="s">
        <v>599</v>
      </c>
      <c r="J11" t="s">
        <v>3</v>
      </c>
      <c r="K11" t="s">
        <v>600</v>
      </c>
      <c r="L11">
        <v>1191</v>
      </c>
      <c r="N11">
        <v>1013</v>
      </c>
      <c r="O11" t="s">
        <v>581</v>
      </c>
      <c r="P11" t="s">
        <v>581</v>
      </c>
      <c r="Q11">
        <v>1</v>
      </c>
      <c r="W11">
        <v>0</v>
      </c>
      <c r="X11">
        <v>-1810713292</v>
      </c>
      <c r="Y11">
        <f>(AT11*ROUND(((1.15*1.2)*1.15),7))</f>
        <v>55.386299999999999</v>
      </c>
      <c r="AA11">
        <v>0</v>
      </c>
      <c r="AB11">
        <v>0</v>
      </c>
      <c r="AC11">
        <v>0</v>
      </c>
      <c r="AD11">
        <v>456.58</v>
      </c>
      <c r="AE11">
        <v>0</v>
      </c>
      <c r="AF11">
        <v>0</v>
      </c>
      <c r="AG11">
        <v>0</v>
      </c>
      <c r="AH11">
        <v>456.58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34.9</v>
      </c>
      <c r="AU11" t="s">
        <v>23</v>
      </c>
      <c r="AV11">
        <v>1</v>
      </c>
      <c r="AW11">
        <v>2</v>
      </c>
      <c r="AX11">
        <v>334405484</v>
      </c>
      <c r="AY11">
        <v>1</v>
      </c>
      <c r="AZ11">
        <v>0</v>
      </c>
      <c r="BA11">
        <v>14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15934.641999999998</v>
      </c>
      <c r="BN11">
        <v>34.9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25288.276853999996</v>
      </c>
      <c r="BU11">
        <v>55.386299999999991</v>
      </c>
      <c r="BV11">
        <v>0</v>
      </c>
      <c r="BW11">
        <v>1</v>
      </c>
      <c r="CU11">
        <f>ROUND(AT11*Source!I43*AH11*AL11,2)</f>
        <v>1800.61</v>
      </c>
      <c r="CV11">
        <f>ROUND(Y11*Source!I43,7)</f>
        <v>6.2586519000000003</v>
      </c>
      <c r="CW11">
        <v>0</v>
      </c>
      <c r="CX11">
        <f>ROUND(Y11*Source!I43,7)</f>
        <v>6.2586519000000003</v>
      </c>
      <c r="CY11">
        <f>AD11</f>
        <v>456.58</v>
      </c>
      <c r="CZ11">
        <f>AH11</f>
        <v>456.58</v>
      </c>
      <c r="DA11">
        <f>AL11</f>
        <v>1</v>
      </c>
      <c r="DB11">
        <f>ROUND((ROUND(AT11*CZ11,2)*ROUND(((1.15*1.2)*1.15),7)),6)</f>
        <v>25288.273679999998</v>
      </c>
      <c r="DC11">
        <f>ROUND((ROUND(AT11*AG11,2)*ROUND(((1.15*1.2)*1.15),7)),6)</f>
        <v>0</v>
      </c>
      <c r="DD11" t="s">
        <v>3</v>
      </c>
      <c r="DE11" t="s">
        <v>3</v>
      </c>
      <c r="DF11">
        <f t="shared" si="0"/>
        <v>0</v>
      </c>
      <c r="DG11">
        <f>ROUND(ROUND(AF11,2)*CX11,2)</f>
        <v>0</v>
      </c>
      <c r="DH11">
        <f t="shared" si="2"/>
        <v>0</v>
      </c>
      <c r="DI11">
        <f t="shared" si="3"/>
        <v>2857.58</v>
      </c>
      <c r="DJ11">
        <f>DI11</f>
        <v>2857.58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ROW(Source!A43)</f>
        <v>43</v>
      </c>
      <c r="B12">
        <v>334404964</v>
      </c>
      <c r="C12">
        <v>334405473</v>
      </c>
      <c r="D12">
        <v>277560491</v>
      </c>
      <c r="E12">
        <v>109</v>
      </c>
      <c r="F12">
        <v>1</v>
      </c>
      <c r="G12">
        <v>1</v>
      </c>
      <c r="H12">
        <v>1</v>
      </c>
      <c r="I12" t="s">
        <v>579</v>
      </c>
      <c r="J12" t="s">
        <v>3</v>
      </c>
      <c r="K12" t="s">
        <v>580</v>
      </c>
      <c r="L12">
        <v>1191</v>
      </c>
      <c r="N12">
        <v>1013</v>
      </c>
      <c r="O12" t="s">
        <v>581</v>
      </c>
      <c r="P12" t="s">
        <v>581</v>
      </c>
      <c r="Q12">
        <v>1</v>
      </c>
      <c r="W12">
        <v>0</v>
      </c>
      <c r="X12">
        <v>-1417349443</v>
      </c>
      <c r="Y12">
        <f>(AT12*ROUND(((1.15*1.2)*1.25),7))</f>
        <v>12.678750000000001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7.35</v>
      </c>
      <c r="AU12" t="s">
        <v>22</v>
      </c>
      <c r="AV12">
        <v>2</v>
      </c>
      <c r="AW12">
        <v>2</v>
      </c>
      <c r="AX12">
        <v>334405485</v>
      </c>
      <c r="AY12">
        <v>1</v>
      </c>
      <c r="AZ12">
        <v>0</v>
      </c>
      <c r="BA12">
        <v>15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ROUND(Y12*Source!I43,7)</f>
        <v>1.4326988000000001</v>
      </c>
      <c r="CY12">
        <f>AD12</f>
        <v>0</v>
      </c>
      <c r="CZ12">
        <f>AH12</f>
        <v>0</v>
      </c>
      <c r="DA12">
        <f>AL12</f>
        <v>1</v>
      </c>
      <c r="DB12">
        <f>ROUND((ROUND(AT12*CZ12,2)*ROUND(((1.15*1.2)*1.25),7)),6)</f>
        <v>0</v>
      </c>
      <c r="DC12">
        <f>ROUND((ROUND(AT12*AG12,2)*ROUND(((1.15*1.2)*1.25),7)),6)</f>
        <v>0</v>
      </c>
      <c r="DD12" t="s">
        <v>3</v>
      </c>
      <c r="DE12" t="s">
        <v>3</v>
      </c>
      <c r="DF12">
        <f t="shared" si="0"/>
        <v>0</v>
      </c>
      <c r="DG12">
        <f>ROUND(ROUND(AF12,2)*CX12,2)</f>
        <v>0</v>
      </c>
      <c r="DH12">
        <f t="shared" si="2"/>
        <v>0</v>
      </c>
      <c r="DI12">
        <f t="shared" si="3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ROW(Source!A43)</f>
        <v>43</v>
      </c>
      <c r="B13">
        <v>334404964</v>
      </c>
      <c r="C13">
        <v>334405473</v>
      </c>
      <c r="D13">
        <v>277944868</v>
      </c>
      <c r="E13">
        <v>1</v>
      </c>
      <c r="F13">
        <v>1</v>
      </c>
      <c r="G13">
        <v>1</v>
      </c>
      <c r="H13">
        <v>2</v>
      </c>
      <c r="I13" t="s">
        <v>589</v>
      </c>
      <c r="J13" t="s">
        <v>590</v>
      </c>
      <c r="K13" t="s">
        <v>591</v>
      </c>
      <c r="L13">
        <v>1368</v>
      </c>
      <c r="N13">
        <v>1011</v>
      </c>
      <c r="O13" t="s">
        <v>463</v>
      </c>
      <c r="P13" t="s">
        <v>463</v>
      </c>
      <c r="Q13">
        <v>1</v>
      </c>
      <c r="W13">
        <v>0</v>
      </c>
      <c r="X13">
        <v>412917512</v>
      </c>
      <c r="Y13">
        <f>(AT13*ROUND(((1.15*1.2)*1.25),7))</f>
        <v>5.5890000000000004</v>
      </c>
      <c r="AA13">
        <v>0</v>
      </c>
      <c r="AB13">
        <v>436.88</v>
      </c>
      <c r="AC13">
        <v>477.98</v>
      </c>
      <c r="AD13">
        <v>0</v>
      </c>
      <c r="AE13">
        <v>0</v>
      </c>
      <c r="AF13">
        <v>346.73</v>
      </c>
      <c r="AG13">
        <v>477.98</v>
      </c>
      <c r="AH13">
        <v>0</v>
      </c>
      <c r="AI13">
        <v>1</v>
      </c>
      <c r="AJ13">
        <v>1.26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3.24</v>
      </c>
      <c r="AU13" t="s">
        <v>22</v>
      </c>
      <c r="AV13">
        <v>1</v>
      </c>
      <c r="AW13">
        <v>2</v>
      </c>
      <c r="AX13">
        <v>334405486</v>
      </c>
      <c r="AY13">
        <v>1</v>
      </c>
      <c r="AZ13">
        <v>0</v>
      </c>
      <c r="BA13">
        <v>16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1123.4052000000001</v>
      </c>
      <c r="BL13">
        <v>1548.6552000000001</v>
      </c>
      <c r="BM13">
        <v>0</v>
      </c>
      <c r="BN13">
        <v>0</v>
      </c>
      <c r="BO13">
        <v>3.24</v>
      </c>
      <c r="BP13">
        <v>1</v>
      </c>
      <c r="BQ13">
        <v>0</v>
      </c>
      <c r="BR13">
        <v>1937.8739699999999</v>
      </c>
      <c r="BS13">
        <v>2671.4302199999997</v>
      </c>
      <c r="BT13">
        <v>0</v>
      </c>
      <c r="BU13">
        <v>0</v>
      </c>
      <c r="BV13">
        <v>5.5889999999999995</v>
      </c>
      <c r="BW13">
        <v>1</v>
      </c>
      <c r="CV13">
        <v>0</v>
      </c>
      <c r="CW13">
        <f>ROUND(Y13*Source!I43*DO13,7)</f>
        <v>0.63155700000000004</v>
      </c>
      <c r="CX13">
        <f>ROUND(Y13*Source!I43,7)</f>
        <v>0.63155700000000004</v>
      </c>
      <c r="CY13">
        <f>AB13</f>
        <v>436.88</v>
      </c>
      <c r="CZ13">
        <f>AF13</f>
        <v>346.73</v>
      </c>
      <c r="DA13">
        <f>AJ13</f>
        <v>1.26</v>
      </c>
      <c r="DB13">
        <f>ROUND((ROUND(AT13*CZ13,2)*ROUND(((1.15*1.2)*1.25),7)),6)</f>
        <v>1937.8822500000001</v>
      </c>
      <c r="DC13">
        <f>ROUND((ROUND(AT13*AG13,2)*ROUND(((1.15*1.2)*1.25),7)),6)</f>
        <v>2671.4385000000002</v>
      </c>
      <c r="DD13" t="s">
        <v>3</v>
      </c>
      <c r="DE13" t="s">
        <v>3</v>
      </c>
      <c r="DF13">
        <f t="shared" si="0"/>
        <v>0</v>
      </c>
      <c r="DG13">
        <f>ROUND(ROUND(AF13*AJ13,2)*CX13,2)</f>
        <v>275.91000000000003</v>
      </c>
      <c r="DH13">
        <f t="shared" si="2"/>
        <v>301.87</v>
      </c>
      <c r="DI13">
        <f t="shared" si="3"/>
        <v>0</v>
      </c>
      <c r="DJ13">
        <f>DG13+DH13</f>
        <v>577.78</v>
      </c>
      <c r="DK13">
        <v>1</v>
      </c>
      <c r="DL13" t="s">
        <v>592</v>
      </c>
      <c r="DM13">
        <v>4</v>
      </c>
      <c r="DN13" t="s">
        <v>581</v>
      </c>
      <c r="DO13">
        <v>1</v>
      </c>
    </row>
    <row r="14" spans="1:119" x14ac:dyDescent="0.2">
      <c r="A14">
        <f>ROW(Source!A43)</f>
        <v>43</v>
      </c>
      <c r="B14">
        <v>334404964</v>
      </c>
      <c r="C14">
        <v>334405473</v>
      </c>
      <c r="D14">
        <v>277945805</v>
      </c>
      <c r="E14">
        <v>1</v>
      </c>
      <c r="F14">
        <v>1</v>
      </c>
      <c r="G14">
        <v>1</v>
      </c>
      <c r="H14">
        <v>2</v>
      </c>
      <c r="I14" t="s">
        <v>593</v>
      </c>
      <c r="J14" t="s">
        <v>594</v>
      </c>
      <c r="K14" t="s">
        <v>595</v>
      </c>
      <c r="L14">
        <v>1368</v>
      </c>
      <c r="N14">
        <v>1011</v>
      </c>
      <c r="O14" t="s">
        <v>463</v>
      </c>
      <c r="P14" t="s">
        <v>463</v>
      </c>
      <c r="Q14">
        <v>1</v>
      </c>
      <c r="W14">
        <v>0</v>
      </c>
      <c r="X14">
        <v>721652621</v>
      </c>
      <c r="Y14">
        <f>(AT14*ROUND(((1.15*1.2)*1.25),7))</f>
        <v>3.0187500000000003</v>
      </c>
      <c r="AA14">
        <v>0</v>
      </c>
      <c r="AB14">
        <v>544.70000000000005</v>
      </c>
      <c r="AC14">
        <v>477.98</v>
      </c>
      <c r="AD14">
        <v>0</v>
      </c>
      <c r="AE14">
        <v>0</v>
      </c>
      <c r="AF14">
        <v>544.70000000000005</v>
      </c>
      <c r="AG14">
        <v>477.98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1.75</v>
      </c>
      <c r="AU14" t="s">
        <v>22</v>
      </c>
      <c r="AV14">
        <v>1</v>
      </c>
      <c r="AW14">
        <v>2</v>
      </c>
      <c r="AX14">
        <v>334405487</v>
      </c>
      <c r="AY14">
        <v>1</v>
      </c>
      <c r="AZ14">
        <v>0</v>
      </c>
      <c r="BA14">
        <v>17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953.22500000000014</v>
      </c>
      <c r="BL14">
        <v>836.46500000000003</v>
      </c>
      <c r="BM14">
        <v>0</v>
      </c>
      <c r="BN14">
        <v>0</v>
      </c>
      <c r="BO14">
        <v>1.75</v>
      </c>
      <c r="BP14">
        <v>1</v>
      </c>
      <c r="BQ14">
        <v>0</v>
      </c>
      <c r="BR14">
        <v>1644.3131249999999</v>
      </c>
      <c r="BS14">
        <v>1442.9021249999998</v>
      </c>
      <c r="BT14">
        <v>0</v>
      </c>
      <c r="BU14">
        <v>0</v>
      </c>
      <c r="BV14">
        <v>3.0187499999999994</v>
      </c>
      <c r="BW14">
        <v>1</v>
      </c>
      <c r="CV14">
        <v>0</v>
      </c>
      <c r="CW14">
        <f>ROUND(Y14*Source!I43*DO14,7)</f>
        <v>0.3411188</v>
      </c>
      <c r="CX14">
        <f>ROUND(Y14*Source!I43,7)</f>
        <v>0.3411188</v>
      </c>
      <c r="CY14">
        <f>AB14</f>
        <v>544.70000000000005</v>
      </c>
      <c r="CZ14">
        <f>AF14</f>
        <v>544.70000000000005</v>
      </c>
      <c r="DA14">
        <f>AJ14</f>
        <v>1</v>
      </c>
      <c r="DB14">
        <f>ROUND((ROUND(AT14*CZ14,2)*ROUND(((1.15*1.2)*1.25),7)),6)</f>
        <v>1644.3217500000001</v>
      </c>
      <c r="DC14">
        <f>ROUND((ROUND(AT14*AG14,2)*ROUND(((1.15*1.2)*1.25),7)),6)</f>
        <v>1442.91075</v>
      </c>
      <c r="DD14" t="s">
        <v>3</v>
      </c>
      <c r="DE14" t="s">
        <v>3</v>
      </c>
      <c r="DF14">
        <f t="shared" si="0"/>
        <v>0</v>
      </c>
      <c r="DG14">
        <f t="shared" ref="DG14:DG22" si="7">ROUND(ROUND(AF14,2)*CX14,2)</f>
        <v>185.81</v>
      </c>
      <c r="DH14">
        <f t="shared" si="2"/>
        <v>163.05000000000001</v>
      </c>
      <c r="DI14">
        <f t="shared" si="3"/>
        <v>0</v>
      </c>
      <c r="DJ14">
        <f>DG14+DH14</f>
        <v>348.86</v>
      </c>
      <c r="DK14">
        <v>1</v>
      </c>
      <c r="DL14" t="s">
        <v>592</v>
      </c>
      <c r="DM14">
        <v>4</v>
      </c>
      <c r="DN14" t="s">
        <v>581</v>
      </c>
      <c r="DO14">
        <v>1</v>
      </c>
    </row>
    <row r="15" spans="1:119" x14ac:dyDescent="0.2">
      <c r="A15">
        <f>ROW(Source!A43)</f>
        <v>43</v>
      </c>
      <c r="B15">
        <v>334404964</v>
      </c>
      <c r="C15">
        <v>334405473</v>
      </c>
      <c r="D15">
        <v>277945921</v>
      </c>
      <c r="E15">
        <v>1</v>
      </c>
      <c r="F15">
        <v>1</v>
      </c>
      <c r="G15">
        <v>1</v>
      </c>
      <c r="H15">
        <v>2</v>
      </c>
      <c r="I15" t="s">
        <v>601</v>
      </c>
      <c r="J15" t="s">
        <v>602</v>
      </c>
      <c r="K15" t="s">
        <v>603</v>
      </c>
      <c r="L15">
        <v>1368</v>
      </c>
      <c r="N15">
        <v>1011</v>
      </c>
      <c r="O15" t="s">
        <v>463</v>
      </c>
      <c r="P15" t="s">
        <v>463</v>
      </c>
      <c r="Q15">
        <v>1</v>
      </c>
      <c r="W15">
        <v>0</v>
      </c>
      <c r="X15">
        <v>495072614</v>
      </c>
      <c r="Y15">
        <f>(AT15*ROUND(((1.15*1.2)*1.25),7))</f>
        <v>4.0709999999999997</v>
      </c>
      <c r="AA15">
        <v>0</v>
      </c>
      <c r="AB15">
        <v>560.73</v>
      </c>
      <c r="AC15">
        <v>477.98</v>
      </c>
      <c r="AD15">
        <v>0</v>
      </c>
      <c r="AE15">
        <v>0</v>
      </c>
      <c r="AF15">
        <v>560.73</v>
      </c>
      <c r="AG15">
        <v>477.98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2.36</v>
      </c>
      <c r="AU15" t="s">
        <v>22</v>
      </c>
      <c r="AV15">
        <v>1</v>
      </c>
      <c r="AW15">
        <v>2</v>
      </c>
      <c r="AX15">
        <v>334405488</v>
      </c>
      <c r="AY15">
        <v>1</v>
      </c>
      <c r="AZ15">
        <v>0</v>
      </c>
      <c r="BA15">
        <v>18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1323.3227999999999</v>
      </c>
      <c r="BL15">
        <v>1128.0328</v>
      </c>
      <c r="BM15">
        <v>0</v>
      </c>
      <c r="BN15">
        <v>0</v>
      </c>
      <c r="BO15">
        <v>2.36</v>
      </c>
      <c r="BP15">
        <v>1</v>
      </c>
      <c r="BQ15">
        <v>0</v>
      </c>
      <c r="BR15">
        <v>2282.7318299999993</v>
      </c>
      <c r="BS15">
        <v>1945.8565799999994</v>
      </c>
      <c r="BT15">
        <v>0</v>
      </c>
      <c r="BU15">
        <v>0</v>
      </c>
      <c r="BV15">
        <v>4.0709999999999988</v>
      </c>
      <c r="BW15">
        <v>1</v>
      </c>
      <c r="CV15">
        <v>0</v>
      </c>
      <c r="CW15">
        <f>ROUND(Y15*Source!I43*DO15,7)</f>
        <v>0.46002300000000002</v>
      </c>
      <c r="CX15">
        <f>ROUND(Y15*Source!I43,7)</f>
        <v>0.46002300000000002</v>
      </c>
      <c r="CY15">
        <f>AB15</f>
        <v>560.73</v>
      </c>
      <c r="CZ15">
        <f>AF15</f>
        <v>560.73</v>
      </c>
      <c r="DA15">
        <f>AJ15</f>
        <v>1</v>
      </c>
      <c r="DB15">
        <f>ROUND((ROUND(AT15*CZ15,2)*ROUND(((1.15*1.2)*1.25),7)),6)</f>
        <v>2282.7269999999999</v>
      </c>
      <c r="DC15">
        <f>ROUND((ROUND(AT15*AG15,2)*ROUND(((1.15*1.2)*1.25),7)),6)</f>
        <v>1945.85175</v>
      </c>
      <c r="DD15" t="s">
        <v>3</v>
      </c>
      <c r="DE15" t="s">
        <v>3</v>
      </c>
      <c r="DF15">
        <f t="shared" si="0"/>
        <v>0</v>
      </c>
      <c r="DG15">
        <f t="shared" si="7"/>
        <v>257.95</v>
      </c>
      <c r="DH15">
        <f t="shared" si="2"/>
        <v>219.88</v>
      </c>
      <c r="DI15">
        <f t="shared" si="3"/>
        <v>0</v>
      </c>
      <c r="DJ15">
        <f>DG15+DH15</f>
        <v>477.83</v>
      </c>
      <c r="DK15">
        <v>1</v>
      </c>
      <c r="DL15" t="s">
        <v>592</v>
      </c>
      <c r="DM15">
        <v>4</v>
      </c>
      <c r="DN15" t="s">
        <v>581</v>
      </c>
      <c r="DO15">
        <v>1</v>
      </c>
    </row>
    <row r="16" spans="1:119" x14ac:dyDescent="0.2">
      <c r="A16">
        <f>ROW(Source!A43)</f>
        <v>43</v>
      </c>
      <c r="B16">
        <v>334404964</v>
      </c>
      <c r="C16">
        <v>334405473</v>
      </c>
      <c r="D16">
        <v>277862504</v>
      </c>
      <c r="E16">
        <v>1</v>
      </c>
      <c r="F16">
        <v>1</v>
      </c>
      <c r="G16">
        <v>1</v>
      </c>
      <c r="H16">
        <v>3</v>
      </c>
      <c r="I16" t="s">
        <v>604</v>
      </c>
      <c r="J16" t="s">
        <v>605</v>
      </c>
      <c r="K16" t="s">
        <v>606</v>
      </c>
      <c r="L16">
        <v>1346</v>
      </c>
      <c r="N16">
        <v>1009</v>
      </c>
      <c r="O16" t="s">
        <v>607</v>
      </c>
      <c r="P16" t="s">
        <v>607</v>
      </c>
      <c r="Q16">
        <v>1</v>
      </c>
      <c r="W16">
        <v>0</v>
      </c>
      <c r="X16">
        <v>1484945919</v>
      </c>
      <c r="Y16">
        <f>AT16</f>
        <v>0.02</v>
      </c>
      <c r="AA16">
        <v>171.49</v>
      </c>
      <c r="AB16">
        <v>0</v>
      </c>
      <c r="AC16">
        <v>0</v>
      </c>
      <c r="AD16">
        <v>0</v>
      </c>
      <c r="AE16">
        <v>160.27000000000001</v>
      </c>
      <c r="AF16">
        <v>0</v>
      </c>
      <c r="AG16">
        <v>0</v>
      </c>
      <c r="AH16">
        <v>0</v>
      </c>
      <c r="AI16">
        <v>1.07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0.02</v>
      </c>
      <c r="AU16" t="s">
        <v>3</v>
      </c>
      <c r="AV16">
        <v>0</v>
      </c>
      <c r="AW16">
        <v>2</v>
      </c>
      <c r="AX16">
        <v>334405489</v>
      </c>
      <c r="AY16">
        <v>1</v>
      </c>
      <c r="AZ16">
        <v>0</v>
      </c>
      <c r="BA16">
        <v>19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3.2054000000000005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3.2054000000000005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ROUND(Y16*Source!I43,7)</f>
        <v>2.2599999999999999E-3</v>
      </c>
      <c r="CY16">
        <f>AA16</f>
        <v>171.49</v>
      </c>
      <c r="CZ16">
        <f>AE16</f>
        <v>160.27000000000001</v>
      </c>
      <c r="DA16">
        <f>AI16</f>
        <v>1.07</v>
      </c>
      <c r="DB16">
        <f>ROUND(ROUND(AT16*CZ16,2),6)</f>
        <v>3.21</v>
      </c>
      <c r="DC16">
        <f>ROUND(ROUND(AT16*AG16,2),6)</f>
        <v>0</v>
      </c>
      <c r="DD16" t="s">
        <v>3</v>
      </c>
      <c r="DE16" t="s">
        <v>3</v>
      </c>
      <c r="DF16">
        <f>ROUND(ROUND(AE16*AI16,2)*CX16,2)</f>
        <v>0.39</v>
      </c>
      <c r="DG16">
        <f t="shared" si="7"/>
        <v>0</v>
      </c>
      <c r="DH16">
        <f t="shared" si="2"/>
        <v>0</v>
      </c>
      <c r="DI16">
        <f t="shared" si="3"/>
        <v>0</v>
      </c>
      <c r="DJ16">
        <f>DF16</f>
        <v>0.39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ROW(Source!A43)</f>
        <v>43</v>
      </c>
      <c r="B17">
        <v>334404964</v>
      </c>
      <c r="C17">
        <v>334405473</v>
      </c>
      <c r="D17">
        <v>277862533</v>
      </c>
      <c r="E17">
        <v>1</v>
      </c>
      <c r="F17">
        <v>1</v>
      </c>
      <c r="G17">
        <v>1</v>
      </c>
      <c r="H17">
        <v>3</v>
      </c>
      <c r="I17" t="s">
        <v>608</v>
      </c>
      <c r="J17" t="s">
        <v>609</v>
      </c>
      <c r="K17" t="s">
        <v>610</v>
      </c>
      <c r="L17">
        <v>1346</v>
      </c>
      <c r="N17">
        <v>1009</v>
      </c>
      <c r="O17" t="s">
        <v>607</v>
      </c>
      <c r="P17" t="s">
        <v>607</v>
      </c>
      <c r="Q17">
        <v>1</v>
      </c>
      <c r="W17">
        <v>0</v>
      </c>
      <c r="X17">
        <v>1685208048</v>
      </c>
      <c r="Y17">
        <f>AT17</f>
        <v>0.1</v>
      </c>
      <c r="AA17">
        <v>493.26</v>
      </c>
      <c r="AB17">
        <v>0</v>
      </c>
      <c r="AC17">
        <v>0</v>
      </c>
      <c r="AD17">
        <v>0</v>
      </c>
      <c r="AE17">
        <v>238.29</v>
      </c>
      <c r="AF17">
        <v>0</v>
      </c>
      <c r="AG17">
        <v>0</v>
      </c>
      <c r="AH17">
        <v>0</v>
      </c>
      <c r="AI17">
        <v>2.0699999999999998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</v>
      </c>
      <c r="AU17" t="s">
        <v>3</v>
      </c>
      <c r="AV17">
        <v>0</v>
      </c>
      <c r="AW17">
        <v>2</v>
      </c>
      <c r="AX17">
        <v>334405490</v>
      </c>
      <c r="AY17">
        <v>1</v>
      </c>
      <c r="AZ17">
        <v>0</v>
      </c>
      <c r="BA17">
        <v>20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23.829000000000001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23.829000000000001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ROUND(Y17*Source!I43,7)</f>
        <v>1.1299999999999999E-2</v>
      </c>
      <c r="CY17">
        <f>AA17</f>
        <v>493.26</v>
      </c>
      <c r="CZ17">
        <f>AE17</f>
        <v>238.29</v>
      </c>
      <c r="DA17">
        <f>AI17</f>
        <v>2.0699999999999998</v>
      </c>
      <c r="DB17">
        <f>ROUND(ROUND(AT17*CZ17,2),6)</f>
        <v>23.83</v>
      </c>
      <c r="DC17">
        <f>ROUND(ROUND(AT17*AG17,2),6)</f>
        <v>0</v>
      </c>
      <c r="DD17" t="s">
        <v>3</v>
      </c>
      <c r="DE17" t="s">
        <v>3</v>
      </c>
      <c r="DF17">
        <f>ROUND(ROUND(AE17*AI17,2)*CX17,2)</f>
        <v>5.57</v>
      </c>
      <c r="DG17">
        <f t="shared" si="7"/>
        <v>0</v>
      </c>
      <c r="DH17">
        <f t="shared" si="2"/>
        <v>0</v>
      </c>
      <c r="DI17">
        <f t="shared" si="3"/>
        <v>0</v>
      </c>
      <c r="DJ17">
        <f>DF17</f>
        <v>5.57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ROW(Source!A43)</f>
        <v>43</v>
      </c>
      <c r="B18">
        <v>334404964</v>
      </c>
      <c r="C18">
        <v>334405473</v>
      </c>
      <c r="D18">
        <v>277869627</v>
      </c>
      <c r="E18">
        <v>1</v>
      </c>
      <c r="F18">
        <v>1</v>
      </c>
      <c r="G18">
        <v>1</v>
      </c>
      <c r="H18">
        <v>3</v>
      </c>
      <c r="I18" t="s">
        <v>611</v>
      </c>
      <c r="J18" t="s">
        <v>612</v>
      </c>
      <c r="K18" t="s">
        <v>613</v>
      </c>
      <c r="L18">
        <v>1346</v>
      </c>
      <c r="N18">
        <v>1009</v>
      </c>
      <c r="O18" t="s">
        <v>607</v>
      </c>
      <c r="P18" t="s">
        <v>607</v>
      </c>
      <c r="Q18">
        <v>1</v>
      </c>
      <c r="W18">
        <v>0</v>
      </c>
      <c r="X18">
        <v>1111106736</v>
      </c>
      <c r="Y18">
        <f>AT18</f>
        <v>0.02</v>
      </c>
      <c r="AA18">
        <v>88.65</v>
      </c>
      <c r="AB18">
        <v>0</v>
      </c>
      <c r="AC18">
        <v>0</v>
      </c>
      <c r="AD18">
        <v>0</v>
      </c>
      <c r="AE18">
        <v>56.11</v>
      </c>
      <c r="AF18">
        <v>0</v>
      </c>
      <c r="AG18">
        <v>0</v>
      </c>
      <c r="AH18">
        <v>0</v>
      </c>
      <c r="AI18">
        <v>1.58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0.02</v>
      </c>
      <c r="AU18" t="s">
        <v>3</v>
      </c>
      <c r="AV18">
        <v>0</v>
      </c>
      <c r="AW18">
        <v>2</v>
      </c>
      <c r="AX18">
        <v>334405491</v>
      </c>
      <c r="AY18">
        <v>1</v>
      </c>
      <c r="AZ18">
        <v>0</v>
      </c>
      <c r="BA18">
        <v>21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1.1222000000000001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1.1222000000000001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ROUND(Y18*Source!I43,7)</f>
        <v>2.2599999999999999E-3</v>
      </c>
      <c r="CY18">
        <f>AA18</f>
        <v>88.65</v>
      </c>
      <c r="CZ18">
        <f>AE18</f>
        <v>56.11</v>
      </c>
      <c r="DA18">
        <f>AI18</f>
        <v>1.58</v>
      </c>
      <c r="DB18">
        <f>ROUND(ROUND(AT18*CZ18,2),6)</f>
        <v>1.1200000000000001</v>
      </c>
      <c r="DC18">
        <f>ROUND(ROUND(AT18*AG18,2),6)</f>
        <v>0</v>
      </c>
      <c r="DD18" t="s">
        <v>3</v>
      </c>
      <c r="DE18" t="s">
        <v>3</v>
      </c>
      <c r="DF18">
        <f>ROUND(ROUND(AE18*AI18,2)*CX18,2)</f>
        <v>0.2</v>
      </c>
      <c r="DG18">
        <f t="shared" si="7"/>
        <v>0</v>
      </c>
      <c r="DH18">
        <f t="shared" si="2"/>
        <v>0</v>
      </c>
      <c r="DI18">
        <f t="shared" si="3"/>
        <v>0</v>
      </c>
      <c r="DJ18">
        <f>DF18</f>
        <v>0.2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ROW(Source!A43)</f>
        <v>43</v>
      </c>
      <c r="B19">
        <v>334404964</v>
      </c>
      <c r="C19">
        <v>334405473</v>
      </c>
      <c r="D19">
        <v>277907767</v>
      </c>
      <c r="E19">
        <v>1</v>
      </c>
      <c r="F19">
        <v>1</v>
      </c>
      <c r="G19">
        <v>1</v>
      </c>
      <c r="H19">
        <v>3</v>
      </c>
      <c r="I19" t="s">
        <v>614</v>
      </c>
      <c r="J19" t="s">
        <v>615</v>
      </c>
      <c r="K19" t="s">
        <v>616</v>
      </c>
      <c r="L19">
        <v>1371</v>
      </c>
      <c r="N19">
        <v>1013</v>
      </c>
      <c r="O19" t="s">
        <v>34</v>
      </c>
      <c r="P19" t="s">
        <v>34</v>
      </c>
      <c r="Q19">
        <v>1</v>
      </c>
      <c r="W19">
        <v>0</v>
      </c>
      <c r="X19">
        <v>263277535</v>
      </c>
      <c r="Y19">
        <f>AT19</f>
        <v>2.1</v>
      </c>
      <c r="AA19">
        <v>788.49</v>
      </c>
      <c r="AB19">
        <v>0</v>
      </c>
      <c r="AC19">
        <v>0</v>
      </c>
      <c r="AD19">
        <v>0</v>
      </c>
      <c r="AE19">
        <v>635.88</v>
      </c>
      <c r="AF19">
        <v>0</v>
      </c>
      <c r="AG19">
        <v>0</v>
      </c>
      <c r="AH19">
        <v>0</v>
      </c>
      <c r="AI19">
        <v>1.24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2.1</v>
      </c>
      <c r="AU19" t="s">
        <v>3</v>
      </c>
      <c r="AV19">
        <v>0</v>
      </c>
      <c r="AW19">
        <v>2</v>
      </c>
      <c r="AX19">
        <v>334405492</v>
      </c>
      <c r="AY19">
        <v>1</v>
      </c>
      <c r="AZ19">
        <v>0</v>
      </c>
      <c r="BA19">
        <v>22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1335.348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1335.348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ROUND(Y19*Source!I43,7)</f>
        <v>0.23730000000000001</v>
      </c>
      <c r="CY19">
        <f>AA19</f>
        <v>788.49</v>
      </c>
      <c r="CZ19">
        <f>AE19</f>
        <v>635.88</v>
      </c>
      <c r="DA19">
        <f>AI19</f>
        <v>1.24</v>
      </c>
      <c r="DB19">
        <f>ROUND(ROUND(AT19*CZ19,2),6)</f>
        <v>1335.35</v>
      </c>
      <c r="DC19">
        <f>ROUND(ROUND(AT19*AG19,2),6)</f>
        <v>0</v>
      </c>
      <c r="DD19" t="s">
        <v>3</v>
      </c>
      <c r="DE19" t="s">
        <v>3</v>
      </c>
      <c r="DF19">
        <f>ROUND(ROUND(AE19*AI19,2)*CX19,2)</f>
        <v>187.11</v>
      </c>
      <c r="DG19">
        <f t="shared" si="7"/>
        <v>0</v>
      </c>
      <c r="DH19">
        <f t="shared" si="2"/>
        <v>0</v>
      </c>
      <c r="DI19">
        <f t="shared" si="3"/>
        <v>0</v>
      </c>
      <c r="DJ19">
        <f>DF19</f>
        <v>187.11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ROW(Source!A43)</f>
        <v>43</v>
      </c>
      <c r="B20">
        <v>334404964</v>
      </c>
      <c r="C20">
        <v>334405473</v>
      </c>
      <c r="D20">
        <v>277913687</v>
      </c>
      <c r="E20">
        <v>1</v>
      </c>
      <c r="F20">
        <v>1</v>
      </c>
      <c r="G20">
        <v>1</v>
      </c>
      <c r="H20">
        <v>3</v>
      </c>
      <c r="I20" t="s">
        <v>617</v>
      </c>
      <c r="J20" t="s">
        <v>618</v>
      </c>
      <c r="K20" t="s">
        <v>619</v>
      </c>
      <c r="L20">
        <v>1371</v>
      </c>
      <c r="N20">
        <v>1013</v>
      </c>
      <c r="O20" t="s">
        <v>34</v>
      </c>
      <c r="P20" t="s">
        <v>34</v>
      </c>
      <c r="Q20">
        <v>1</v>
      </c>
      <c r="W20">
        <v>0</v>
      </c>
      <c r="X20">
        <v>-1119465214</v>
      </c>
      <c r="Y20">
        <f>AT20</f>
        <v>6</v>
      </c>
      <c r="AA20">
        <v>799.31</v>
      </c>
      <c r="AB20">
        <v>0</v>
      </c>
      <c r="AC20">
        <v>0</v>
      </c>
      <c r="AD20">
        <v>0</v>
      </c>
      <c r="AE20">
        <v>629.38</v>
      </c>
      <c r="AF20">
        <v>0</v>
      </c>
      <c r="AG20">
        <v>0</v>
      </c>
      <c r="AH20">
        <v>0</v>
      </c>
      <c r="AI20">
        <v>1.27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6</v>
      </c>
      <c r="AU20" t="s">
        <v>3</v>
      </c>
      <c r="AV20">
        <v>0</v>
      </c>
      <c r="AW20">
        <v>2</v>
      </c>
      <c r="AX20">
        <v>334405493</v>
      </c>
      <c r="AY20">
        <v>1</v>
      </c>
      <c r="AZ20">
        <v>0</v>
      </c>
      <c r="BA20">
        <v>23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3776.2799999999997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3776.2799999999997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ROUND(Y20*Source!I43,7)</f>
        <v>0.67800000000000005</v>
      </c>
      <c r="CY20">
        <f>AA20</f>
        <v>799.31</v>
      </c>
      <c r="CZ20">
        <f>AE20</f>
        <v>629.38</v>
      </c>
      <c r="DA20">
        <f>AI20</f>
        <v>1.27</v>
      </c>
      <c r="DB20">
        <f>ROUND(ROUND(AT20*CZ20,2),6)</f>
        <v>3776.28</v>
      </c>
      <c r="DC20">
        <f>ROUND(ROUND(AT20*AG20,2),6)</f>
        <v>0</v>
      </c>
      <c r="DD20" t="s">
        <v>3</v>
      </c>
      <c r="DE20" t="s">
        <v>3</v>
      </c>
      <c r="DF20">
        <f>ROUND(ROUND(AE20*AI20,2)*CX20,2)</f>
        <v>541.92999999999995</v>
      </c>
      <c r="DG20">
        <f t="shared" si="7"/>
        <v>0</v>
      </c>
      <c r="DH20">
        <f t="shared" si="2"/>
        <v>0</v>
      </c>
      <c r="DI20">
        <f t="shared" si="3"/>
        <v>0</v>
      </c>
      <c r="DJ20">
        <f>DF20</f>
        <v>541.92999999999995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ROW(Source!A53)</f>
        <v>53</v>
      </c>
      <c r="B21">
        <v>334404964</v>
      </c>
      <c r="C21">
        <v>334405504</v>
      </c>
      <c r="D21">
        <v>277560291</v>
      </c>
      <c r="E21">
        <v>109</v>
      </c>
      <c r="F21">
        <v>1</v>
      </c>
      <c r="G21">
        <v>1</v>
      </c>
      <c r="H21">
        <v>1</v>
      </c>
      <c r="I21" t="s">
        <v>599</v>
      </c>
      <c r="J21" t="s">
        <v>3</v>
      </c>
      <c r="K21" t="s">
        <v>600</v>
      </c>
      <c r="L21">
        <v>1191</v>
      </c>
      <c r="N21">
        <v>1013</v>
      </c>
      <c r="O21" t="s">
        <v>581</v>
      </c>
      <c r="P21" t="s">
        <v>581</v>
      </c>
      <c r="Q21">
        <v>1</v>
      </c>
      <c r="W21">
        <v>0</v>
      </c>
      <c r="X21">
        <v>-1810713292</v>
      </c>
      <c r="Y21">
        <f>(AT21*ROUND(((1.2*1.15)*1.15),7))</f>
        <v>0.53958000000000006</v>
      </c>
      <c r="AA21">
        <v>0</v>
      </c>
      <c r="AB21">
        <v>0</v>
      </c>
      <c r="AC21">
        <v>0</v>
      </c>
      <c r="AD21">
        <v>456.58</v>
      </c>
      <c r="AE21">
        <v>0</v>
      </c>
      <c r="AF21">
        <v>0</v>
      </c>
      <c r="AG21">
        <v>0</v>
      </c>
      <c r="AH21">
        <v>456.58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0.34</v>
      </c>
      <c r="AU21" t="s">
        <v>103</v>
      </c>
      <c r="AV21">
        <v>1</v>
      </c>
      <c r="AW21">
        <v>2</v>
      </c>
      <c r="AX21">
        <v>334405513</v>
      </c>
      <c r="AY21">
        <v>1</v>
      </c>
      <c r="AZ21">
        <v>0</v>
      </c>
      <c r="BA21">
        <v>25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155.2372</v>
      </c>
      <c r="BN21">
        <v>0.34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246.36143639999997</v>
      </c>
      <c r="BU21">
        <v>0.53957999999999995</v>
      </c>
      <c r="BV21">
        <v>0</v>
      </c>
      <c r="BW21">
        <v>1</v>
      </c>
      <c r="CU21">
        <f>ROUND(AT21*Source!I53*AH21*AL21,2)</f>
        <v>465.71</v>
      </c>
      <c r="CV21">
        <f>ROUND(Y21*Source!I53,7)</f>
        <v>1.6187400000000001</v>
      </c>
      <c r="CW21">
        <v>0</v>
      </c>
      <c r="CX21">
        <f>ROUND(Y21*Source!I53,7)</f>
        <v>1.6187400000000001</v>
      </c>
      <c r="CY21">
        <f>AD21</f>
        <v>456.58</v>
      </c>
      <c r="CZ21">
        <f>AH21</f>
        <v>456.58</v>
      </c>
      <c r="DA21">
        <f>AL21</f>
        <v>1</v>
      </c>
      <c r="DB21">
        <f>ROUND((ROUND(AT21*CZ21,2)*ROUND(((1.2*1.15)*1.15),7)),6)</f>
        <v>246.36588</v>
      </c>
      <c r="DC21">
        <f>ROUND((ROUND(AT21*AG21,2)*ROUND(((1.2*1.15)*1.15),7)),6)</f>
        <v>0</v>
      </c>
      <c r="DD21" t="s">
        <v>3</v>
      </c>
      <c r="DE21" t="s">
        <v>3</v>
      </c>
      <c r="DF21">
        <f>ROUND(ROUND(AE21,2)*CX21,2)</f>
        <v>0</v>
      </c>
      <c r="DG21">
        <f t="shared" si="7"/>
        <v>0</v>
      </c>
      <c r="DH21">
        <f t="shared" si="2"/>
        <v>0</v>
      </c>
      <c r="DI21">
        <f t="shared" si="3"/>
        <v>739.08</v>
      </c>
      <c r="DJ21">
        <f>DI21</f>
        <v>739.08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ROW(Source!A53)</f>
        <v>53</v>
      </c>
      <c r="B22">
        <v>334404964</v>
      </c>
      <c r="C22">
        <v>334405504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579</v>
      </c>
      <c r="J22" t="s">
        <v>3</v>
      </c>
      <c r="K22" t="s">
        <v>580</v>
      </c>
      <c r="L22">
        <v>1191</v>
      </c>
      <c r="N22">
        <v>1013</v>
      </c>
      <c r="O22" t="s">
        <v>581</v>
      </c>
      <c r="P22" t="s">
        <v>581</v>
      </c>
      <c r="Q22">
        <v>1</v>
      </c>
      <c r="W22">
        <v>0</v>
      </c>
      <c r="X22">
        <v>-1417349443</v>
      </c>
      <c r="Y22">
        <f>(AT22*ROUND(((1.2*1.15)*1.25),7))</f>
        <v>0.22425000000000003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0.13</v>
      </c>
      <c r="AU22" t="s">
        <v>102</v>
      </c>
      <c r="AV22">
        <v>2</v>
      </c>
      <c r="AW22">
        <v>2</v>
      </c>
      <c r="AX22">
        <v>334405514</v>
      </c>
      <c r="AY22">
        <v>1</v>
      </c>
      <c r="AZ22">
        <v>0</v>
      </c>
      <c r="BA22">
        <v>26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ROUND(Y22*Source!I53,7)</f>
        <v>0.67274999999999996</v>
      </c>
      <c r="CY22">
        <f>AD22</f>
        <v>0</v>
      </c>
      <c r="CZ22">
        <f>AH22</f>
        <v>0</v>
      </c>
      <c r="DA22">
        <f>AL22</f>
        <v>1</v>
      </c>
      <c r="DB22">
        <f>ROUND((ROUND(AT22*CZ22,2)*ROUND(((1.2*1.15)*1.25),7)),6)</f>
        <v>0</v>
      </c>
      <c r="DC22">
        <f>ROUND((ROUND(AT22*AG22,2)*ROUND(((1.2*1.15)*1.25),7)),6)</f>
        <v>0</v>
      </c>
      <c r="DD22" t="s">
        <v>3</v>
      </c>
      <c r="DE22" t="s">
        <v>3</v>
      </c>
      <c r="DF22">
        <f>ROUND(ROUND(AE22,2)*CX22,2)</f>
        <v>0</v>
      </c>
      <c r="DG22">
        <f t="shared" si="7"/>
        <v>0</v>
      </c>
      <c r="DH22">
        <f t="shared" si="2"/>
        <v>0</v>
      </c>
      <c r="DI22">
        <f t="shared" si="3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ROW(Source!A53)</f>
        <v>53</v>
      </c>
      <c r="B23">
        <v>334404964</v>
      </c>
      <c r="C23">
        <v>334405504</v>
      </c>
      <c r="D23">
        <v>277944868</v>
      </c>
      <c r="E23">
        <v>1</v>
      </c>
      <c r="F23">
        <v>1</v>
      </c>
      <c r="G23">
        <v>1</v>
      </c>
      <c r="H23">
        <v>2</v>
      </c>
      <c r="I23" t="s">
        <v>589</v>
      </c>
      <c r="J23" t="s">
        <v>590</v>
      </c>
      <c r="K23" t="s">
        <v>591</v>
      </c>
      <c r="L23">
        <v>1368</v>
      </c>
      <c r="N23">
        <v>1011</v>
      </c>
      <c r="O23" t="s">
        <v>463</v>
      </c>
      <c r="P23" t="s">
        <v>463</v>
      </c>
      <c r="Q23">
        <v>1</v>
      </c>
      <c r="W23">
        <v>0</v>
      </c>
      <c r="X23">
        <v>412917512</v>
      </c>
      <c r="Y23">
        <f>(AT23*ROUND(((1.2*1.15)*1.25),7))</f>
        <v>0.18975</v>
      </c>
      <c r="AA23">
        <v>0</v>
      </c>
      <c r="AB23">
        <v>436.88</v>
      </c>
      <c r="AC23">
        <v>477.98</v>
      </c>
      <c r="AD23">
        <v>0</v>
      </c>
      <c r="AE23">
        <v>0</v>
      </c>
      <c r="AF23">
        <v>346.73</v>
      </c>
      <c r="AG23">
        <v>477.98</v>
      </c>
      <c r="AH23">
        <v>0</v>
      </c>
      <c r="AI23">
        <v>1</v>
      </c>
      <c r="AJ23">
        <v>1.26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102</v>
      </c>
      <c r="AV23">
        <v>1</v>
      </c>
      <c r="AW23">
        <v>2</v>
      </c>
      <c r="AX23">
        <v>334405515</v>
      </c>
      <c r="AY23">
        <v>1</v>
      </c>
      <c r="AZ23">
        <v>0</v>
      </c>
      <c r="BA23">
        <v>27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38.140300000000003</v>
      </c>
      <c r="BL23">
        <v>52.577800000000003</v>
      </c>
      <c r="BM23">
        <v>0</v>
      </c>
      <c r="BN23">
        <v>0</v>
      </c>
      <c r="BO23">
        <v>0.11</v>
      </c>
      <c r="BP23">
        <v>1</v>
      </c>
      <c r="BQ23">
        <v>0</v>
      </c>
      <c r="BR23">
        <v>65.7920175</v>
      </c>
      <c r="BS23">
        <v>90.696704999999994</v>
      </c>
      <c r="BT23">
        <v>0</v>
      </c>
      <c r="BU23">
        <v>0</v>
      </c>
      <c r="BV23">
        <v>0.18974999999999997</v>
      </c>
      <c r="BW23">
        <v>1</v>
      </c>
      <c r="CV23">
        <v>0</v>
      </c>
      <c r="CW23">
        <f>ROUND(Y23*Source!I53*DO23,7)</f>
        <v>0.56925000000000003</v>
      </c>
      <c r="CX23">
        <f>ROUND(Y23*Source!I53,7)</f>
        <v>0.56925000000000003</v>
      </c>
      <c r="CY23">
        <f>AB23</f>
        <v>436.88</v>
      </c>
      <c r="CZ23">
        <f>AF23</f>
        <v>346.73</v>
      </c>
      <c r="DA23">
        <f>AJ23</f>
        <v>1.26</v>
      </c>
      <c r="DB23">
        <f>ROUND((ROUND(AT23*CZ23,2)*ROUND(((1.2*1.15)*1.25),7)),6)</f>
        <v>65.791499999999999</v>
      </c>
      <c r="DC23">
        <f>ROUND((ROUND(AT23*AG23,2)*ROUND(((1.2*1.15)*1.25),7)),6)</f>
        <v>90.700500000000005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248.69</v>
      </c>
      <c r="DH23">
        <f t="shared" si="2"/>
        <v>272.08999999999997</v>
      </c>
      <c r="DI23">
        <f t="shared" si="3"/>
        <v>0</v>
      </c>
      <c r="DJ23">
        <f>DG23+DH23</f>
        <v>520.78</v>
      </c>
      <c r="DK23">
        <v>1</v>
      </c>
      <c r="DL23" t="s">
        <v>592</v>
      </c>
      <c r="DM23">
        <v>4</v>
      </c>
      <c r="DN23" t="s">
        <v>581</v>
      </c>
      <c r="DO23">
        <v>1</v>
      </c>
    </row>
    <row r="24" spans="1:119" x14ac:dyDescent="0.2">
      <c r="A24">
        <f>ROW(Source!A53)</f>
        <v>53</v>
      </c>
      <c r="B24">
        <v>334404964</v>
      </c>
      <c r="C24">
        <v>334405504</v>
      </c>
      <c r="D24">
        <v>277945805</v>
      </c>
      <c r="E24">
        <v>1</v>
      </c>
      <c r="F24">
        <v>1</v>
      </c>
      <c r="G24">
        <v>1</v>
      </c>
      <c r="H24">
        <v>2</v>
      </c>
      <c r="I24" t="s">
        <v>593</v>
      </c>
      <c r="J24" t="s">
        <v>594</v>
      </c>
      <c r="K24" t="s">
        <v>595</v>
      </c>
      <c r="L24">
        <v>1368</v>
      </c>
      <c r="N24">
        <v>1011</v>
      </c>
      <c r="O24" t="s">
        <v>463</v>
      </c>
      <c r="P24" t="s">
        <v>463</v>
      </c>
      <c r="Q24">
        <v>1</v>
      </c>
      <c r="W24">
        <v>0</v>
      </c>
      <c r="X24">
        <v>721652621</v>
      </c>
      <c r="Y24">
        <f>(AT24*ROUND(((1.2*1.15)*1.25),7))</f>
        <v>3.4500000000000003E-2</v>
      </c>
      <c r="AA24">
        <v>0</v>
      </c>
      <c r="AB24">
        <v>544.70000000000005</v>
      </c>
      <c r="AC24">
        <v>477.98</v>
      </c>
      <c r="AD24">
        <v>0</v>
      </c>
      <c r="AE24">
        <v>0</v>
      </c>
      <c r="AF24">
        <v>544.70000000000005</v>
      </c>
      <c r="AG24">
        <v>477.98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0.02</v>
      </c>
      <c r="AU24" t="s">
        <v>102</v>
      </c>
      <c r="AV24">
        <v>1</v>
      </c>
      <c r="AW24">
        <v>2</v>
      </c>
      <c r="AX24">
        <v>334405516</v>
      </c>
      <c r="AY24">
        <v>1</v>
      </c>
      <c r="AZ24">
        <v>0</v>
      </c>
      <c r="BA24">
        <v>28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10.894000000000002</v>
      </c>
      <c r="BL24">
        <v>9.5596000000000014</v>
      </c>
      <c r="BM24">
        <v>0</v>
      </c>
      <c r="BN24">
        <v>0</v>
      </c>
      <c r="BO24">
        <v>0.02</v>
      </c>
      <c r="BP24">
        <v>1</v>
      </c>
      <c r="BQ24">
        <v>0</v>
      </c>
      <c r="BR24">
        <v>18.792150000000003</v>
      </c>
      <c r="BS24">
        <v>16.490310000000001</v>
      </c>
      <c r="BT24">
        <v>0</v>
      </c>
      <c r="BU24">
        <v>0</v>
      </c>
      <c r="BV24">
        <v>3.4500000000000003E-2</v>
      </c>
      <c r="BW24">
        <v>1</v>
      </c>
      <c r="CV24">
        <v>0</v>
      </c>
      <c r="CW24">
        <f>ROUND(Y24*Source!I53*DO24,7)</f>
        <v>0.10349999999999999</v>
      </c>
      <c r="CX24">
        <f>ROUND(Y24*Source!I53,7)</f>
        <v>0.10349999999999999</v>
      </c>
      <c r="CY24">
        <f>AB24</f>
        <v>544.70000000000005</v>
      </c>
      <c r="CZ24">
        <f>AF24</f>
        <v>544.70000000000005</v>
      </c>
      <c r="DA24">
        <f>AJ24</f>
        <v>1</v>
      </c>
      <c r="DB24">
        <f>ROUND((ROUND(AT24*CZ24,2)*ROUND(((1.2*1.15)*1.25),7)),6)</f>
        <v>18.785250000000001</v>
      </c>
      <c r="DC24">
        <f>ROUND((ROUND(AT24*AG24,2)*ROUND(((1.2*1.15)*1.25),7)),6)</f>
        <v>16.491</v>
      </c>
      <c r="DD24" t="s">
        <v>3</v>
      </c>
      <c r="DE24" t="s">
        <v>3</v>
      </c>
      <c r="DF24">
        <f>ROUND(ROUND(AE24,2)*CX24,2)</f>
        <v>0</v>
      </c>
      <c r="DG24">
        <f t="shared" ref="DG24:DG33" si="8">ROUND(ROUND(AF24,2)*CX24,2)</f>
        <v>56.38</v>
      </c>
      <c r="DH24">
        <f t="shared" si="2"/>
        <v>49.47</v>
      </c>
      <c r="DI24">
        <f t="shared" si="3"/>
        <v>0</v>
      </c>
      <c r="DJ24">
        <f>DG24+DH24</f>
        <v>105.85</v>
      </c>
      <c r="DK24">
        <v>1</v>
      </c>
      <c r="DL24" t="s">
        <v>592</v>
      </c>
      <c r="DM24">
        <v>4</v>
      </c>
      <c r="DN24" t="s">
        <v>581</v>
      </c>
      <c r="DO24">
        <v>1</v>
      </c>
    </row>
    <row r="25" spans="1:119" x14ac:dyDescent="0.2">
      <c r="A25">
        <f>ROW(Source!A53)</f>
        <v>53</v>
      </c>
      <c r="B25">
        <v>334404964</v>
      </c>
      <c r="C25">
        <v>334405504</v>
      </c>
      <c r="D25">
        <v>277862504</v>
      </c>
      <c r="E25">
        <v>1</v>
      </c>
      <c r="F25">
        <v>1</v>
      </c>
      <c r="G25">
        <v>1</v>
      </c>
      <c r="H25">
        <v>3</v>
      </c>
      <c r="I25" t="s">
        <v>604</v>
      </c>
      <c r="J25" t="s">
        <v>605</v>
      </c>
      <c r="K25" t="s">
        <v>606</v>
      </c>
      <c r="L25">
        <v>1346</v>
      </c>
      <c r="N25">
        <v>1009</v>
      </c>
      <c r="O25" t="s">
        <v>607</v>
      </c>
      <c r="P25" t="s">
        <v>607</v>
      </c>
      <c r="Q25">
        <v>1</v>
      </c>
      <c r="W25">
        <v>0</v>
      </c>
      <c r="X25">
        <v>1484945919</v>
      </c>
      <c r="Y25">
        <f>AT25</f>
        <v>0.02</v>
      </c>
      <c r="AA25">
        <v>171.49</v>
      </c>
      <c r="AB25">
        <v>0</v>
      </c>
      <c r="AC25">
        <v>0</v>
      </c>
      <c r="AD25">
        <v>0</v>
      </c>
      <c r="AE25">
        <v>160.27000000000001</v>
      </c>
      <c r="AF25">
        <v>0</v>
      </c>
      <c r="AG25">
        <v>0</v>
      </c>
      <c r="AH25">
        <v>0</v>
      </c>
      <c r="AI25">
        <v>1.07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0.02</v>
      </c>
      <c r="AU25" t="s">
        <v>3</v>
      </c>
      <c r="AV25">
        <v>0</v>
      </c>
      <c r="AW25">
        <v>2</v>
      </c>
      <c r="AX25">
        <v>334405517</v>
      </c>
      <c r="AY25">
        <v>1</v>
      </c>
      <c r="AZ25">
        <v>0</v>
      </c>
      <c r="BA25">
        <v>29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3.2054000000000005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3.2054000000000005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ROUND(Y25*Source!I53,7)</f>
        <v>0.06</v>
      </c>
      <c r="CY25">
        <f>AA25</f>
        <v>171.49</v>
      </c>
      <c r="CZ25">
        <f>AE25</f>
        <v>160.27000000000001</v>
      </c>
      <c r="DA25">
        <f>AI25</f>
        <v>1.07</v>
      </c>
      <c r="DB25">
        <f>ROUND(ROUND(AT25*CZ25,2),6)</f>
        <v>3.21</v>
      </c>
      <c r="DC25">
        <f>ROUND(ROUND(AT25*AG25,2),6)</f>
        <v>0</v>
      </c>
      <c r="DD25" t="s">
        <v>3</v>
      </c>
      <c r="DE25" t="s">
        <v>3</v>
      </c>
      <c r="DF25">
        <f>ROUND(ROUND(AE25*AI25,2)*CX25,2)</f>
        <v>10.29</v>
      </c>
      <c r="DG25">
        <f t="shared" si="8"/>
        <v>0</v>
      </c>
      <c r="DH25">
        <f t="shared" si="2"/>
        <v>0</v>
      </c>
      <c r="DI25">
        <f t="shared" si="3"/>
        <v>0</v>
      </c>
      <c r="DJ25">
        <f>DF25</f>
        <v>10.29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ROW(Source!A53)</f>
        <v>53</v>
      </c>
      <c r="B26">
        <v>334404964</v>
      </c>
      <c r="C26">
        <v>334405504</v>
      </c>
      <c r="D26">
        <v>277862533</v>
      </c>
      <c r="E26">
        <v>1</v>
      </c>
      <c r="F26">
        <v>1</v>
      </c>
      <c r="G26">
        <v>1</v>
      </c>
      <c r="H26">
        <v>3</v>
      </c>
      <c r="I26" t="s">
        <v>608</v>
      </c>
      <c r="J26" t="s">
        <v>609</v>
      </c>
      <c r="K26" t="s">
        <v>610</v>
      </c>
      <c r="L26">
        <v>1346</v>
      </c>
      <c r="N26">
        <v>1009</v>
      </c>
      <c r="O26" t="s">
        <v>607</v>
      </c>
      <c r="P26" t="s">
        <v>607</v>
      </c>
      <c r="Q26">
        <v>1</v>
      </c>
      <c r="W26">
        <v>0</v>
      </c>
      <c r="X26">
        <v>1685208048</v>
      </c>
      <c r="Y26">
        <f>AT26</f>
        <v>0.1</v>
      </c>
      <c r="AA26">
        <v>493.26</v>
      </c>
      <c r="AB26">
        <v>0</v>
      </c>
      <c r="AC26">
        <v>0</v>
      </c>
      <c r="AD26">
        <v>0</v>
      </c>
      <c r="AE26">
        <v>238.29</v>
      </c>
      <c r="AF26">
        <v>0</v>
      </c>
      <c r="AG26">
        <v>0</v>
      </c>
      <c r="AH26">
        <v>0</v>
      </c>
      <c r="AI26">
        <v>2.0699999999999998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0.1</v>
      </c>
      <c r="AU26" t="s">
        <v>3</v>
      </c>
      <c r="AV26">
        <v>0</v>
      </c>
      <c r="AW26">
        <v>2</v>
      </c>
      <c r="AX26">
        <v>334405518</v>
      </c>
      <c r="AY26">
        <v>1</v>
      </c>
      <c r="AZ26">
        <v>0</v>
      </c>
      <c r="BA26">
        <v>30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23.829000000000001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23.829000000000001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ROUND(Y26*Source!I53,7)</f>
        <v>0.3</v>
      </c>
      <c r="CY26">
        <f>AA26</f>
        <v>493.26</v>
      </c>
      <c r="CZ26">
        <f>AE26</f>
        <v>238.29</v>
      </c>
      <c r="DA26">
        <f>AI26</f>
        <v>2.0699999999999998</v>
      </c>
      <c r="DB26">
        <f>ROUND(ROUND(AT26*CZ26,2),6)</f>
        <v>23.83</v>
      </c>
      <c r="DC26">
        <f>ROUND(ROUND(AT26*AG26,2),6)</f>
        <v>0</v>
      </c>
      <c r="DD26" t="s">
        <v>3</v>
      </c>
      <c r="DE26" t="s">
        <v>3</v>
      </c>
      <c r="DF26">
        <f>ROUND(ROUND(AE26*AI26,2)*CX26,2)</f>
        <v>147.97999999999999</v>
      </c>
      <c r="DG26">
        <f t="shared" si="8"/>
        <v>0</v>
      </c>
      <c r="DH26">
        <f t="shared" si="2"/>
        <v>0</v>
      </c>
      <c r="DI26">
        <f t="shared" si="3"/>
        <v>0</v>
      </c>
      <c r="DJ26">
        <f>DF26</f>
        <v>147.97999999999999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ROW(Source!A53)</f>
        <v>53</v>
      </c>
      <c r="B27">
        <v>334404964</v>
      </c>
      <c r="C27">
        <v>334405504</v>
      </c>
      <c r="D27">
        <v>277869627</v>
      </c>
      <c r="E27">
        <v>1</v>
      </c>
      <c r="F27">
        <v>1</v>
      </c>
      <c r="G27">
        <v>1</v>
      </c>
      <c r="H27">
        <v>3</v>
      </c>
      <c r="I27" t="s">
        <v>611</v>
      </c>
      <c r="J27" t="s">
        <v>612</v>
      </c>
      <c r="K27" t="s">
        <v>613</v>
      </c>
      <c r="L27">
        <v>1346</v>
      </c>
      <c r="N27">
        <v>1009</v>
      </c>
      <c r="O27" t="s">
        <v>607</v>
      </c>
      <c r="P27" t="s">
        <v>607</v>
      </c>
      <c r="Q27">
        <v>1</v>
      </c>
      <c r="W27">
        <v>0</v>
      </c>
      <c r="X27">
        <v>1111106736</v>
      </c>
      <c r="Y27">
        <f>AT27</f>
        <v>0.02</v>
      </c>
      <c r="AA27">
        <v>88.65</v>
      </c>
      <c r="AB27">
        <v>0</v>
      </c>
      <c r="AC27">
        <v>0</v>
      </c>
      <c r="AD27">
        <v>0</v>
      </c>
      <c r="AE27">
        <v>56.11</v>
      </c>
      <c r="AF27">
        <v>0</v>
      </c>
      <c r="AG27">
        <v>0</v>
      </c>
      <c r="AH27">
        <v>0</v>
      </c>
      <c r="AI27">
        <v>1.58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0.02</v>
      </c>
      <c r="AU27" t="s">
        <v>3</v>
      </c>
      <c r="AV27">
        <v>0</v>
      </c>
      <c r="AW27">
        <v>2</v>
      </c>
      <c r="AX27">
        <v>334405519</v>
      </c>
      <c r="AY27">
        <v>1</v>
      </c>
      <c r="AZ27">
        <v>0</v>
      </c>
      <c r="BA27">
        <v>31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1.1222000000000001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1.1222000000000001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ROUND(Y27*Source!I53,7)</f>
        <v>0.06</v>
      </c>
      <c r="CY27">
        <f>AA27</f>
        <v>88.65</v>
      </c>
      <c r="CZ27">
        <f>AE27</f>
        <v>56.11</v>
      </c>
      <c r="DA27">
        <f>AI27</f>
        <v>1.58</v>
      </c>
      <c r="DB27">
        <f>ROUND(ROUND(AT27*CZ27,2),6)</f>
        <v>1.1200000000000001</v>
      </c>
      <c r="DC27">
        <f>ROUND(ROUND(AT27*AG27,2),6)</f>
        <v>0</v>
      </c>
      <c r="DD27" t="s">
        <v>3</v>
      </c>
      <c r="DE27" t="s">
        <v>3</v>
      </c>
      <c r="DF27">
        <f>ROUND(ROUND(AE27*AI27,2)*CX27,2)</f>
        <v>5.32</v>
      </c>
      <c r="DG27">
        <f t="shared" si="8"/>
        <v>0</v>
      </c>
      <c r="DH27">
        <f t="shared" si="2"/>
        <v>0</v>
      </c>
      <c r="DI27">
        <f t="shared" si="3"/>
        <v>0</v>
      </c>
      <c r="DJ27">
        <f>DF27</f>
        <v>5.32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ROW(Source!A53)</f>
        <v>53</v>
      </c>
      <c r="B28">
        <v>334404964</v>
      </c>
      <c r="C28">
        <v>334405504</v>
      </c>
      <c r="D28">
        <v>277907767</v>
      </c>
      <c r="E28">
        <v>1</v>
      </c>
      <c r="F28">
        <v>1</v>
      </c>
      <c r="G28">
        <v>1</v>
      </c>
      <c r="H28">
        <v>3</v>
      </c>
      <c r="I28" t="s">
        <v>614</v>
      </c>
      <c r="J28" t="s">
        <v>615</v>
      </c>
      <c r="K28" t="s">
        <v>616</v>
      </c>
      <c r="L28">
        <v>1371</v>
      </c>
      <c r="N28">
        <v>1013</v>
      </c>
      <c r="O28" t="s">
        <v>34</v>
      </c>
      <c r="P28" t="s">
        <v>34</v>
      </c>
      <c r="Q28">
        <v>1</v>
      </c>
      <c r="W28">
        <v>0</v>
      </c>
      <c r="X28">
        <v>263277535</v>
      </c>
      <c r="Y28">
        <f>AT28</f>
        <v>2.1</v>
      </c>
      <c r="AA28">
        <v>788.49</v>
      </c>
      <c r="AB28">
        <v>0</v>
      </c>
      <c r="AC28">
        <v>0</v>
      </c>
      <c r="AD28">
        <v>0</v>
      </c>
      <c r="AE28">
        <v>635.88</v>
      </c>
      <c r="AF28">
        <v>0</v>
      </c>
      <c r="AG28">
        <v>0</v>
      </c>
      <c r="AH28">
        <v>0</v>
      </c>
      <c r="AI28">
        <v>1.24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2.1</v>
      </c>
      <c r="AU28" t="s">
        <v>3</v>
      </c>
      <c r="AV28">
        <v>0</v>
      </c>
      <c r="AW28">
        <v>2</v>
      </c>
      <c r="AX28">
        <v>334405520</v>
      </c>
      <c r="AY28">
        <v>1</v>
      </c>
      <c r="AZ28">
        <v>0</v>
      </c>
      <c r="BA28">
        <v>32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1335.348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1335.348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ROUND(Y28*Source!I53,7)</f>
        <v>6.3</v>
      </c>
      <c r="CY28">
        <f>AA28</f>
        <v>788.49</v>
      </c>
      <c r="CZ28">
        <f>AE28</f>
        <v>635.88</v>
      </c>
      <c r="DA28">
        <f>AI28</f>
        <v>1.24</v>
      </c>
      <c r="DB28">
        <f>ROUND(ROUND(AT28*CZ28,2),6)</f>
        <v>1335.35</v>
      </c>
      <c r="DC28">
        <f>ROUND(ROUND(AT28*AG28,2),6)</f>
        <v>0</v>
      </c>
      <c r="DD28" t="s">
        <v>3</v>
      </c>
      <c r="DE28" t="s">
        <v>3</v>
      </c>
      <c r="DF28">
        <f>ROUND(ROUND(AE28*AI28,2)*CX28,2)</f>
        <v>4967.49</v>
      </c>
      <c r="DG28">
        <f t="shared" si="8"/>
        <v>0</v>
      </c>
      <c r="DH28">
        <f t="shared" si="2"/>
        <v>0</v>
      </c>
      <c r="DI28">
        <f t="shared" si="3"/>
        <v>0</v>
      </c>
      <c r="DJ28">
        <f>DF28</f>
        <v>4967.49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ROW(Source!A54)</f>
        <v>54</v>
      </c>
      <c r="B29">
        <v>334404964</v>
      </c>
      <c r="C29">
        <v>334405521</v>
      </c>
      <c r="D29">
        <v>277560291</v>
      </c>
      <c r="E29">
        <v>109</v>
      </c>
      <c r="F29">
        <v>1</v>
      </c>
      <c r="G29">
        <v>1</v>
      </c>
      <c r="H29">
        <v>1</v>
      </c>
      <c r="I29" t="s">
        <v>599</v>
      </c>
      <c r="J29" t="s">
        <v>3</v>
      </c>
      <c r="K29" t="s">
        <v>600</v>
      </c>
      <c r="L29">
        <v>1191</v>
      </c>
      <c r="N29">
        <v>1013</v>
      </c>
      <c r="O29" t="s">
        <v>581</v>
      </c>
      <c r="P29" t="s">
        <v>581</v>
      </c>
      <c r="Q29">
        <v>1</v>
      </c>
      <c r="W29">
        <v>0</v>
      </c>
      <c r="X29">
        <v>-1810713292</v>
      </c>
      <c r="Y29">
        <f>(AT29*ROUND(((1.15*1.2)*1.15),7))</f>
        <v>11.442269999999999</v>
      </c>
      <c r="AA29">
        <v>0</v>
      </c>
      <c r="AB29">
        <v>0</v>
      </c>
      <c r="AC29">
        <v>0</v>
      </c>
      <c r="AD29">
        <v>456.58</v>
      </c>
      <c r="AE29">
        <v>0</v>
      </c>
      <c r="AF29">
        <v>0</v>
      </c>
      <c r="AG29">
        <v>0</v>
      </c>
      <c r="AH29">
        <v>456.58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7.21</v>
      </c>
      <c r="AU29" t="s">
        <v>23</v>
      </c>
      <c r="AV29">
        <v>1</v>
      </c>
      <c r="AW29">
        <v>2</v>
      </c>
      <c r="AX29">
        <v>334405525</v>
      </c>
      <c r="AY29">
        <v>1</v>
      </c>
      <c r="AZ29">
        <v>0</v>
      </c>
      <c r="BA29">
        <v>33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3291.9418000000001</v>
      </c>
      <c r="BN29">
        <v>7.21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5224.3116365999986</v>
      </c>
      <c r="BU29">
        <v>11.442269999999997</v>
      </c>
      <c r="BV29">
        <v>0</v>
      </c>
      <c r="BW29">
        <v>1</v>
      </c>
      <c r="CU29">
        <f>ROUND(AT29*Source!I54*AH29*AL29,2)</f>
        <v>3291.94</v>
      </c>
      <c r="CV29">
        <f>ROUND(Y29*Source!I54,7)</f>
        <v>11.442270000000001</v>
      </c>
      <c r="CW29">
        <v>0</v>
      </c>
      <c r="CX29">
        <f>ROUND(Y29*Source!I54,7)</f>
        <v>11.442270000000001</v>
      </c>
      <c r="CY29">
        <f>AD29</f>
        <v>456.58</v>
      </c>
      <c r="CZ29">
        <f>AH29</f>
        <v>456.58</v>
      </c>
      <c r="DA29">
        <f>AL29</f>
        <v>1</v>
      </c>
      <c r="DB29">
        <f>ROUND((ROUND(AT29*CZ29,2)*ROUND(((1.15*1.2)*1.15),7)),6)</f>
        <v>5224.3087800000003</v>
      </c>
      <c r="DC29">
        <f>ROUND((ROUND(AT29*AG29,2)*ROUND(((1.15*1.2)*1.15),7)),6)</f>
        <v>0</v>
      </c>
      <c r="DD29" t="s">
        <v>3</v>
      </c>
      <c r="DE29" t="s">
        <v>3</v>
      </c>
      <c r="DF29">
        <f t="shared" ref="DF29:DF47" si="9">ROUND(ROUND(AE29,2)*CX29,2)</f>
        <v>0</v>
      </c>
      <c r="DG29">
        <f t="shared" si="8"/>
        <v>0</v>
      </c>
      <c r="DH29">
        <f t="shared" si="2"/>
        <v>0</v>
      </c>
      <c r="DI29">
        <f t="shared" si="3"/>
        <v>5224.3100000000004</v>
      </c>
      <c r="DJ29">
        <f>DI29</f>
        <v>5224.3100000000004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ROW(Source!A54)</f>
        <v>54</v>
      </c>
      <c r="B30">
        <v>334404964</v>
      </c>
      <c r="C30">
        <v>334405521</v>
      </c>
      <c r="D30">
        <v>277560491</v>
      </c>
      <c r="E30">
        <v>109</v>
      </c>
      <c r="F30">
        <v>1</v>
      </c>
      <c r="G30">
        <v>1</v>
      </c>
      <c r="H30">
        <v>1</v>
      </c>
      <c r="I30" t="s">
        <v>579</v>
      </c>
      <c r="J30" t="s">
        <v>3</v>
      </c>
      <c r="K30" t="s">
        <v>580</v>
      </c>
      <c r="L30">
        <v>1191</v>
      </c>
      <c r="N30">
        <v>1013</v>
      </c>
      <c r="O30" t="s">
        <v>581</v>
      </c>
      <c r="P30" t="s">
        <v>581</v>
      </c>
      <c r="Q30">
        <v>1</v>
      </c>
      <c r="W30">
        <v>0</v>
      </c>
      <c r="X30">
        <v>-1417349443</v>
      </c>
      <c r="Y30">
        <f>(AT30*ROUND(((1.25*1.2)*1.15),7))</f>
        <v>0.621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0.36</v>
      </c>
      <c r="AU30" t="s">
        <v>110</v>
      </c>
      <c r="AV30">
        <v>2</v>
      </c>
      <c r="AW30">
        <v>2</v>
      </c>
      <c r="AX30">
        <v>334405526</v>
      </c>
      <c r="AY30">
        <v>1</v>
      </c>
      <c r="AZ30">
        <v>0</v>
      </c>
      <c r="BA30">
        <v>34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ROUND(Y30*Source!I54,7)</f>
        <v>0.621</v>
      </c>
      <c r="CY30">
        <f>AD30</f>
        <v>0</v>
      </c>
      <c r="CZ30">
        <f>AH30</f>
        <v>0</v>
      </c>
      <c r="DA30">
        <f>AL30</f>
        <v>1</v>
      </c>
      <c r="DB30">
        <f>ROUND((ROUND(AT30*CZ30,2)*ROUND(((1.25*1.2)*1.15),7)),6)</f>
        <v>0</v>
      </c>
      <c r="DC30">
        <f>ROUND((ROUND(AT30*AG30,2)*ROUND(((1.25*1.2)*1.15),7)),6)</f>
        <v>0</v>
      </c>
      <c r="DD30" t="s">
        <v>3</v>
      </c>
      <c r="DE30" t="s">
        <v>3</v>
      </c>
      <c r="DF30">
        <f t="shared" si="9"/>
        <v>0</v>
      </c>
      <c r="DG30">
        <f t="shared" si="8"/>
        <v>0</v>
      </c>
      <c r="DH30">
        <f t="shared" si="2"/>
        <v>0</v>
      </c>
      <c r="DI30">
        <f t="shared" si="3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ROW(Source!A54)</f>
        <v>54</v>
      </c>
      <c r="B31">
        <v>334404964</v>
      </c>
      <c r="C31">
        <v>334405521</v>
      </c>
      <c r="D31">
        <v>277945805</v>
      </c>
      <c r="E31">
        <v>1</v>
      </c>
      <c r="F31">
        <v>1</v>
      </c>
      <c r="G31">
        <v>1</v>
      </c>
      <c r="H31">
        <v>2</v>
      </c>
      <c r="I31" t="s">
        <v>593</v>
      </c>
      <c r="J31" t="s">
        <v>594</v>
      </c>
      <c r="K31" t="s">
        <v>595</v>
      </c>
      <c r="L31">
        <v>1368</v>
      </c>
      <c r="N31">
        <v>1011</v>
      </c>
      <c r="O31" t="s">
        <v>463</v>
      </c>
      <c r="P31" t="s">
        <v>463</v>
      </c>
      <c r="Q31">
        <v>1</v>
      </c>
      <c r="W31">
        <v>0</v>
      </c>
      <c r="X31">
        <v>721652621</v>
      </c>
      <c r="Y31">
        <f>(AT31*ROUND(((1.25*1.2)*1.15),7))</f>
        <v>0.621</v>
      </c>
      <c r="AA31">
        <v>0</v>
      </c>
      <c r="AB31">
        <v>544.70000000000005</v>
      </c>
      <c r="AC31">
        <v>477.98</v>
      </c>
      <c r="AD31">
        <v>0</v>
      </c>
      <c r="AE31">
        <v>0</v>
      </c>
      <c r="AF31">
        <v>544.70000000000005</v>
      </c>
      <c r="AG31">
        <v>477.98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0.36</v>
      </c>
      <c r="AU31" t="s">
        <v>110</v>
      </c>
      <c r="AV31">
        <v>1</v>
      </c>
      <c r="AW31">
        <v>2</v>
      </c>
      <c r="AX31">
        <v>334405527</v>
      </c>
      <c r="AY31">
        <v>1</v>
      </c>
      <c r="AZ31">
        <v>0</v>
      </c>
      <c r="BA31">
        <v>35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196.09200000000001</v>
      </c>
      <c r="BL31">
        <v>172.0728</v>
      </c>
      <c r="BM31">
        <v>0</v>
      </c>
      <c r="BN31">
        <v>0</v>
      </c>
      <c r="BO31">
        <v>0.36</v>
      </c>
      <c r="BP31">
        <v>1</v>
      </c>
      <c r="BQ31">
        <v>0</v>
      </c>
      <c r="BR31">
        <v>338.25869999999998</v>
      </c>
      <c r="BS31">
        <v>296.82557999999995</v>
      </c>
      <c r="BT31">
        <v>0</v>
      </c>
      <c r="BU31">
        <v>0</v>
      </c>
      <c r="BV31">
        <v>0.62099999999999989</v>
      </c>
      <c r="BW31">
        <v>1</v>
      </c>
      <c r="CV31">
        <v>0</v>
      </c>
      <c r="CW31">
        <f>ROUND(Y31*Source!I54*DO31,7)</f>
        <v>0.621</v>
      </c>
      <c r="CX31">
        <f>ROUND(Y31*Source!I54,7)</f>
        <v>0.621</v>
      </c>
      <c r="CY31">
        <f>AB31</f>
        <v>544.70000000000005</v>
      </c>
      <c r="CZ31">
        <f>AF31</f>
        <v>544.70000000000005</v>
      </c>
      <c r="DA31">
        <f>AJ31</f>
        <v>1</v>
      </c>
      <c r="DB31">
        <f>ROUND((ROUND(AT31*CZ31,2)*ROUND(((1.25*1.2)*1.15),7)),6)</f>
        <v>338.25524999999999</v>
      </c>
      <c r="DC31">
        <f>ROUND((ROUND(AT31*AG31,2)*ROUND(((1.25*1.2)*1.15),7)),6)</f>
        <v>296.82074999999998</v>
      </c>
      <c r="DD31" t="s">
        <v>3</v>
      </c>
      <c r="DE31" t="s">
        <v>3</v>
      </c>
      <c r="DF31">
        <f t="shared" si="9"/>
        <v>0</v>
      </c>
      <c r="DG31">
        <f t="shared" si="8"/>
        <v>338.26</v>
      </c>
      <c r="DH31">
        <f t="shared" si="2"/>
        <v>296.83</v>
      </c>
      <c r="DI31">
        <f t="shared" si="3"/>
        <v>0</v>
      </c>
      <c r="DJ31">
        <f>DG31+DH31</f>
        <v>635.08999999999992</v>
      </c>
      <c r="DK31">
        <v>1</v>
      </c>
      <c r="DL31" t="s">
        <v>592</v>
      </c>
      <c r="DM31">
        <v>4</v>
      </c>
      <c r="DN31" t="s">
        <v>581</v>
      </c>
      <c r="DO31">
        <v>1</v>
      </c>
    </row>
    <row r="32" spans="1:119" x14ac:dyDescent="0.2">
      <c r="A32">
        <f>ROW(Source!A62)</f>
        <v>62</v>
      </c>
      <c r="B32">
        <v>334404964</v>
      </c>
      <c r="C32">
        <v>334405536</v>
      </c>
      <c r="D32">
        <v>277560276</v>
      </c>
      <c r="E32">
        <v>109</v>
      </c>
      <c r="F32">
        <v>1</v>
      </c>
      <c r="G32">
        <v>1</v>
      </c>
      <c r="H32">
        <v>1</v>
      </c>
      <c r="I32" t="s">
        <v>620</v>
      </c>
      <c r="J32" t="s">
        <v>3</v>
      </c>
      <c r="K32" t="s">
        <v>621</v>
      </c>
      <c r="L32">
        <v>1191</v>
      </c>
      <c r="N32">
        <v>1013</v>
      </c>
      <c r="O32" t="s">
        <v>581</v>
      </c>
      <c r="P32" t="s">
        <v>581</v>
      </c>
      <c r="Q32">
        <v>1</v>
      </c>
      <c r="W32">
        <v>0</v>
      </c>
      <c r="X32">
        <v>1049124552</v>
      </c>
      <c r="Y32">
        <f t="shared" ref="Y32:Y47" si="10">(AT32*ROUND((1.15*1.2),7))</f>
        <v>2.8013999999999997</v>
      </c>
      <c r="AA32">
        <v>0</v>
      </c>
      <c r="AB32">
        <v>0</v>
      </c>
      <c r="AC32">
        <v>0</v>
      </c>
      <c r="AD32">
        <v>424.47</v>
      </c>
      <c r="AE32">
        <v>0</v>
      </c>
      <c r="AF32">
        <v>0</v>
      </c>
      <c r="AG32">
        <v>0</v>
      </c>
      <c r="AH32">
        <v>424.47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2.0299999999999998</v>
      </c>
      <c r="AU32" t="s">
        <v>123</v>
      </c>
      <c r="AV32">
        <v>1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861.67409999999995</v>
      </c>
      <c r="BN32">
        <v>2.0299999999999998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1189.1102579999999</v>
      </c>
      <c r="BU32">
        <v>2.8013999999999997</v>
      </c>
      <c r="BV32">
        <v>0</v>
      </c>
      <c r="BW32">
        <v>1</v>
      </c>
      <c r="CU32">
        <f>ROUND(AT32*Source!I62*AH32*AL32,2)</f>
        <v>15510.13</v>
      </c>
      <c r="CV32">
        <f>ROUND(Y32*Source!I62,7)</f>
        <v>50.425199999999997</v>
      </c>
      <c r="CW32">
        <v>0</v>
      </c>
      <c r="CX32">
        <f>ROUND(Y32*Source!I62,7)</f>
        <v>50.425199999999997</v>
      </c>
      <c r="CY32">
        <f>AD32</f>
        <v>424.47</v>
      </c>
      <c r="CZ32">
        <f>AH32</f>
        <v>424.47</v>
      </c>
      <c r="DA32">
        <f>AL32</f>
        <v>1</v>
      </c>
      <c r="DB32">
        <f t="shared" ref="DB32:DB73" si="11">ROUND((ROUND(AT32*CZ32,2)*ROUND((1.15*1.2),7)),6)</f>
        <v>1189.1045999999999</v>
      </c>
      <c r="DC32">
        <f t="shared" ref="DC32:DC47" si="12">ROUND((ROUND(AT32*AG32,2)*ROUND((1.15*1.2),7)),6)</f>
        <v>0</v>
      </c>
      <c r="DD32" t="s">
        <v>3</v>
      </c>
      <c r="DE32" t="s">
        <v>3</v>
      </c>
      <c r="DF32">
        <f t="shared" si="9"/>
        <v>0</v>
      </c>
      <c r="DG32">
        <f t="shared" si="8"/>
        <v>0</v>
      </c>
      <c r="DH32">
        <f t="shared" si="2"/>
        <v>0</v>
      </c>
      <c r="DI32">
        <f t="shared" si="3"/>
        <v>21403.98</v>
      </c>
      <c r="DJ32">
        <f>DI32</f>
        <v>21403.98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ROW(Source!A62)</f>
        <v>62</v>
      </c>
      <c r="B33">
        <v>334404964</v>
      </c>
      <c r="C33">
        <v>334405536</v>
      </c>
      <c r="D33">
        <v>277560491</v>
      </c>
      <c r="E33">
        <v>109</v>
      </c>
      <c r="F33">
        <v>1</v>
      </c>
      <c r="G33">
        <v>1</v>
      </c>
      <c r="H33">
        <v>1</v>
      </c>
      <c r="I33" t="s">
        <v>579</v>
      </c>
      <c r="J33" t="s">
        <v>3</v>
      </c>
      <c r="K33" t="s">
        <v>580</v>
      </c>
      <c r="L33">
        <v>1191</v>
      </c>
      <c r="N33">
        <v>1013</v>
      </c>
      <c r="O33" t="s">
        <v>581</v>
      </c>
      <c r="P33" t="s">
        <v>581</v>
      </c>
      <c r="Q33">
        <v>1</v>
      </c>
      <c r="W33">
        <v>0</v>
      </c>
      <c r="X33">
        <v>-1417349443</v>
      </c>
      <c r="Y33">
        <f t="shared" si="10"/>
        <v>0.75900000000000001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0.55000000000000004</v>
      </c>
      <c r="AU33" t="s">
        <v>123</v>
      </c>
      <c r="AV33">
        <v>2</v>
      </c>
      <c r="AW33">
        <v>2</v>
      </c>
      <c r="AX33">
        <v>334405542</v>
      </c>
      <c r="AY33">
        <v>1</v>
      </c>
      <c r="AZ33">
        <v>6144</v>
      </c>
      <c r="BA33">
        <v>38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ROUND(Y33*Source!I62,7)</f>
        <v>13.662000000000001</v>
      </c>
      <c r="CY33">
        <f>AD33</f>
        <v>0</v>
      </c>
      <c r="CZ33">
        <f>AH33</f>
        <v>0</v>
      </c>
      <c r="DA33">
        <f>AL33</f>
        <v>1</v>
      </c>
      <c r="DB33">
        <f t="shared" si="11"/>
        <v>0</v>
      </c>
      <c r="DC33">
        <f t="shared" si="12"/>
        <v>0</v>
      </c>
      <c r="DD33" t="s">
        <v>3</v>
      </c>
      <c r="DE33" t="s">
        <v>3</v>
      </c>
      <c r="DF33">
        <f t="shared" si="9"/>
        <v>0</v>
      </c>
      <c r="DG33">
        <f t="shared" si="8"/>
        <v>0</v>
      </c>
      <c r="DH33">
        <f t="shared" si="2"/>
        <v>0</v>
      </c>
      <c r="DI33">
        <f t="shared" si="3"/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ROW(Source!A62)</f>
        <v>62</v>
      </c>
      <c r="B34">
        <v>334404964</v>
      </c>
      <c r="C34">
        <v>334405536</v>
      </c>
      <c r="D34">
        <v>277944868</v>
      </c>
      <c r="E34">
        <v>1</v>
      </c>
      <c r="F34">
        <v>1</v>
      </c>
      <c r="G34">
        <v>1</v>
      </c>
      <c r="H34">
        <v>2</v>
      </c>
      <c r="I34" t="s">
        <v>589</v>
      </c>
      <c r="J34" t="s">
        <v>590</v>
      </c>
      <c r="K34" t="s">
        <v>591</v>
      </c>
      <c r="L34">
        <v>1368</v>
      </c>
      <c r="N34">
        <v>1011</v>
      </c>
      <c r="O34" t="s">
        <v>463</v>
      </c>
      <c r="P34" t="s">
        <v>463</v>
      </c>
      <c r="Q34">
        <v>1</v>
      </c>
      <c r="W34">
        <v>0</v>
      </c>
      <c r="X34">
        <v>412917512</v>
      </c>
      <c r="Y34">
        <f t="shared" si="10"/>
        <v>0.621</v>
      </c>
      <c r="AA34">
        <v>0</v>
      </c>
      <c r="AB34">
        <v>436.88</v>
      </c>
      <c r="AC34">
        <v>477.98</v>
      </c>
      <c r="AD34">
        <v>0</v>
      </c>
      <c r="AE34">
        <v>0</v>
      </c>
      <c r="AF34">
        <v>346.73</v>
      </c>
      <c r="AG34">
        <v>477.98</v>
      </c>
      <c r="AH34">
        <v>0</v>
      </c>
      <c r="AI34">
        <v>1</v>
      </c>
      <c r="AJ34">
        <v>1.26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0.45</v>
      </c>
      <c r="AU34" t="s">
        <v>123</v>
      </c>
      <c r="AV34">
        <v>1</v>
      </c>
      <c r="AW34">
        <v>2</v>
      </c>
      <c r="AX34">
        <v>334405543</v>
      </c>
      <c r="AY34">
        <v>1</v>
      </c>
      <c r="AZ34">
        <v>6144</v>
      </c>
      <c r="BA34">
        <v>39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156.02850000000001</v>
      </c>
      <c r="BL34">
        <v>215.09100000000001</v>
      </c>
      <c r="BM34">
        <v>0</v>
      </c>
      <c r="BN34">
        <v>0</v>
      </c>
      <c r="BO34">
        <v>0.45</v>
      </c>
      <c r="BP34">
        <v>1</v>
      </c>
      <c r="BQ34">
        <v>0</v>
      </c>
      <c r="BR34">
        <v>215.31932999999998</v>
      </c>
      <c r="BS34">
        <v>296.82557999999995</v>
      </c>
      <c r="BT34">
        <v>0</v>
      </c>
      <c r="BU34">
        <v>0</v>
      </c>
      <c r="BV34">
        <v>0.62099999999999989</v>
      </c>
      <c r="BW34">
        <v>1</v>
      </c>
      <c r="CV34">
        <v>0</v>
      </c>
      <c r="CW34">
        <f>ROUND(Y34*Source!I62*DO34,7)</f>
        <v>11.178000000000001</v>
      </c>
      <c r="CX34">
        <f>ROUND(Y34*Source!I62,7)</f>
        <v>11.178000000000001</v>
      </c>
      <c r="CY34">
        <f>AB34</f>
        <v>436.88</v>
      </c>
      <c r="CZ34">
        <f>AF34</f>
        <v>346.73</v>
      </c>
      <c r="DA34">
        <f>AJ34</f>
        <v>1.26</v>
      </c>
      <c r="DB34">
        <f t="shared" si="11"/>
        <v>215.32140000000001</v>
      </c>
      <c r="DC34">
        <f t="shared" si="12"/>
        <v>296.82420000000002</v>
      </c>
      <c r="DD34" t="s">
        <v>3</v>
      </c>
      <c r="DE34" t="s">
        <v>3</v>
      </c>
      <c r="DF34">
        <f t="shared" si="9"/>
        <v>0</v>
      </c>
      <c r="DG34">
        <f>ROUND(ROUND(AF34*AJ34,2)*CX34,2)</f>
        <v>4883.4399999999996</v>
      </c>
      <c r="DH34">
        <f t="shared" si="2"/>
        <v>5342.86</v>
      </c>
      <c r="DI34">
        <f t="shared" si="3"/>
        <v>0</v>
      </c>
      <c r="DJ34">
        <f>DG34+DH34</f>
        <v>10226.299999999999</v>
      </c>
      <c r="DK34">
        <v>1</v>
      </c>
      <c r="DL34" t="s">
        <v>592</v>
      </c>
      <c r="DM34">
        <v>4</v>
      </c>
      <c r="DN34" t="s">
        <v>581</v>
      </c>
      <c r="DO34">
        <v>1</v>
      </c>
    </row>
    <row r="35" spans="1:119" x14ac:dyDescent="0.2">
      <c r="A35">
        <f>ROW(Source!A62)</f>
        <v>62</v>
      </c>
      <c r="B35">
        <v>334404964</v>
      </c>
      <c r="C35">
        <v>334405536</v>
      </c>
      <c r="D35">
        <v>277945805</v>
      </c>
      <c r="E35">
        <v>1</v>
      </c>
      <c r="F35">
        <v>1</v>
      </c>
      <c r="G35">
        <v>1</v>
      </c>
      <c r="H35">
        <v>2</v>
      </c>
      <c r="I35" t="s">
        <v>593</v>
      </c>
      <c r="J35" t="s">
        <v>594</v>
      </c>
      <c r="K35" t="s">
        <v>595</v>
      </c>
      <c r="L35">
        <v>1368</v>
      </c>
      <c r="N35">
        <v>1011</v>
      </c>
      <c r="O35" t="s">
        <v>463</v>
      </c>
      <c r="P35" t="s">
        <v>463</v>
      </c>
      <c r="Q35">
        <v>1</v>
      </c>
      <c r="W35">
        <v>0</v>
      </c>
      <c r="X35">
        <v>721652621</v>
      </c>
      <c r="Y35">
        <f t="shared" si="10"/>
        <v>0.13799999999999998</v>
      </c>
      <c r="AA35">
        <v>0</v>
      </c>
      <c r="AB35">
        <v>544.70000000000005</v>
      </c>
      <c r="AC35">
        <v>477.98</v>
      </c>
      <c r="AD35">
        <v>0</v>
      </c>
      <c r="AE35">
        <v>0</v>
      </c>
      <c r="AF35">
        <v>544.70000000000005</v>
      </c>
      <c r="AG35">
        <v>477.98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</v>
      </c>
      <c r="AU35" t="s">
        <v>123</v>
      </c>
      <c r="AV35">
        <v>1</v>
      </c>
      <c r="AW35">
        <v>2</v>
      </c>
      <c r="AX35">
        <v>334405544</v>
      </c>
      <c r="AY35">
        <v>1</v>
      </c>
      <c r="AZ35">
        <v>6144</v>
      </c>
      <c r="BA35">
        <v>40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54.470000000000006</v>
      </c>
      <c r="BL35">
        <v>47.798000000000002</v>
      </c>
      <c r="BM35">
        <v>0</v>
      </c>
      <c r="BN35">
        <v>0</v>
      </c>
      <c r="BO35">
        <v>0.1</v>
      </c>
      <c r="BP35">
        <v>1</v>
      </c>
      <c r="BQ35">
        <v>0</v>
      </c>
      <c r="BR35">
        <v>75.168599999999998</v>
      </c>
      <c r="BS35">
        <v>65.961239999999989</v>
      </c>
      <c r="BT35">
        <v>0</v>
      </c>
      <c r="BU35">
        <v>0</v>
      </c>
      <c r="BV35">
        <v>0.13799999999999998</v>
      </c>
      <c r="BW35">
        <v>1</v>
      </c>
      <c r="CV35">
        <v>0</v>
      </c>
      <c r="CW35">
        <f>ROUND(Y35*Source!I62*DO35,7)</f>
        <v>2.484</v>
      </c>
      <c r="CX35">
        <f>ROUND(Y35*Source!I62,7)</f>
        <v>2.484</v>
      </c>
      <c r="CY35">
        <f>AB35</f>
        <v>544.70000000000005</v>
      </c>
      <c r="CZ35">
        <f>AF35</f>
        <v>544.70000000000005</v>
      </c>
      <c r="DA35">
        <f>AJ35</f>
        <v>1</v>
      </c>
      <c r="DB35">
        <f t="shared" si="11"/>
        <v>75.168599999999998</v>
      </c>
      <c r="DC35">
        <f t="shared" si="12"/>
        <v>65.963999999999999</v>
      </c>
      <c r="DD35" t="s">
        <v>3</v>
      </c>
      <c r="DE35" t="s">
        <v>3</v>
      </c>
      <c r="DF35">
        <f t="shared" si="9"/>
        <v>0</v>
      </c>
      <c r="DG35">
        <f>ROUND(ROUND(AF35,2)*CX35,2)</f>
        <v>1353.03</v>
      </c>
      <c r="DH35">
        <f t="shared" si="2"/>
        <v>1187.3</v>
      </c>
      <c r="DI35">
        <f t="shared" si="3"/>
        <v>0</v>
      </c>
      <c r="DJ35">
        <f>DG35+DH35</f>
        <v>2540.33</v>
      </c>
      <c r="DK35">
        <v>1</v>
      </c>
      <c r="DL35" t="s">
        <v>592</v>
      </c>
      <c r="DM35">
        <v>4</v>
      </c>
      <c r="DN35" t="s">
        <v>581</v>
      </c>
      <c r="DO35">
        <v>1</v>
      </c>
    </row>
    <row r="36" spans="1:119" x14ac:dyDescent="0.2">
      <c r="A36">
        <f>ROW(Source!A63)</f>
        <v>63</v>
      </c>
      <c r="B36">
        <v>334404964</v>
      </c>
      <c r="C36">
        <v>334405545</v>
      </c>
      <c r="D36">
        <v>277560276</v>
      </c>
      <c r="E36">
        <v>109</v>
      </c>
      <c r="F36">
        <v>1</v>
      </c>
      <c r="G36">
        <v>1</v>
      </c>
      <c r="H36">
        <v>1</v>
      </c>
      <c r="I36" t="s">
        <v>620</v>
      </c>
      <c r="J36" t="s">
        <v>3</v>
      </c>
      <c r="K36" t="s">
        <v>621</v>
      </c>
      <c r="L36">
        <v>1191</v>
      </c>
      <c r="N36">
        <v>1013</v>
      </c>
      <c r="O36" t="s">
        <v>581</v>
      </c>
      <c r="P36" t="s">
        <v>581</v>
      </c>
      <c r="Q36">
        <v>1</v>
      </c>
      <c r="W36">
        <v>0</v>
      </c>
      <c r="X36">
        <v>1049124552</v>
      </c>
      <c r="Y36">
        <f t="shared" si="10"/>
        <v>2.8013999999999997</v>
      </c>
      <c r="AA36">
        <v>0</v>
      </c>
      <c r="AB36">
        <v>0</v>
      </c>
      <c r="AC36">
        <v>0</v>
      </c>
      <c r="AD36">
        <v>424.47</v>
      </c>
      <c r="AE36">
        <v>0</v>
      </c>
      <c r="AF36">
        <v>0</v>
      </c>
      <c r="AG36">
        <v>0</v>
      </c>
      <c r="AH36">
        <v>424.47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2.0299999999999998</v>
      </c>
      <c r="AU36" t="s">
        <v>123</v>
      </c>
      <c r="AV36">
        <v>1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861.67409999999995</v>
      </c>
      <c r="BN36">
        <v>2.0299999999999998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1189.1102579999999</v>
      </c>
      <c r="BU36">
        <v>2.8013999999999997</v>
      </c>
      <c r="BV36">
        <v>0</v>
      </c>
      <c r="BW36">
        <v>1</v>
      </c>
      <c r="CU36">
        <f>ROUND(AT36*Source!I63*AH36*AL36,2)</f>
        <v>15510.13</v>
      </c>
      <c r="CV36">
        <f>ROUND(Y36*Source!I63,7)</f>
        <v>50.425199999999997</v>
      </c>
      <c r="CW36">
        <v>0</v>
      </c>
      <c r="CX36">
        <f>ROUND(Y36*Source!I63,7)</f>
        <v>50.425199999999997</v>
      </c>
      <c r="CY36">
        <f>AD36</f>
        <v>424.47</v>
      </c>
      <c r="CZ36">
        <f>AH36</f>
        <v>424.47</v>
      </c>
      <c r="DA36">
        <f>AL36</f>
        <v>1</v>
      </c>
      <c r="DB36">
        <f t="shared" si="11"/>
        <v>1189.1045999999999</v>
      </c>
      <c r="DC36">
        <f t="shared" si="12"/>
        <v>0</v>
      </c>
      <c r="DD36" t="s">
        <v>3</v>
      </c>
      <c r="DE36" t="s">
        <v>3</v>
      </c>
      <c r="DF36">
        <f t="shared" si="9"/>
        <v>0</v>
      </c>
      <c r="DG36">
        <f>ROUND(ROUND(AF36,2)*CX36,2)</f>
        <v>0</v>
      </c>
      <c r="DH36">
        <f t="shared" si="2"/>
        <v>0</v>
      </c>
      <c r="DI36">
        <f t="shared" si="3"/>
        <v>21403.98</v>
      </c>
      <c r="DJ36">
        <f>DI36</f>
        <v>21403.98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ROW(Source!A63)</f>
        <v>63</v>
      </c>
      <c r="B37">
        <v>334404964</v>
      </c>
      <c r="C37">
        <v>334405545</v>
      </c>
      <c r="D37">
        <v>277560491</v>
      </c>
      <c r="E37">
        <v>109</v>
      </c>
      <c r="F37">
        <v>1</v>
      </c>
      <c r="G37">
        <v>1</v>
      </c>
      <c r="H37">
        <v>1</v>
      </c>
      <c r="I37" t="s">
        <v>579</v>
      </c>
      <c r="J37" t="s">
        <v>3</v>
      </c>
      <c r="K37" t="s">
        <v>580</v>
      </c>
      <c r="L37">
        <v>1191</v>
      </c>
      <c r="N37">
        <v>1013</v>
      </c>
      <c r="O37" t="s">
        <v>581</v>
      </c>
      <c r="P37" t="s">
        <v>581</v>
      </c>
      <c r="Q37">
        <v>1</v>
      </c>
      <c r="W37">
        <v>0</v>
      </c>
      <c r="X37">
        <v>-1417349443</v>
      </c>
      <c r="Y37">
        <f t="shared" si="10"/>
        <v>0.75900000000000001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0.55000000000000004</v>
      </c>
      <c r="AU37" t="s">
        <v>123</v>
      </c>
      <c r="AV37">
        <v>2</v>
      </c>
      <c r="AW37">
        <v>2</v>
      </c>
      <c r="AX37">
        <v>334405551</v>
      </c>
      <c r="AY37">
        <v>1</v>
      </c>
      <c r="AZ37">
        <v>6144</v>
      </c>
      <c r="BA37">
        <v>42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ROUND(Y37*Source!I63,7)</f>
        <v>13.662000000000001</v>
      </c>
      <c r="CY37">
        <f>AD37</f>
        <v>0</v>
      </c>
      <c r="CZ37">
        <f>AH37</f>
        <v>0</v>
      </c>
      <c r="DA37">
        <f>AL37</f>
        <v>1</v>
      </c>
      <c r="DB37">
        <f t="shared" si="11"/>
        <v>0</v>
      </c>
      <c r="DC37">
        <f t="shared" si="12"/>
        <v>0</v>
      </c>
      <c r="DD37" t="s">
        <v>3</v>
      </c>
      <c r="DE37" t="s">
        <v>3</v>
      </c>
      <c r="DF37">
        <f t="shared" si="9"/>
        <v>0</v>
      </c>
      <c r="DG37">
        <f>ROUND(ROUND(AF37,2)*CX37,2)</f>
        <v>0</v>
      </c>
      <c r="DH37">
        <f t="shared" si="2"/>
        <v>0</v>
      </c>
      <c r="DI37">
        <f t="shared" si="3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ROW(Source!A63)</f>
        <v>63</v>
      </c>
      <c r="B38">
        <v>334404964</v>
      </c>
      <c r="C38">
        <v>334405545</v>
      </c>
      <c r="D38">
        <v>277944868</v>
      </c>
      <c r="E38">
        <v>1</v>
      </c>
      <c r="F38">
        <v>1</v>
      </c>
      <c r="G38">
        <v>1</v>
      </c>
      <c r="H38">
        <v>2</v>
      </c>
      <c r="I38" t="s">
        <v>589</v>
      </c>
      <c r="J38" t="s">
        <v>590</v>
      </c>
      <c r="K38" t="s">
        <v>591</v>
      </c>
      <c r="L38">
        <v>1368</v>
      </c>
      <c r="N38">
        <v>1011</v>
      </c>
      <c r="O38" t="s">
        <v>463</v>
      </c>
      <c r="P38" t="s">
        <v>463</v>
      </c>
      <c r="Q38">
        <v>1</v>
      </c>
      <c r="W38">
        <v>0</v>
      </c>
      <c r="X38">
        <v>412917512</v>
      </c>
      <c r="Y38">
        <f t="shared" si="10"/>
        <v>0.621</v>
      </c>
      <c r="AA38">
        <v>0</v>
      </c>
      <c r="AB38">
        <v>436.88</v>
      </c>
      <c r="AC38">
        <v>477.98</v>
      </c>
      <c r="AD38">
        <v>0</v>
      </c>
      <c r="AE38">
        <v>0</v>
      </c>
      <c r="AF38">
        <v>346.73</v>
      </c>
      <c r="AG38">
        <v>477.98</v>
      </c>
      <c r="AH38">
        <v>0</v>
      </c>
      <c r="AI38">
        <v>1</v>
      </c>
      <c r="AJ38">
        <v>1.26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0.45</v>
      </c>
      <c r="AU38" t="s">
        <v>123</v>
      </c>
      <c r="AV38">
        <v>1</v>
      </c>
      <c r="AW38">
        <v>2</v>
      </c>
      <c r="AX38">
        <v>334405552</v>
      </c>
      <c r="AY38">
        <v>1</v>
      </c>
      <c r="AZ38">
        <v>6144</v>
      </c>
      <c r="BA38">
        <v>43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156.02850000000001</v>
      </c>
      <c r="BL38">
        <v>215.09100000000001</v>
      </c>
      <c r="BM38">
        <v>0</v>
      </c>
      <c r="BN38">
        <v>0</v>
      </c>
      <c r="BO38">
        <v>0.45</v>
      </c>
      <c r="BP38">
        <v>1</v>
      </c>
      <c r="BQ38">
        <v>0</v>
      </c>
      <c r="BR38">
        <v>215.31932999999998</v>
      </c>
      <c r="BS38">
        <v>296.82557999999995</v>
      </c>
      <c r="BT38">
        <v>0</v>
      </c>
      <c r="BU38">
        <v>0</v>
      </c>
      <c r="BV38">
        <v>0.62099999999999989</v>
      </c>
      <c r="BW38">
        <v>1</v>
      </c>
      <c r="CV38">
        <v>0</v>
      </c>
      <c r="CW38">
        <f>ROUND(Y38*Source!I63*DO38,7)</f>
        <v>11.178000000000001</v>
      </c>
      <c r="CX38">
        <f>ROUND(Y38*Source!I63,7)</f>
        <v>11.178000000000001</v>
      </c>
      <c r="CY38">
        <f>AB38</f>
        <v>436.88</v>
      </c>
      <c r="CZ38">
        <f>AF38</f>
        <v>346.73</v>
      </c>
      <c r="DA38">
        <f>AJ38</f>
        <v>1.26</v>
      </c>
      <c r="DB38">
        <f t="shared" si="11"/>
        <v>215.32140000000001</v>
      </c>
      <c r="DC38">
        <f t="shared" si="12"/>
        <v>296.82420000000002</v>
      </c>
      <c r="DD38" t="s">
        <v>3</v>
      </c>
      <c r="DE38" t="s">
        <v>3</v>
      </c>
      <c r="DF38">
        <f t="shared" si="9"/>
        <v>0</v>
      </c>
      <c r="DG38">
        <f>ROUND(ROUND(AF38*AJ38,2)*CX38,2)</f>
        <v>4883.4399999999996</v>
      </c>
      <c r="DH38">
        <f t="shared" si="2"/>
        <v>5342.86</v>
      </c>
      <c r="DI38">
        <f t="shared" si="3"/>
        <v>0</v>
      </c>
      <c r="DJ38">
        <f>DG38+DH38</f>
        <v>10226.299999999999</v>
      </c>
      <c r="DK38">
        <v>1</v>
      </c>
      <c r="DL38" t="s">
        <v>592</v>
      </c>
      <c r="DM38">
        <v>4</v>
      </c>
      <c r="DN38" t="s">
        <v>581</v>
      </c>
      <c r="DO38">
        <v>1</v>
      </c>
    </row>
    <row r="39" spans="1:119" x14ac:dyDescent="0.2">
      <c r="A39">
        <f>ROW(Source!A63)</f>
        <v>63</v>
      </c>
      <c r="B39">
        <v>334404964</v>
      </c>
      <c r="C39">
        <v>334405545</v>
      </c>
      <c r="D39">
        <v>277945805</v>
      </c>
      <c r="E39">
        <v>1</v>
      </c>
      <c r="F39">
        <v>1</v>
      </c>
      <c r="G39">
        <v>1</v>
      </c>
      <c r="H39">
        <v>2</v>
      </c>
      <c r="I39" t="s">
        <v>593</v>
      </c>
      <c r="J39" t="s">
        <v>594</v>
      </c>
      <c r="K39" t="s">
        <v>595</v>
      </c>
      <c r="L39">
        <v>1368</v>
      </c>
      <c r="N39">
        <v>1011</v>
      </c>
      <c r="O39" t="s">
        <v>463</v>
      </c>
      <c r="P39" t="s">
        <v>463</v>
      </c>
      <c r="Q39">
        <v>1</v>
      </c>
      <c r="W39">
        <v>0</v>
      </c>
      <c r="X39">
        <v>721652621</v>
      </c>
      <c r="Y39">
        <f t="shared" si="10"/>
        <v>0.13799999999999998</v>
      </c>
      <c r="AA39">
        <v>0</v>
      </c>
      <c r="AB39">
        <v>544.70000000000005</v>
      </c>
      <c r="AC39">
        <v>477.98</v>
      </c>
      <c r="AD39">
        <v>0</v>
      </c>
      <c r="AE39">
        <v>0</v>
      </c>
      <c r="AF39">
        <v>544.70000000000005</v>
      </c>
      <c r="AG39">
        <v>477.98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</v>
      </c>
      <c r="AU39" t="s">
        <v>123</v>
      </c>
      <c r="AV39">
        <v>1</v>
      </c>
      <c r="AW39">
        <v>2</v>
      </c>
      <c r="AX39">
        <v>334405553</v>
      </c>
      <c r="AY39">
        <v>1</v>
      </c>
      <c r="AZ39">
        <v>6144</v>
      </c>
      <c r="BA39">
        <v>44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54.470000000000006</v>
      </c>
      <c r="BL39">
        <v>47.798000000000002</v>
      </c>
      <c r="BM39">
        <v>0</v>
      </c>
      <c r="BN39">
        <v>0</v>
      </c>
      <c r="BO39">
        <v>0.1</v>
      </c>
      <c r="BP39">
        <v>1</v>
      </c>
      <c r="BQ39">
        <v>0</v>
      </c>
      <c r="BR39">
        <v>75.168599999999998</v>
      </c>
      <c r="BS39">
        <v>65.961239999999989</v>
      </c>
      <c r="BT39">
        <v>0</v>
      </c>
      <c r="BU39">
        <v>0</v>
      </c>
      <c r="BV39">
        <v>0.13799999999999998</v>
      </c>
      <c r="BW39">
        <v>1</v>
      </c>
      <c r="CV39">
        <v>0</v>
      </c>
      <c r="CW39">
        <f>ROUND(Y39*Source!I63*DO39,7)</f>
        <v>2.484</v>
      </c>
      <c r="CX39">
        <f>ROUND(Y39*Source!I63,7)</f>
        <v>2.484</v>
      </c>
      <c r="CY39">
        <f>AB39</f>
        <v>544.70000000000005</v>
      </c>
      <c r="CZ39">
        <f>AF39</f>
        <v>544.70000000000005</v>
      </c>
      <c r="DA39">
        <f>AJ39</f>
        <v>1</v>
      </c>
      <c r="DB39">
        <f t="shared" si="11"/>
        <v>75.168599999999998</v>
      </c>
      <c r="DC39">
        <f t="shared" si="12"/>
        <v>65.963999999999999</v>
      </c>
      <c r="DD39" t="s">
        <v>3</v>
      </c>
      <c r="DE39" t="s">
        <v>3</v>
      </c>
      <c r="DF39">
        <f t="shared" si="9"/>
        <v>0</v>
      </c>
      <c r="DG39">
        <f>ROUND(ROUND(AF39,2)*CX39,2)</f>
        <v>1353.03</v>
      </c>
      <c r="DH39">
        <f t="shared" si="2"/>
        <v>1187.3</v>
      </c>
      <c r="DI39">
        <f t="shared" si="3"/>
        <v>0</v>
      </c>
      <c r="DJ39">
        <f>DG39+DH39</f>
        <v>2540.33</v>
      </c>
      <c r="DK39">
        <v>1</v>
      </c>
      <c r="DL39" t="s">
        <v>592</v>
      </c>
      <c r="DM39">
        <v>4</v>
      </c>
      <c r="DN39" t="s">
        <v>581</v>
      </c>
      <c r="DO39">
        <v>1</v>
      </c>
    </row>
    <row r="40" spans="1:119" x14ac:dyDescent="0.2">
      <c r="A40">
        <f>ROW(Source!A64)</f>
        <v>64</v>
      </c>
      <c r="B40">
        <v>334404964</v>
      </c>
      <c r="C40">
        <v>334405554</v>
      </c>
      <c r="D40">
        <v>277560270</v>
      </c>
      <c r="E40">
        <v>109</v>
      </c>
      <c r="F40">
        <v>1</v>
      </c>
      <c r="G40">
        <v>1</v>
      </c>
      <c r="H40">
        <v>1</v>
      </c>
      <c r="I40" t="s">
        <v>622</v>
      </c>
      <c r="J40" t="s">
        <v>3</v>
      </c>
      <c r="K40" t="s">
        <v>623</v>
      </c>
      <c r="L40">
        <v>1191</v>
      </c>
      <c r="N40">
        <v>1013</v>
      </c>
      <c r="O40" t="s">
        <v>581</v>
      </c>
      <c r="P40" t="s">
        <v>581</v>
      </c>
      <c r="Q40">
        <v>1</v>
      </c>
      <c r="W40">
        <v>0</v>
      </c>
      <c r="X40">
        <v>246699258</v>
      </c>
      <c r="Y40">
        <f t="shared" si="10"/>
        <v>1.7525999999999999</v>
      </c>
      <c r="AA40">
        <v>0</v>
      </c>
      <c r="AB40">
        <v>0</v>
      </c>
      <c r="AC40">
        <v>0</v>
      </c>
      <c r="AD40">
        <v>417.34</v>
      </c>
      <c r="AE40">
        <v>0</v>
      </c>
      <c r="AF40">
        <v>0</v>
      </c>
      <c r="AG40">
        <v>0</v>
      </c>
      <c r="AH40">
        <v>417.34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1.27</v>
      </c>
      <c r="AU40" t="s">
        <v>123</v>
      </c>
      <c r="AV40">
        <v>1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530.02179999999998</v>
      </c>
      <c r="BN40">
        <v>1.27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731.43008399999997</v>
      </c>
      <c r="BU40">
        <v>1.7525999999999999</v>
      </c>
      <c r="BV40">
        <v>0</v>
      </c>
      <c r="BW40">
        <v>1</v>
      </c>
      <c r="CU40">
        <f>ROUND(AT40*Source!I64*AH40*AL40,2)</f>
        <v>9540.39</v>
      </c>
      <c r="CV40">
        <f>ROUND(Y40*Source!I64,7)</f>
        <v>31.546800000000001</v>
      </c>
      <c r="CW40">
        <v>0</v>
      </c>
      <c r="CX40">
        <f>ROUND(Y40*Source!I64,7)</f>
        <v>31.546800000000001</v>
      </c>
      <c r="CY40">
        <f>AD40</f>
        <v>417.34</v>
      </c>
      <c r="CZ40">
        <f>AH40</f>
        <v>417.34</v>
      </c>
      <c r="DA40">
        <f>AL40</f>
        <v>1</v>
      </c>
      <c r="DB40">
        <f t="shared" si="11"/>
        <v>731.42759999999998</v>
      </c>
      <c r="DC40">
        <f t="shared" si="12"/>
        <v>0</v>
      </c>
      <c r="DD40" t="s">
        <v>3</v>
      </c>
      <c r="DE40" t="s">
        <v>3</v>
      </c>
      <c r="DF40">
        <f t="shared" si="9"/>
        <v>0</v>
      </c>
      <c r="DG40">
        <f>ROUND(ROUND(AF40,2)*CX40,2)</f>
        <v>0</v>
      </c>
      <c r="DH40">
        <f t="shared" si="2"/>
        <v>0</v>
      </c>
      <c r="DI40">
        <f t="shared" si="3"/>
        <v>13165.74</v>
      </c>
      <c r="DJ40">
        <f>DI40</f>
        <v>13165.74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ROW(Source!A64)</f>
        <v>64</v>
      </c>
      <c r="B41">
        <v>334404964</v>
      </c>
      <c r="C41">
        <v>334405554</v>
      </c>
      <c r="D41">
        <v>277560491</v>
      </c>
      <c r="E41">
        <v>109</v>
      </c>
      <c r="F41">
        <v>1</v>
      </c>
      <c r="G41">
        <v>1</v>
      </c>
      <c r="H41">
        <v>1</v>
      </c>
      <c r="I41" t="s">
        <v>579</v>
      </c>
      <c r="J41" t="s">
        <v>3</v>
      </c>
      <c r="K41" t="s">
        <v>580</v>
      </c>
      <c r="L41">
        <v>1191</v>
      </c>
      <c r="N41">
        <v>1013</v>
      </c>
      <c r="O41" t="s">
        <v>581</v>
      </c>
      <c r="P41" t="s">
        <v>581</v>
      </c>
      <c r="Q41">
        <v>1</v>
      </c>
      <c r="W41">
        <v>0</v>
      </c>
      <c r="X41">
        <v>-1417349443</v>
      </c>
      <c r="Y41">
        <f t="shared" si="10"/>
        <v>0.56579999999999997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0.41</v>
      </c>
      <c r="AU41" t="s">
        <v>123</v>
      </c>
      <c r="AV41">
        <v>2</v>
      </c>
      <c r="AW41">
        <v>2</v>
      </c>
      <c r="AX41">
        <v>334405560</v>
      </c>
      <c r="AY41">
        <v>1</v>
      </c>
      <c r="AZ41">
        <v>6144</v>
      </c>
      <c r="BA41">
        <v>46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ROUND(Y41*Source!I64,7)</f>
        <v>10.1844</v>
      </c>
      <c r="CY41">
        <f>AD41</f>
        <v>0</v>
      </c>
      <c r="CZ41">
        <f>AH41</f>
        <v>0</v>
      </c>
      <c r="DA41">
        <f>AL41</f>
        <v>1</v>
      </c>
      <c r="DB41">
        <f t="shared" si="11"/>
        <v>0</v>
      </c>
      <c r="DC41">
        <f t="shared" si="12"/>
        <v>0</v>
      </c>
      <c r="DD41" t="s">
        <v>3</v>
      </c>
      <c r="DE41" t="s">
        <v>3</v>
      </c>
      <c r="DF41">
        <f t="shared" si="9"/>
        <v>0</v>
      </c>
      <c r="DG41">
        <f>ROUND(ROUND(AF41,2)*CX41,2)</f>
        <v>0</v>
      </c>
      <c r="DH41">
        <f t="shared" si="2"/>
        <v>0</v>
      </c>
      <c r="DI41">
        <f t="shared" si="3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ROW(Source!A64)</f>
        <v>64</v>
      </c>
      <c r="B42">
        <v>334404964</v>
      </c>
      <c r="C42">
        <v>334405554</v>
      </c>
      <c r="D42">
        <v>277944868</v>
      </c>
      <c r="E42">
        <v>1</v>
      </c>
      <c r="F42">
        <v>1</v>
      </c>
      <c r="G42">
        <v>1</v>
      </c>
      <c r="H42">
        <v>2</v>
      </c>
      <c r="I42" t="s">
        <v>589</v>
      </c>
      <c r="J42" t="s">
        <v>590</v>
      </c>
      <c r="K42" t="s">
        <v>591</v>
      </c>
      <c r="L42">
        <v>1368</v>
      </c>
      <c r="N42">
        <v>1011</v>
      </c>
      <c r="O42" t="s">
        <v>463</v>
      </c>
      <c r="P42" t="s">
        <v>463</v>
      </c>
      <c r="Q42">
        <v>1</v>
      </c>
      <c r="W42">
        <v>0</v>
      </c>
      <c r="X42">
        <v>412917512</v>
      </c>
      <c r="Y42">
        <f t="shared" si="10"/>
        <v>0.48299999999999993</v>
      </c>
      <c r="AA42">
        <v>0</v>
      </c>
      <c r="AB42">
        <v>436.88</v>
      </c>
      <c r="AC42">
        <v>477.98</v>
      </c>
      <c r="AD42">
        <v>0</v>
      </c>
      <c r="AE42">
        <v>0</v>
      </c>
      <c r="AF42">
        <v>346.73</v>
      </c>
      <c r="AG42">
        <v>477.98</v>
      </c>
      <c r="AH42">
        <v>0</v>
      </c>
      <c r="AI42">
        <v>1</v>
      </c>
      <c r="AJ42">
        <v>1.26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0.35</v>
      </c>
      <c r="AU42" t="s">
        <v>123</v>
      </c>
      <c r="AV42">
        <v>1</v>
      </c>
      <c r="AW42">
        <v>2</v>
      </c>
      <c r="AX42">
        <v>334405561</v>
      </c>
      <c r="AY42">
        <v>1</v>
      </c>
      <c r="AZ42">
        <v>6144</v>
      </c>
      <c r="BA42">
        <v>47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121.35549999999999</v>
      </c>
      <c r="BL42">
        <v>167.29300000000001</v>
      </c>
      <c r="BM42">
        <v>0</v>
      </c>
      <c r="BN42">
        <v>0</v>
      </c>
      <c r="BO42">
        <v>0.35</v>
      </c>
      <c r="BP42">
        <v>1</v>
      </c>
      <c r="BQ42">
        <v>0</v>
      </c>
      <c r="BR42">
        <v>167.47058999999999</v>
      </c>
      <c r="BS42">
        <v>230.86433999999997</v>
      </c>
      <c r="BT42">
        <v>0</v>
      </c>
      <c r="BU42">
        <v>0</v>
      </c>
      <c r="BV42">
        <v>0.48299999999999993</v>
      </c>
      <c r="BW42">
        <v>1</v>
      </c>
      <c r="CV42">
        <v>0</v>
      </c>
      <c r="CW42">
        <f>ROUND(Y42*Source!I64*DO42,7)</f>
        <v>8.6940000000000008</v>
      </c>
      <c r="CX42">
        <f>ROUND(Y42*Source!I64,7)</f>
        <v>8.6940000000000008</v>
      </c>
      <c r="CY42">
        <f>AB42</f>
        <v>436.88</v>
      </c>
      <c r="CZ42">
        <f>AF42</f>
        <v>346.73</v>
      </c>
      <c r="DA42">
        <f>AJ42</f>
        <v>1.26</v>
      </c>
      <c r="DB42">
        <f t="shared" si="11"/>
        <v>167.4768</v>
      </c>
      <c r="DC42">
        <f t="shared" si="12"/>
        <v>230.86019999999999</v>
      </c>
      <c r="DD42" t="s">
        <v>3</v>
      </c>
      <c r="DE42" t="s">
        <v>3</v>
      </c>
      <c r="DF42">
        <f t="shared" si="9"/>
        <v>0</v>
      </c>
      <c r="DG42">
        <f>ROUND(ROUND(AF42*AJ42,2)*CX42,2)</f>
        <v>3798.23</v>
      </c>
      <c r="DH42">
        <f t="shared" si="2"/>
        <v>4155.5600000000004</v>
      </c>
      <c r="DI42">
        <f t="shared" si="3"/>
        <v>0</v>
      </c>
      <c r="DJ42">
        <f>DG42+DH42</f>
        <v>7953.7900000000009</v>
      </c>
      <c r="DK42">
        <v>1</v>
      </c>
      <c r="DL42" t="s">
        <v>592</v>
      </c>
      <c r="DM42">
        <v>4</v>
      </c>
      <c r="DN42" t="s">
        <v>581</v>
      </c>
      <c r="DO42">
        <v>1</v>
      </c>
    </row>
    <row r="43" spans="1:119" x14ac:dyDescent="0.2">
      <c r="A43">
        <f>ROW(Source!A64)</f>
        <v>64</v>
      </c>
      <c r="B43">
        <v>334404964</v>
      </c>
      <c r="C43">
        <v>334405554</v>
      </c>
      <c r="D43">
        <v>277945805</v>
      </c>
      <c r="E43">
        <v>1</v>
      </c>
      <c r="F43">
        <v>1</v>
      </c>
      <c r="G43">
        <v>1</v>
      </c>
      <c r="H43">
        <v>2</v>
      </c>
      <c r="I43" t="s">
        <v>593</v>
      </c>
      <c r="J43" t="s">
        <v>594</v>
      </c>
      <c r="K43" t="s">
        <v>595</v>
      </c>
      <c r="L43">
        <v>1368</v>
      </c>
      <c r="N43">
        <v>1011</v>
      </c>
      <c r="O43" t="s">
        <v>463</v>
      </c>
      <c r="P43" t="s">
        <v>463</v>
      </c>
      <c r="Q43">
        <v>1</v>
      </c>
      <c r="W43">
        <v>0</v>
      </c>
      <c r="X43">
        <v>721652621</v>
      </c>
      <c r="Y43">
        <f t="shared" si="10"/>
        <v>8.2799999999999985E-2</v>
      </c>
      <c r="AA43">
        <v>0</v>
      </c>
      <c r="AB43">
        <v>544.70000000000005</v>
      </c>
      <c r="AC43">
        <v>477.98</v>
      </c>
      <c r="AD43">
        <v>0</v>
      </c>
      <c r="AE43">
        <v>0</v>
      </c>
      <c r="AF43">
        <v>544.70000000000005</v>
      </c>
      <c r="AG43">
        <v>477.98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0.06</v>
      </c>
      <c r="AU43" t="s">
        <v>123</v>
      </c>
      <c r="AV43">
        <v>1</v>
      </c>
      <c r="AW43">
        <v>2</v>
      </c>
      <c r="AX43">
        <v>334405562</v>
      </c>
      <c r="AY43">
        <v>1</v>
      </c>
      <c r="AZ43">
        <v>6144</v>
      </c>
      <c r="BA43">
        <v>48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32.682000000000002</v>
      </c>
      <c r="BL43">
        <v>28.678799999999999</v>
      </c>
      <c r="BM43">
        <v>0</v>
      </c>
      <c r="BN43">
        <v>0</v>
      </c>
      <c r="BO43">
        <v>0.06</v>
      </c>
      <c r="BP43">
        <v>1</v>
      </c>
      <c r="BQ43">
        <v>0</v>
      </c>
      <c r="BR43">
        <v>45.101159999999993</v>
      </c>
      <c r="BS43">
        <v>39.576743999999991</v>
      </c>
      <c r="BT43">
        <v>0</v>
      </c>
      <c r="BU43">
        <v>0</v>
      </c>
      <c r="BV43">
        <v>8.2799999999999985E-2</v>
      </c>
      <c r="BW43">
        <v>1</v>
      </c>
      <c r="CV43">
        <v>0</v>
      </c>
      <c r="CW43">
        <f>ROUND(Y43*Source!I64*DO43,7)</f>
        <v>1.4903999999999999</v>
      </c>
      <c r="CX43">
        <f>ROUND(Y43*Source!I64,7)</f>
        <v>1.4903999999999999</v>
      </c>
      <c r="CY43">
        <f>AB43</f>
        <v>544.70000000000005</v>
      </c>
      <c r="CZ43">
        <f>AF43</f>
        <v>544.70000000000005</v>
      </c>
      <c r="DA43">
        <f>AJ43</f>
        <v>1</v>
      </c>
      <c r="DB43">
        <f t="shared" si="11"/>
        <v>45.098399999999998</v>
      </c>
      <c r="DC43">
        <f t="shared" si="12"/>
        <v>39.578400000000002</v>
      </c>
      <c r="DD43" t="s">
        <v>3</v>
      </c>
      <c r="DE43" t="s">
        <v>3</v>
      </c>
      <c r="DF43">
        <f t="shared" si="9"/>
        <v>0</v>
      </c>
      <c r="DG43">
        <f>ROUND(ROUND(AF43,2)*CX43,2)</f>
        <v>811.82</v>
      </c>
      <c r="DH43">
        <f t="shared" si="2"/>
        <v>712.38</v>
      </c>
      <c r="DI43">
        <f t="shared" si="3"/>
        <v>0</v>
      </c>
      <c r="DJ43">
        <f>DG43+DH43</f>
        <v>1524.2</v>
      </c>
      <c r="DK43">
        <v>1</v>
      </c>
      <c r="DL43" t="s">
        <v>592</v>
      </c>
      <c r="DM43">
        <v>4</v>
      </c>
      <c r="DN43" t="s">
        <v>581</v>
      </c>
      <c r="DO43">
        <v>1</v>
      </c>
    </row>
    <row r="44" spans="1:119" x14ac:dyDescent="0.2">
      <c r="A44">
        <f>ROW(Source!A65)</f>
        <v>65</v>
      </c>
      <c r="B44">
        <v>334404964</v>
      </c>
      <c r="C44">
        <v>334405563</v>
      </c>
      <c r="D44">
        <v>277560259</v>
      </c>
      <c r="E44">
        <v>109</v>
      </c>
      <c r="F44">
        <v>1</v>
      </c>
      <c r="G44">
        <v>1</v>
      </c>
      <c r="H44">
        <v>1</v>
      </c>
      <c r="I44" t="s">
        <v>624</v>
      </c>
      <c r="J44" t="s">
        <v>3</v>
      </c>
      <c r="K44" t="s">
        <v>625</v>
      </c>
      <c r="L44">
        <v>1191</v>
      </c>
      <c r="N44">
        <v>1013</v>
      </c>
      <c r="O44" t="s">
        <v>581</v>
      </c>
      <c r="P44" t="s">
        <v>581</v>
      </c>
      <c r="Q44">
        <v>1</v>
      </c>
      <c r="W44">
        <v>0</v>
      </c>
      <c r="X44">
        <v>1149069633</v>
      </c>
      <c r="Y44">
        <f t="shared" si="10"/>
        <v>0.20699999999999999</v>
      </c>
      <c r="AA44">
        <v>0</v>
      </c>
      <c r="AB44">
        <v>0</v>
      </c>
      <c r="AC44">
        <v>0</v>
      </c>
      <c r="AD44">
        <v>410.21</v>
      </c>
      <c r="AE44">
        <v>0</v>
      </c>
      <c r="AF44">
        <v>0</v>
      </c>
      <c r="AG44">
        <v>0</v>
      </c>
      <c r="AH44">
        <v>410.21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0.15</v>
      </c>
      <c r="AU44" t="s">
        <v>123</v>
      </c>
      <c r="AV44">
        <v>1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61.531499999999994</v>
      </c>
      <c r="BN44">
        <v>0.15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84.91346999999999</v>
      </c>
      <c r="BU44">
        <v>0.20699999999999999</v>
      </c>
      <c r="BV44">
        <v>0</v>
      </c>
      <c r="BW44">
        <v>1</v>
      </c>
      <c r="CU44">
        <f>ROUND(AT44*Source!I65*AH44*AL44,2)</f>
        <v>123.06</v>
      </c>
      <c r="CV44">
        <f>ROUND(Y44*Source!I65,7)</f>
        <v>0.41399999999999998</v>
      </c>
      <c r="CW44">
        <v>0</v>
      </c>
      <c r="CX44">
        <f>ROUND(Y44*Source!I65,7)</f>
        <v>0.41399999999999998</v>
      </c>
      <c r="CY44">
        <f>AD44</f>
        <v>410.21</v>
      </c>
      <c r="CZ44">
        <f>AH44</f>
        <v>410.21</v>
      </c>
      <c r="DA44">
        <f>AL44</f>
        <v>1</v>
      </c>
      <c r="DB44">
        <f t="shared" si="11"/>
        <v>84.9114</v>
      </c>
      <c r="DC44">
        <f t="shared" si="12"/>
        <v>0</v>
      </c>
      <c r="DD44" t="s">
        <v>3</v>
      </c>
      <c r="DE44" t="s">
        <v>3</v>
      </c>
      <c r="DF44">
        <f t="shared" si="9"/>
        <v>0</v>
      </c>
      <c r="DG44">
        <f>ROUND(ROUND(AF44,2)*CX44,2)</f>
        <v>0</v>
      </c>
      <c r="DH44">
        <f t="shared" si="2"/>
        <v>0</v>
      </c>
      <c r="DI44">
        <f t="shared" si="3"/>
        <v>169.83</v>
      </c>
      <c r="DJ44">
        <f>DI44</f>
        <v>169.83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ROW(Source!A65)</f>
        <v>65</v>
      </c>
      <c r="B45">
        <v>334404964</v>
      </c>
      <c r="C45">
        <v>334405563</v>
      </c>
      <c r="D45">
        <v>277560491</v>
      </c>
      <c r="E45">
        <v>109</v>
      </c>
      <c r="F45">
        <v>1</v>
      </c>
      <c r="G45">
        <v>1</v>
      </c>
      <c r="H45">
        <v>1</v>
      </c>
      <c r="I45" t="s">
        <v>579</v>
      </c>
      <c r="J45" t="s">
        <v>3</v>
      </c>
      <c r="K45" t="s">
        <v>580</v>
      </c>
      <c r="L45">
        <v>1191</v>
      </c>
      <c r="N45">
        <v>1013</v>
      </c>
      <c r="O45" t="s">
        <v>581</v>
      </c>
      <c r="P45" t="s">
        <v>581</v>
      </c>
      <c r="Q45">
        <v>1</v>
      </c>
      <c r="W45">
        <v>0</v>
      </c>
      <c r="X45">
        <v>-1417349443</v>
      </c>
      <c r="Y45">
        <f t="shared" si="10"/>
        <v>0.1104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0.08</v>
      </c>
      <c r="AU45" t="s">
        <v>123</v>
      </c>
      <c r="AV45">
        <v>2</v>
      </c>
      <c r="AW45">
        <v>2</v>
      </c>
      <c r="AX45">
        <v>334405569</v>
      </c>
      <c r="AY45">
        <v>1</v>
      </c>
      <c r="AZ45">
        <v>6144</v>
      </c>
      <c r="BA45">
        <v>50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ROUND(Y45*Source!I65,7)</f>
        <v>0.2208</v>
      </c>
      <c r="CY45">
        <f>AD45</f>
        <v>0</v>
      </c>
      <c r="CZ45">
        <f>AH45</f>
        <v>0</v>
      </c>
      <c r="DA45">
        <f>AL45</f>
        <v>1</v>
      </c>
      <c r="DB45">
        <f t="shared" si="11"/>
        <v>0</v>
      </c>
      <c r="DC45">
        <f t="shared" si="12"/>
        <v>0</v>
      </c>
      <c r="DD45" t="s">
        <v>3</v>
      </c>
      <c r="DE45" t="s">
        <v>3</v>
      </c>
      <c r="DF45">
        <f t="shared" si="9"/>
        <v>0</v>
      </c>
      <c r="DG45">
        <f>ROUND(ROUND(AF45,2)*CX45,2)</f>
        <v>0</v>
      </c>
      <c r="DH45">
        <f t="shared" si="2"/>
        <v>0</v>
      </c>
      <c r="DI45">
        <f t="shared" si="3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ROW(Source!A65)</f>
        <v>65</v>
      </c>
      <c r="B46">
        <v>334404964</v>
      </c>
      <c r="C46">
        <v>334405563</v>
      </c>
      <c r="D46">
        <v>277944868</v>
      </c>
      <c r="E46">
        <v>1</v>
      </c>
      <c r="F46">
        <v>1</v>
      </c>
      <c r="G46">
        <v>1</v>
      </c>
      <c r="H46">
        <v>2</v>
      </c>
      <c r="I46" t="s">
        <v>589</v>
      </c>
      <c r="J46" t="s">
        <v>590</v>
      </c>
      <c r="K46" t="s">
        <v>591</v>
      </c>
      <c r="L46">
        <v>1368</v>
      </c>
      <c r="N46">
        <v>1011</v>
      </c>
      <c r="O46" t="s">
        <v>463</v>
      </c>
      <c r="P46" t="s">
        <v>463</v>
      </c>
      <c r="Q46">
        <v>1</v>
      </c>
      <c r="W46">
        <v>0</v>
      </c>
      <c r="X46">
        <v>412917512</v>
      </c>
      <c r="Y46">
        <f t="shared" si="10"/>
        <v>9.6600000000000005E-2</v>
      </c>
      <c r="AA46">
        <v>0</v>
      </c>
      <c r="AB46">
        <v>436.88</v>
      </c>
      <c r="AC46">
        <v>477.98</v>
      </c>
      <c r="AD46">
        <v>0</v>
      </c>
      <c r="AE46">
        <v>0</v>
      </c>
      <c r="AF46">
        <v>346.73</v>
      </c>
      <c r="AG46">
        <v>477.98</v>
      </c>
      <c r="AH46">
        <v>0</v>
      </c>
      <c r="AI46">
        <v>1</v>
      </c>
      <c r="AJ46">
        <v>1.26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7.0000000000000007E-2</v>
      </c>
      <c r="AU46" t="s">
        <v>123</v>
      </c>
      <c r="AV46">
        <v>1</v>
      </c>
      <c r="AW46">
        <v>2</v>
      </c>
      <c r="AX46">
        <v>334405570</v>
      </c>
      <c r="AY46">
        <v>1</v>
      </c>
      <c r="AZ46">
        <v>6144</v>
      </c>
      <c r="BA46">
        <v>51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24.271100000000004</v>
      </c>
      <c r="BL46">
        <v>33.458600000000004</v>
      </c>
      <c r="BM46">
        <v>0</v>
      </c>
      <c r="BN46">
        <v>0</v>
      </c>
      <c r="BO46">
        <v>7.0000000000000007E-2</v>
      </c>
      <c r="BP46">
        <v>1</v>
      </c>
      <c r="BQ46">
        <v>0</v>
      </c>
      <c r="BR46">
        <v>33.494118</v>
      </c>
      <c r="BS46">
        <v>46.172868000000001</v>
      </c>
      <c r="BT46">
        <v>0</v>
      </c>
      <c r="BU46">
        <v>0</v>
      </c>
      <c r="BV46">
        <v>9.6600000000000005E-2</v>
      </c>
      <c r="BW46">
        <v>1</v>
      </c>
      <c r="CV46">
        <v>0</v>
      </c>
      <c r="CW46">
        <f>ROUND(Y46*Source!I65*DO46,7)</f>
        <v>0.19320000000000001</v>
      </c>
      <c r="CX46">
        <f>ROUND(Y46*Source!I65,7)</f>
        <v>0.19320000000000001</v>
      </c>
      <c r="CY46">
        <f>AB46</f>
        <v>436.88</v>
      </c>
      <c r="CZ46">
        <f>AF46</f>
        <v>346.73</v>
      </c>
      <c r="DA46">
        <f>AJ46</f>
        <v>1.26</v>
      </c>
      <c r="DB46">
        <f t="shared" si="11"/>
        <v>33.492600000000003</v>
      </c>
      <c r="DC46">
        <f t="shared" si="12"/>
        <v>46.174799999999998</v>
      </c>
      <c r="DD46" t="s">
        <v>3</v>
      </c>
      <c r="DE46" t="s">
        <v>3</v>
      </c>
      <c r="DF46">
        <f t="shared" si="9"/>
        <v>0</v>
      </c>
      <c r="DG46">
        <f>ROUND(ROUND(AF46*AJ46,2)*CX46,2)</f>
        <v>84.41</v>
      </c>
      <c r="DH46">
        <f t="shared" si="2"/>
        <v>92.35</v>
      </c>
      <c r="DI46">
        <f t="shared" si="3"/>
        <v>0</v>
      </c>
      <c r="DJ46">
        <f>DG46+DH46</f>
        <v>176.76</v>
      </c>
      <c r="DK46">
        <v>1</v>
      </c>
      <c r="DL46" t="s">
        <v>592</v>
      </c>
      <c r="DM46">
        <v>4</v>
      </c>
      <c r="DN46" t="s">
        <v>581</v>
      </c>
      <c r="DO46">
        <v>1</v>
      </c>
    </row>
    <row r="47" spans="1:119" x14ac:dyDescent="0.2">
      <c r="A47">
        <f>ROW(Source!A65)</f>
        <v>65</v>
      </c>
      <c r="B47">
        <v>334404964</v>
      </c>
      <c r="C47">
        <v>334405563</v>
      </c>
      <c r="D47">
        <v>277945805</v>
      </c>
      <c r="E47">
        <v>1</v>
      </c>
      <c r="F47">
        <v>1</v>
      </c>
      <c r="G47">
        <v>1</v>
      </c>
      <c r="H47">
        <v>2</v>
      </c>
      <c r="I47" t="s">
        <v>593</v>
      </c>
      <c r="J47" t="s">
        <v>594</v>
      </c>
      <c r="K47" t="s">
        <v>595</v>
      </c>
      <c r="L47">
        <v>1368</v>
      </c>
      <c r="N47">
        <v>1011</v>
      </c>
      <c r="O47" t="s">
        <v>463</v>
      </c>
      <c r="P47" t="s">
        <v>463</v>
      </c>
      <c r="Q47">
        <v>1</v>
      </c>
      <c r="W47">
        <v>0</v>
      </c>
      <c r="X47">
        <v>721652621</v>
      </c>
      <c r="Y47">
        <f t="shared" si="10"/>
        <v>1.38E-2</v>
      </c>
      <c r="AA47">
        <v>0</v>
      </c>
      <c r="AB47">
        <v>544.70000000000005</v>
      </c>
      <c r="AC47">
        <v>477.98</v>
      </c>
      <c r="AD47">
        <v>0</v>
      </c>
      <c r="AE47">
        <v>0</v>
      </c>
      <c r="AF47">
        <v>544.70000000000005</v>
      </c>
      <c r="AG47">
        <v>477.98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0.01</v>
      </c>
      <c r="AU47" t="s">
        <v>123</v>
      </c>
      <c r="AV47">
        <v>1</v>
      </c>
      <c r="AW47">
        <v>2</v>
      </c>
      <c r="AX47">
        <v>334405571</v>
      </c>
      <c r="AY47">
        <v>1</v>
      </c>
      <c r="AZ47">
        <v>6144</v>
      </c>
      <c r="BA47">
        <v>52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5.447000000000001</v>
      </c>
      <c r="BL47">
        <v>4.7798000000000007</v>
      </c>
      <c r="BM47">
        <v>0</v>
      </c>
      <c r="BN47">
        <v>0</v>
      </c>
      <c r="BO47">
        <v>0.01</v>
      </c>
      <c r="BP47">
        <v>1</v>
      </c>
      <c r="BQ47">
        <v>0</v>
      </c>
      <c r="BR47">
        <v>7.5168600000000003</v>
      </c>
      <c r="BS47">
        <v>6.5961240000000005</v>
      </c>
      <c r="BT47">
        <v>0</v>
      </c>
      <c r="BU47">
        <v>0</v>
      </c>
      <c r="BV47">
        <v>1.38E-2</v>
      </c>
      <c r="BW47">
        <v>1</v>
      </c>
      <c r="CV47">
        <v>0</v>
      </c>
      <c r="CW47">
        <f>ROUND(Y47*Source!I65*DO47,7)</f>
        <v>2.76E-2</v>
      </c>
      <c r="CX47">
        <f>ROUND(Y47*Source!I65,7)</f>
        <v>2.76E-2</v>
      </c>
      <c r="CY47">
        <f>AB47</f>
        <v>544.70000000000005</v>
      </c>
      <c r="CZ47">
        <f>AF47</f>
        <v>544.70000000000005</v>
      </c>
      <c r="DA47">
        <f>AJ47</f>
        <v>1</v>
      </c>
      <c r="DB47">
        <f t="shared" si="11"/>
        <v>7.5209999999999999</v>
      </c>
      <c r="DC47">
        <f t="shared" si="12"/>
        <v>6.5964</v>
      </c>
      <c r="DD47" t="s">
        <v>3</v>
      </c>
      <c r="DE47" t="s">
        <v>3</v>
      </c>
      <c r="DF47">
        <f t="shared" si="9"/>
        <v>0</v>
      </c>
      <c r="DG47">
        <f>ROUND(ROUND(AF47,2)*CX47,2)</f>
        <v>15.03</v>
      </c>
      <c r="DH47">
        <f t="shared" si="2"/>
        <v>13.19</v>
      </c>
      <c r="DI47">
        <f t="shared" si="3"/>
        <v>0</v>
      </c>
      <c r="DJ47">
        <f>DG47+DH47</f>
        <v>28.22</v>
      </c>
      <c r="DK47">
        <v>1</v>
      </c>
      <c r="DL47" t="s">
        <v>592</v>
      </c>
      <c r="DM47">
        <v>4</v>
      </c>
      <c r="DN47" t="s">
        <v>581</v>
      </c>
      <c r="DO47">
        <v>1</v>
      </c>
    </row>
    <row r="48" spans="1:119" x14ac:dyDescent="0.2">
      <c r="A48">
        <f>ROW(Source!A66)</f>
        <v>66</v>
      </c>
      <c r="B48">
        <v>334404964</v>
      </c>
      <c r="C48">
        <v>334405572</v>
      </c>
      <c r="D48">
        <v>277560259</v>
      </c>
      <c r="E48">
        <v>109</v>
      </c>
      <c r="F48">
        <v>1</v>
      </c>
      <c r="G48">
        <v>1</v>
      </c>
      <c r="H48">
        <v>1</v>
      </c>
      <c r="I48" t="s">
        <v>624</v>
      </c>
      <c r="J48" t="s">
        <v>3</v>
      </c>
      <c r="K48" t="s">
        <v>625</v>
      </c>
      <c r="L48">
        <v>1191</v>
      </c>
      <c r="N48">
        <v>1013</v>
      </c>
      <c r="O48" t="s">
        <v>581</v>
      </c>
      <c r="P48" t="s">
        <v>581</v>
      </c>
      <c r="Q48">
        <v>1</v>
      </c>
      <c r="W48">
        <v>0</v>
      </c>
      <c r="X48">
        <v>1149069633</v>
      </c>
      <c r="Y48">
        <f>AT48</f>
        <v>0.15</v>
      </c>
      <c r="AA48">
        <v>0</v>
      </c>
      <c r="AB48">
        <v>0</v>
      </c>
      <c r="AC48">
        <v>0</v>
      </c>
      <c r="AD48">
        <v>410.21</v>
      </c>
      <c r="AE48">
        <v>0</v>
      </c>
      <c r="AF48">
        <v>0</v>
      </c>
      <c r="AG48">
        <v>0</v>
      </c>
      <c r="AH48">
        <v>410.21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0.15</v>
      </c>
      <c r="AU48" t="s">
        <v>3</v>
      </c>
      <c r="AV48">
        <v>1</v>
      </c>
      <c r="AW48">
        <v>2</v>
      </c>
      <c r="AX48">
        <v>334405577</v>
      </c>
      <c r="AY48">
        <v>1</v>
      </c>
      <c r="AZ48">
        <v>0</v>
      </c>
      <c r="BA48">
        <v>53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61.531499999999994</v>
      </c>
      <c r="BN48">
        <v>0.15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61.531499999999994</v>
      </c>
      <c r="BU48">
        <v>0.15</v>
      </c>
      <c r="BV48">
        <v>0</v>
      </c>
      <c r="BW48">
        <v>1</v>
      </c>
      <c r="CU48">
        <f>ROUND(AT48*Source!I66*AH48*AL48,2)</f>
        <v>123.06</v>
      </c>
      <c r="CV48">
        <f>ROUND(Y48*Source!I66,7)</f>
        <v>0.3</v>
      </c>
      <c r="CW48">
        <v>0</v>
      </c>
      <c r="CX48">
        <f>ROUND(Y48*Source!I66,7)</f>
        <v>0.3</v>
      </c>
      <c r="CY48">
        <f>AD48</f>
        <v>410.21</v>
      </c>
      <c r="CZ48">
        <f>AH48</f>
        <v>410.21</v>
      </c>
      <c r="DA48">
        <f>AL48</f>
        <v>1</v>
      </c>
      <c r="DB48">
        <f t="shared" si="11"/>
        <v>84.9114</v>
      </c>
      <c r="DC48">
        <f>ROUND(ROUND(AT48*AG48,2),6)</f>
        <v>0</v>
      </c>
      <c r="DD48" t="s">
        <v>123</v>
      </c>
      <c r="DE48" t="s">
        <v>3</v>
      </c>
      <c r="DF48">
        <f>ROUND((ROUND(AE48,2)*ROUND((1.15*1.2),7))*CX48,2)</f>
        <v>0</v>
      </c>
      <c r="DG48">
        <f>ROUND((ROUND(AF48,2)*ROUND((1.15*1.2),7))*CX48,2)</f>
        <v>0</v>
      </c>
      <c r="DH48">
        <f t="shared" si="2"/>
        <v>0</v>
      </c>
      <c r="DI48">
        <f>ROUND((ROUND(AH48,2)*ROUND((1.15*1.2),7))*CX48,2)</f>
        <v>169.83</v>
      </c>
      <c r="DJ48">
        <f>DI48</f>
        <v>169.83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ROW(Source!A66)</f>
        <v>66</v>
      </c>
      <c r="B49">
        <v>334404964</v>
      </c>
      <c r="C49">
        <v>334405572</v>
      </c>
      <c r="D49">
        <v>277560491</v>
      </c>
      <c r="E49">
        <v>109</v>
      </c>
      <c r="F49">
        <v>1</v>
      </c>
      <c r="G49">
        <v>1</v>
      </c>
      <c r="H49">
        <v>1</v>
      </c>
      <c r="I49" t="s">
        <v>579</v>
      </c>
      <c r="J49" t="s">
        <v>3</v>
      </c>
      <c r="K49" t="s">
        <v>580</v>
      </c>
      <c r="L49">
        <v>1191</v>
      </c>
      <c r="N49">
        <v>1013</v>
      </c>
      <c r="O49" t="s">
        <v>581</v>
      </c>
      <c r="P49" t="s">
        <v>581</v>
      </c>
      <c r="Q49">
        <v>1</v>
      </c>
      <c r="W49">
        <v>0</v>
      </c>
      <c r="X49">
        <v>-1417349443</v>
      </c>
      <c r="Y49">
        <f>AT49</f>
        <v>0.08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0.08</v>
      </c>
      <c r="AU49" t="s">
        <v>3</v>
      </c>
      <c r="AV49">
        <v>2</v>
      </c>
      <c r="AW49">
        <v>2</v>
      </c>
      <c r="AX49">
        <v>334405578</v>
      </c>
      <c r="AY49">
        <v>1</v>
      </c>
      <c r="AZ49">
        <v>0</v>
      </c>
      <c r="BA49">
        <v>54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ROUND(Y49*Source!I66,7)</f>
        <v>0.16</v>
      </c>
      <c r="CY49">
        <f>AD49</f>
        <v>0</v>
      </c>
      <c r="CZ49">
        <f>AH49</f>
        <v>0</v>
      </c>
      <c r="DA49">
        <f>AL49</f>
        <v>1</v>
      </c>
      <c r="DB49">
        <f t="shared" si="11"/>
        <v>0</v>
      </c>
      <c r="DC49">
        <f>ROUND(ROUND(AT49*AG49,2),6)</f>
        <v>0</v>
      </c>
      <c r="DD49" t="s">
        <v>123</v>
      </c>
      <c r="DE49" t="s">
        <v>3</v>
      </c>
      <c r="DF49">
        <f>ROUND((ROUND(AE49,2)*ROUND((1.15*1.2),7))*CX49,2)</f>
        <v>0</v>
      </c>
      <c r="DG49">
        <f>ROUND((ROUND(AF49,2)*ROUND((1.15*1.2),7))*CX49,2)</f>
        <v>0</v>
      </c>
      <c r="DH49">
        <f t="shared" si="2"/>
        <v>0</v>
      </c>
      <c r="DI49">
        <f>ROUND((ROUND(AH49,2)*ROUND((1.15*1.2),7))*CX49,2)</f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ROW(Source!A66)</f>
        <v>66</v>
      </c>
      <c r="B50">
        <v>334404964</v>
      </c>
      <c r="C50">
        <v>334405572</v>
      </c>
      <c r="D50">
        <v>277944868</v>
      </c>
      <c r="E50">
        <v>1</v>
      </c>
      <c r="F50">
        <v>1</v>
      </c>
      <c r="G50">
        <v>1</v>
      </c>
      <c r="H50">
        <v>2</v>
      </c>
      <c r="I50" t="s">
        <v>589</v>
      </c>
      <c r="J50" t="s">
        <v>590</v>
      </c>
      <c r="K50" t="s">
        <v>591</v>
      </c>
      <c r="L50">
        <v>1368</v>
      </c>
      <c r="N50">
        <v>1011</v>
      </c>
      <c r="O50" t="s">
        <v>463</v>
      </c>
      <c r="P50" t="s">
        <v>463</v>
      </c>
      <c r="Q50">
        <v>1</v>
      </c>
      <c r="W50">
        <v>0</v>
      </c>
      <c r="X50">
        <v>412917512</v>
      </c>
      <c r="Y50">
        <f t="shared" ref="Y50:Y73" si="13">(AT50*ROUND((1.15*1.2),7))</f>
        <v>9.6600000000000005E-2</v>
      </c>
      <c r="AA50">
        <v>0</v>
      </c>
      <c r="AB50">
        <v>436.88</v>
      </c>
      <c r="AC50">
        <v>477.98</v>
      </c>
      <c r="AD50">
        <v>0</v>
      </c>
      <c r="AE50">
        <v>0</v>
      </c>
      <c r="AF50">
        <v>346.73</v>
      </c>
      <c r="AG50">
        <v>477.98</v>
      </c>
      <c r="AH50">
        <v>0</v>
      </c>
      <c r="AI50">
        <v>1</v>
      </c>
      <c r="AJ50">
        <v>1.26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7.0000000000000007E-2</v>
      </c>
      <c r="AU50" t="s">
        <v>123</v>
      </c>
      <c r="AV50">
        <v>1</v>
      </c>
      <c r="AW50">
        <v>2</v>
      </c>
      <c r="AX50">
        <v>334405579</v>
      </c>
      <c r="AY50">
        <v>1</v>
      </c>
      <c r="AZ50">
        <v>0</v>
      </c>
      <c r="BA50">
        <v>55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24.271100000000004</v>
      </c>
      <c r="BL50">
        <v>33.458600000000004</v>
      </c>
      <c r="BM50">
        <v>0</v>
      </c>
      <c r="BN50">
        <v>0</v>
      </c>
      <c r="BO50">
        <v>7.0000000000000007E-2</v>
      </c>
      <c r="BP50">
        <v>1</v>
      </c>
      <c r="BQ50">
        <v>0</v>
      </c>
      <c r="BR50">
        <v>33.494118</v>
      </c>
      <c r="BS50">
        <v>46.172868000000001</v>
      </c>
      <c r="BT50">
        <v>0</v>
      </c>
      <c r="BU50">
        <v>0</v>
      </c>
      <c r="BV50">
        <v>9.6600000000000005E-2</v>
      </c>
      <c r="BW50">
        <v>1</v>
      </c>
      <c r="CV50">
        <v>0</v>
      </c>
      <c r="CW50">
        <f>ROUND(Y50*Source!I66*DO50,7)</f>
        <v>0.19320000000000001</v>
      </c>
      <c r="CX50">
        <f>ROUND(Y50*Source!I66,7)</f>
        <v>0.19320000000000001</v>
      </c>
      <c r="CY50">
        <f>AB50</f>
        <v>436.88</v>
      </c>
      <c r="CZ50">
        <f>AF50</f>
        <v>346.73</v>
      </c>
      <c r="DA50">
        <f>AJ50</f>
        <v>1.26</v>
      </c>
      <c r="DB50">
        <f t="shared" si="11"/>
        <v>33.492600000000003</v>
      </c>
      <c r="DC50">
        <f t="shared" ref="DC50:DC73" si="14">ROUND((ROUND(AT50*AG50,2)*ROUND((1.15*1.2),7)),6)</f>
        <v>46.174799999999998</v>
      </c>
      <c r="DD50" t="s">
        <v>3</v>
      </c>
      <c r="DE50" t="s">
        <v>3</v>
      </c>
      <c r="DF50">
        <f t="shared" ref="DF50:DF77" si="15">ROUND(ROUND(AE50,2)*CX50,2)</f>
        <v>0</v>
      </c>
      <c r="DG50">
        <f>ROUND(ROUND(AF50*AJ50,2)*CX50,2)</f>
        <v>84.41</v>
      </c>
      <c r="DH50">
        <f t="shared" si="2"/>
        <v>92.35</v>
      </c>
      <c r="DI50">
        <f t="shared" ref="DI50:DI81" si="16">ROUND(ROUND(AH50,2)*CX50,2)</f>
        <v>0</v>
      </c>
      <c r="DJ50">
        <f>DG50+DH50</f>
        <v>176.76</v>
      </c>
      <c r="DK50">
        <v>1</v>
      </c>
      <c r="DL50" t="s">
        <v>592</v>
      </c>
      <c r="DM50">
        <v>4</v>
      </c>
      <c r="DN50" t="s">
        <v>581</v>
      </c>
      <c r="DO50">
        <v>1</v>
      </c>
    </row>
    <row r="51" spans="1:119" x14ac:dyDescent="0.2">
      <c r="A51">
        <f>ROW(Source!A66)</f>
        <v>66</v>
      </c>
      <c r="B51">
        <v>334404964</v>
      </c>
      <c r="C51">
        <v>334405572</v>
      </c>
      <c r="D51">
        <v>277945805</v>
      </c>
      <c r="E51">
        <v>1</v>
      </c>
      <c r="F51">
        <v>1</v>
      </c>
      <c r="G51">
        <v>1</v>
      </c>
      <c r="H51">
        <v>2</v>
      </c>
      <c r="I51" t="s">
        <v>593</v>
      </c>
      <c r="J51" t="s">
        <v>594</v>
      </c>
      <c r="K51" t="s">
        <v>595</v>
      </c>
      <c r="L51">
        <v>1368</v>
      </c>
      <c r="N51">
        <v>1011</v>
      </c>
      <c r="O51" t="s">
        <v>463</v>
      </c>
      <c r="P51" t="s">
        <v>463</v>
      </c>
      <c r="Q51">
        <v>1</v>
      </c>
      <c r="W51">
        <v>0</v>
      </c>
      <c r="X51">
        <v>721652621</v>
      </c>
      <c r="Y51">
        <f t="shared" si="13"/>
        <v>1.38E-2</v>
      </c>
      <c r="AA51">
        <v>0</v>
      </c>
      <c r="AB51">
        <v>544.70000000000005</v>
      </c>
      <c r="AC51">
        <v>477.98</v>
      </c>
      <c r="AD51">
        <v>0</v>
      </c>
      <c r="AE51">
        <v>0</v>
      </c>
      <c r="AF51">
        <v>544.70000000000005</v>
      </c>
      <c r="AG51">
        <v>477.98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0.01</v>
      </c>
      <c r="AU51" t="s">
        <v>123</v>
      </c>
      <c r="AV51">
        <v>1</v>
      </c>
      <c r="AW51">
        <v>2</v>
      </c>
      <c r="AX51">
        <v>334405580</v>
      </c>
      <c r="AY51">
        <v>1</v>
      </c>
      <c r="AZ51">
        <v>0</v>
      </c>
      <c r="BA51">
        <v>56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5.447000000000001</v>
      </c>
      <c r="BL51">
        <v>4.7798000000000007</v>
      </c>
      <c r="BM51">
        <v>0</v>
      </c>
      <c r="BN51">
        <v>0</v>
      </c>
      <c r="BO51">
        <v>0.01</v>
      </c>
      <c r="BP51">
        <v>1</v>
      </c>
      <c r="BQ51">
        <v>0</v>
      </c>
      <c r="BR51">
        <v>7.5168600000000003</v>
      </c>
      <c r="BS51">
        <v>6.5961240000000005</v>
      </c>
      <c r="BT51">
        <v>0</v>
      </c>
      <c r="BU51">
        <v>0</v>
      </c>
      <c r="BV51">
        <v>1.38E-2</v>
      </c>
      <c r="BW51">
        <v>1</v>
      </c>
      <c r="CV51">
        <v>0</v>
      </c>
      <c r="CW51">
        <f>ROUND(Y51*Source!I66*DO51,7)</f>
        <v>2.76E-2</v>
      </c>
      <c r="CX51">
        <f>ROUND(Y51*Source!I66,7)</f>
        <v>2.76E-2</v>
      </c>
      <c r="CY51">
        <f>AB51</f>
        <v>544.70000000000005</v>
      </c>
      <c r="CZ51">
        <f>AF51</f>
        <v>544.70000000000005</v>
      </c>
      <c r="DA51">
        <f>AJ51</f>
        <v>1</v>
      </c>
      <c r="DB51">
        <f t="shared" si="11"/>
        <v>7.5209999999999999</v>
      </c>
      <c r="DC51">
        <f t="shared" si="14"/>
        <v>6.5964</v>
      </c>
      <c r="DD51" t="s">
        <v>3</v>
      </c>
      <c r="DE51" t="s">
        <v>3</v>
      </c>
      <c r="DF51">
        <f t="shared" si="15"/>
        <v>0</v>
      </c>
      <c r="DG51">
        <f>ROUND(ROUND(AF51,2)*CX51,2)</f>
        <v>15.03</v>
      </c>
      <c r="DH51">
        <f t="shared" si="2"/>
        <v>13.19</v>
      </c>
      <c r="DI51">
        <f t="shared" si="16"/>
        <v>0</v>
      </c>
      <c r="DJ51">
        <f>DG51+DH51</f>
        <v>28.22</v>
      </c>
      <c r="DK51">
        <v>1</v>
      </c>
      <c r="DL51" t="s">
        <v>592</v>
      </c>
      <c r="DM51">
        <v>4</v>
      </c>
      <c r="DN51" t="s">
        <v>581</v>
      </c>
      <c r="DO51">
        <v>1</v>
      </c>
    </row>
    <row r="52" spans="1:119" x14ac:dyDescent="0.2">
      <c r="A52">
        <f>ROW(Source!A67)</f>
        <v>67</v>
      </c>
      <c r="B52">
        <v>334404964</v>
      </c>
      <c r="C52">
        <v>334405581</v>
      </c>
      <c r="D52">
        <v>277560259</v>
      </c>
      <c r="E52">
        <v>109</v>
      </c>
      <c r="F52">
        <v>1</v>
      </c>
      <c r="G52">
        <v>1</v>
      </c>
      <c r="H52">
        <v>1</v>
      </c>
      <c r="I52" t="s">
        <v>624</v>
      </c>
      <c r="J52" t="s">
        <v>3</v>
      </c>
      <c r="K52" t="s">
        <v>625</v>
      </c>
      <c r="L52">
        <v>1191</v>
      </c>
      <c r="N52">
        <v>1013</v>
      </c>
      <c r="O52" t="s">
        <v>581</v>
      </c>
      <c r="P52" t="s">
        <v>581</v>
      </c>
      <c r="Q52">
        <v>1</v>
      </c>
      <c r="W52">
        <v>0</v>
      </c>
      <c r="X52">
        <v>1149069633</v>
      </c>
      <c r="Y52">
        <f t="shared" si="13"/>
        <v>0.20699999999999999</v>
      </c>
      <c r="AA52">
        <v>0</v>
      </c>
      <c r="AB52">
        <v>0</v>
      </c>
      <c r="AC52">
        <v>0</v>
      </c>
      <c r="AD52">
        <v>410.21</v>
      </c>
      <c r="AE52">
        <v>0</v>
      </c>
      <c r="AF52">
        <v>0</v>
      </c>
      <c r="AG52">
        <v>0</v>
      </c>
      <c r="AH52">
        <v>410.21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0.15</v>
      </c>
      <c r="AU52" t="s">
        <v>123</v>
      </c>
      <c r="AV52">
        <v>1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61.531499999999994</v>
      </c>
      <c r="BN52">
        <v>0.15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84.91346999999999</v>
      </c>
      <c r="BU52">
        <v>0.20699999999999999</v>
      </c>
      <c r="BV52">
        <v>0</v>
      </c>
      <c r="BW52">
        <v>1</v>
      </c>
      <c r="CU52">
        <f>ROUND(AT52*Source!I67*AH52*AL52,2)</f>
        <v>246.13</v>
      </c>
      <c r="CV52">
        <f>ROUND(Y52*Source!I67,7)</f>
        <v>0.82799999999999996</v>
      </c>
      <c r="CW52">
        <v>0</v>
      </c>
      <c r="CX52">
        <f>ROUND(Y52*Source!I67,7)</f>
        <v>0.82799999999999996</v>
      </c>
      <c r="CY52">
        <f>AD52</f>
        <v>410.21</v>
      </c>
      <c r="CZ52">
        <f>AH52</f>
        <v>410.21</v>
      </c>
      <c r="DA52">
        <f>AL52</f>
        <v>1</v>
      </c>
      <c r="DB52">
        <f t="shared" si="11"/>
        <v>84.9114</v>
      </c>
      <c r="DC52">
        <f t="shared" si="14"/>
        <v>0</v>
      </c>
      <c r="DD52" t="s">
        <v>3</v>
      </c>
      <c r="DE52" t="s">
        <v>3</v>
      </c>
      <c r="DF52">
        <f t="shared" si="15"/>
        <v>0</v>
      </c>
      <c r="DG52">
        <f>ROUND(ROUND(AF52,2)*CX52,2)</f>
        <v>0</v>
      </c>
      <c r="DH52">
        <f t="shared" si="2"/>
        <v>0</v>
      </c>
      <c r="DI52">
        <f t="shared" si="16"/>
        <v>339.65</v>
      </c>
      <c r="DJ52">
        <f>DI52</f>
        <v>339.65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ROW(Source!A67)</f>
        <v>67</v>
      </c>
      <c r="B53">
        <v>334404964</v>
      </c>
      <c r="C53">
        <v>334405581</v>
      </c>
      <c r="D53">
        <v>277560491</v>
      </c>
      <c r="E53">
        <v>109</v>
      </c>
      <c r="F53">
        <v>1</v>
      </c>
      <c r="G53">
        <v>1</v>
      </c>
      <c r="H53">
        <v>1</v>
      </c>
      <c r="I53" t="s">
        <v>579</v>
      </c>
      <c r="J53" t="s">
        <v>3</v>
      </c>
      <c r="K53" t="s">
        <v>580</v>
      </c>
      <c r="L53">
        <v>1191</v>
      </c>
      <c r="N53">
        <v>1013</v>
      </c>
      <c r="O53" t="s">
        <v>581</v>
      </c>
      <c r="P53" t="s">
        <v>581</v>
      </c>
      <c r="Q53">
        <v>1</v>
      </c>
      <c r="W53">
        <v>0</v>
      </c>
      <c r="X53">
        <v>-1417349443</v>
      </c>
      <c r="Y53">
        <f t="shared" si="13"/>
        <v>0.1104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0.08</v>
      </c>
      <c r="AU53" t="s">
        <v>123</v>
      </c>
      <c r="AV53">
        <v>2</v>
      </c>
      <c r="AW53">
        <v>2</v>
      </c>
      <c r="AX53">
        <v>334405587</v>
      </c>
      <c r="AY53">
        <v>1</v>
      </c>
      <c r="AZ53">
        <v>6144</v>
      </c>
      <c r="BA53">
        <v>58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ROUND(Y53*Source!I67,7)</f>
        <v>0.44159999999999999</v>
      </c>
      <c r="CY53">
        <f>AD53</f>
        <v>0</v>
      </c>
      <c r="CZ53">
        <f>AH53</f>
        <v>0</v>
      </c>
      <c r="DA53">
        <f>AL53</f>
        <v>1</v>
      </c>
      <c r="DB53">
        <f t="shared" si="11"/>
        <v>0</v>
      </c>
      <c r="DC53">
        <f t="shared" si="14"/>
        <v>0</v>
      </c>
      <c r="DD53" t="s">
        <v>3</v>
      </c>
      <c r="DE53" t="s">
        <v>3</v>
      </c>
      <c r="DF53">
        <f t="shared" si="15"/>
        <v>0</v>
      </c>
      <c r="DG53">
        <f>ROUND(ROUND(AF53,2)*CX53,2)</f>
        <v>0</v>
      </c>
      <c r="DH53">
        <f t="shared" si="2"/>
        <v>0</v>
      </c>
      <c r="DI53">
        <f t="shared" si="16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ROW(Source!A67)</f>
        <v>67</v>
      </c>
      <c r="B54">
        <v>334404964</v>
      </c>
      <c r="C54">
        <v>334405581</v>
      </c>
      <c r="D54">
        <v>277944868</v>
      </c>
      <c r="E54">
        <v>1</v>
      </c>
      <c r="F54">
        <v>1</v>
      </c>
      <c r="G54">
        <v>1</v>
      </c>
      <c r="H54">
        <v>2</v>
      </c>
      <c r="I54" t="s">
        <v>589</v>
      </c>
      <c r="J54" t="s">
        <v>590</v>
      </c>
      <c r="K54" t="s">
        <v>591</v>
      </c>
      <c r="L54">
        <v>1368</v>
      </c>
      <c r="N54">
        <v>1011</v>
      </c>
      <c r="O54" t="s">
        <v>463</v>
      </c>
      <c r="P54" t="s">
        <v>463</v>
      </c>
      <c r="Q54">
        <v>1</v>
      </c>
      <c r="W54">
        <v>0</v>
      </c>
      <c r="X54">
        <v>412917512</v>
      </c>
      <c r="Y54">
        <f t="shared" si="13"/>
        <v>9.6600000000000005E-2</v>
      </c>
      <c r="AA54">
        <v>0</v>
      </c>
      <c r="AB54">
        <v>436.88</v>
      </c>
      <c r="AC54">
        <v>477.98</v>
      </c>
      <c r="AD54">
        <v>0</v>
      </c>
      <c r="AE54">
        <v>0</v>
      </c>
      <c r="AF54">
        <v>346.73</v>
      </c>
      <c r="AG54">
        <v>477.98</v>
      </c>
      <c r="AH54">
        <v>0</v>
      </c>
      <c r="AI54">
        <v>1</v>
      </c>
      <c r="AJ54">
        <v>1.26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7.0000000000000007E-2</v>
      </c>
      <c r="AU54" t="s">
        <v>123</v>
      </c>
      <c r="AV54">
        <v>1</v>
      </c>
      <c r="AW54">
        <v>2</v>
      </c>
      <c r="AX54">
        <v>334405588</v>
      </c>
      <c r="AY54">
        <v>1</v>
      </c>
      <c r="AZ54">
        <v>6144</v>
      </c>
      <c r="BA54">
        <v>59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24.271100000000004</v>
      </c>
      <c r="BL54">
        <v>33.458600000000004</v>
      </c>
      <c r="BM54">
        <v>0</v>
      </c>
      <c r="BN54">
        <v>0</v>
      </c>
      <c r="BO54">
        <v>7.0000000000000007E-2</v>
      </c>
      <c r="BP54">
        <v>1</v>
      </c>
      <c r="BQ54">
        <v>0</v>
      </c>
      <c r="BR54">
        <v>33.494118</v>
      </c>
      <c r="BS54">
        <v>46.172868000000001</v>
      </c>
      <c r="BT54">
        <v>0</v>
      </c>
      <c r="BU54">
        <v>0</v>
      </c>
      <c r="BV54">
        <v>9.6600000000000005E-2</v>
      </c>
      <c r="BW54">
        <v>1</v>
      </c>
      <c r="CV54">
        <v>0</v>
      </c>
      <c r="CW54">
        <f>ROUND(Y54*Source!I67*DO54,7)</f>
        <v>0.38640000000000002</v>
      </c>
      <c r="CX54">
        <f>ROUND(Y54*Source!I67,7)</f>
        <v>0.38640000000000002</v>
      </c>
      <c r="CY54">
        <f>AB54</f>
        <v>436.88</v>
      </c>
      <c r="CZ54">
        <f>AF54</f>
        <v>346.73</v>
      </c>
      <c r="DA54">
        <f>AJ54</f>
        <v>1.26</v>
      </c>
      <c r="DB54">
        <f t="shared" si="11"/>
        <v>33.492600000000003</v>
      </c>
      <c r="DC54">
        <f t="shared" si="14"/>
        <v>46.174799999999998</v>
      </c>
      <c r="DD54" t="s">
        <v>3</v>
      </c>
      <c r="DE54" t="s">
        <v>3</v>
      </c>
      <c r="DF54">
        <f t="shared" si="15"/>
        <v>0</v>
      </c>
      <c r="DG54">
        <f>ROUND(ROUND(AF54*AJ54,2)*CX54,2)</f>
        <v>168.81</v>
      </c>
      <c r="DH54">
        <f t="shared" si="2"/>
        <v>184.69</v>
      </c>
      <c r="DI54">
        <f t="shared" si="16"/>
        <v>0</v>
      </c>
      <c r="DJ54">
        <f>DG54+DH54</f>
        <v>353.5</v>
      </c>
      <c r="DK54">
        <v>1</v>
      </c>
      <c r="DL54" t="s">
        <v>592</v>
      </c>
      <c r="DM54">
        <v>4</v>
      </c>
      <c r="DN54" t="s">
        <v>581</v>
      </c>
      <c r="DO54">
        <v>1</v>
      </c>
    </row>
    <row r="55" spans="1:119" x14ac:dyDescent="0.2">
      <c r="A55">
        <f>ROW(Source!A67)</f>
        <v>67</v>
      </c>
      <c r="B55">
        <v>334404964</v>
      </c>
      <c r="C55">
        <v>334405581</v>
      </c>
      <c r="D55">
        <v>277945805</v>
      </c>
      <c r="E55">
        <v>1</v>
      </c>
      <c r="F55">
        <v>1</v>
      </c>
      <c r="G55">
        <v>1</v>
      </c>
      <c r="H55">
        <v>2</v>
      </c>
      <c r="I55" t="s">
        <v>593</v>
      </c>
      <c r="J55" t="s">
        <v>594</v>
      </c>
      <c r="K55" t="s">
        <v>595</v>
      </c>
      <c r="L55">
        <v>1368</v>
      </c>
      <c r="N55">
        <v>1011</v>
      </c>
      <c r="O55" t="s">
        <v>463</v>
      </c>
      <c r="P55" t="s">
        <v>463</v>
      </c>
      <c r="Q55">
        <v>1</v>
      </c>
      <c r="W55">
        <v>0</v>
      </c>
      <c r="X55">
        <v>721652621</v>
      </c>
      <c r="Y55">
        <f t="shared" si="13"/>
        <v>1.38E-2</v>
      </c>
      <c r="AA55">
        <v>0</v>
      </c>
      <c r="AB55">
        <v>544.70000000000005</v>
      </c>
      <c r="AC55">
        <v>477.98</v>
      </c>
      <c r="AD55">
        <v>0</v>
      </c>
      <c r="AE55">
        <v>0</v>
      </c>
      <c r="AF55">
        <v>544.70000000000005</v>
      </c>
      <c r="AG55">
        <v>477.98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0.01</v>
      </c>
      <c r="AU55" t="s">
        <v>123</v>
      </c>
      <c r="AV55">
        <v>1</v>
      </c>
      <c r="AW55">
        <v>2</v>
      </c>
      <c r="AX55">
        <v>334405589</v>
      </c>
      <c r="AY55">
        <v>1</v>
      </c>
      <c r="AZ55">
        <v>6144</v>
      </c>
      <c r="BA55">
        <v>60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5.447000000000001</v>
      </c>
      <c r="BL55">
        <v>4.7798000000000007</v>
      </c>
      <c r="BM55">
        <v>0</v>
      </c>
      <c r="BN55">
        <v>0</v>
      </c>
      <c r="BO55">
        <v>0.01</v>
      </c>
      <c r="BP55">
        <v>1</v>
      </c>
      <c r="BQ55">
        <v>0</v>
      </c>
      <c r="BR55">
        <v>7.5168600000000003</v>
      </c>
      <c r="BS55">
        <v>6.5961240000000005</v>
      </c>
      <c r="BT55">
        <v>0</v>
      </c>
      <c r="BU55">
        <v>0</v>
      </c>
      <c r="BV55">
        <v>1.38E-2</v>
      </c>
      <c r="BW55">
        <v>1</v>
      </c>
      <c r="CV55">
        <v>0</v>
      </c>
      <c r="CW55">
        <f>ROUND(Y55*Source!I67*DO55,7)</f>
        <v>5.5199999999999999E-2</v>
      </c>
      <c r="CX55">
        <f>ROUND(Y55*Source!I67,7)</f>
        <v>5.5199999999999999E-2</v>
      </c>
      <c r="CY55">
        <f>AB55</f>
        <v>544.70000000000005</v>
      </c>
      <c r="CZ55">
        <f>AF55</f>
        <v>544.70000000000005</v>
      </c>
      <c r="DA55">
        <f>AJ55</f>
        <v>1</v>
      </c>
      <c r="DB55">
        <f t="shared" si="11"/>
        <v>7.5209999999999999</v>
      </c>
      <c r="DC55">
        <f t="shared" si="14"/>
        <v>6.5964</v>
      </c>
      <c r="DD55" t="s">
        <v>3</v>
      </c>
      <c r="DE55" t="s">
        <v>3</v>
      </c>
      <c r="DF55">
        <f t="shared" si="15"/>
        <v>0</v>
      </c>
      <c r="DG55">
        <f>ROUND(ROUND(AF55,2)*CX55,2)</f>
        <v>30.07</v>
      </c>
      <c r="DH55">
        <f t="shared" si="2"/>
        <v>26.38</v>
      </c>
      <c r="DI55">
        <f t="shared" si="16"/>
        <v>0</v>
      </c>
      <c r="DJ55">
        <f>DG55+DH55</f>
        <v>56.45</v>
      </c>
      <c r="DK55">
        <v>1</v>
      </c>
      <c r="DL55" t="s">
        <v>592</v>
      </c>
      <c r="DM55">
        <v>4</v>
      </c>
      <c r="DN55" t="s">
        <v>581</v>
      </c>
      <c r="DO55">
        <v>1</v>
      </c>
    </row>
    <row r="56" spans="1:119" x14ac:dyDescent="0.2">
      <c r="A56">
        <f>ROW(Source!A68)</f>
        <v>68</v>
      </c>
      <c r="B56">
        <v>334404964</v>
      </c>
      <c r="C56">
        <v>334405590</v>
      </c>
      <c r="D56">
        <v>277560259</v>
      </c>
      <c r="E56">
        <v>109</v>
      </c>
      <c r="F56">
        <v>1</v>
      </c>
      <c r="G56">
        <v>1</v>
      </c>
      <c r="H56">
        <v>1</v>
      </c>
      <c r="I56" t="s">
        <v>624</v>
      </c>
      <c r="J56" t="s">
        <v>3</v>
      </c>
      <c r="K56" t="s">
        <v>625</v>
      </c>
      <c r="L56">
        <v>1191</v>
      </c>
      <c r="N56">
        <v>1013</v>
      </c>
      <c r="O56" t="s">
        <v>581</v>
      </c>
      <c r="P56" t="s">
        <v>581</v>
      </c>
      <c r="Q56">
        <v>1</v>
      </c>
      <c r="W56">
        <v>0</v>
      </c>
      <c r="X56">
        <v>1149069633</v>
      </c>
      <c r="Y56">
        <f t="shared" si="13"/>
        <v>0.20699999999999999</v>
      </c>
      <c r="AA56">
        <v>0</v>
      </c>
      <c r="AB56">
        <v>0</v>
      </c>
      <c r="AC56">
        <v>0</v>
      </c>
      <c r="AD56">
        <v>410.21</v>
      </c>
      <c r="AE56">
        <v>0</v>
      </c>
      <c r="AF56">
        <v>0</v>
      </c>
      <c r="AG56">
        <v>0</v>
      </c>
      <c r="AH56">
        <v>410.21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0.15</v>
      </c>
      <c r="AU56" t="s">
        <v>123</v>
      </c>
      <c r="AV56">
        <v>1</v>
      </c>
      <c r="AW56">
        <v>2</v>
      </c>
      <c r="AX56">
        <v>334405595</v>
      </c>
      <c r="AY56">
        <v>1</v>
      </c>
      <c r="AZ56">
        <v>0</v>
      </c>
      <c r="BA56">
        <v>61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61.531499999999994</v>
      </c>
      <c r="BN56">
        <v>0.15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84.91346999999999</v>
      </c>
      <c r="BU56">
        <v>0.20699999999999999</v>
      </c>
      <c r="BV56">
        <v>0</v>
      </c>
      <c r="BW56">
        <v>1</v>
      </c>
      <c r="CU56">
        <f>ROUND(AT56*Source!I68*AH56*AL56,2)</f>
        <v>-246.13</v>
      </c>
      <c r="CV56">
        <f>ROUND(Y56*Source!I68,7)</f>
        <v>-0.82799999999999996</v>
      </c>
      <c r="CW56">
        <v>0</v>
      </c>
      <c r="CX56">
        <f>ROUND(Y56*Source!I68,7)</f>
        <v>-0.82799999999999996</v>
      </c>
      <c r="CY56">
        <f>AD56</f>
        <v>410.21</v>
      </c>
      <c r="CZ56">
        <f>AH56</f>
        <v>410.21</v>
      </c>
      <c r="DA56">
        <f>AL56</f>
        <v>1</v>
      </c>
      <c r="DB56">
        <f t="shared" si="11"/>
        <v>84.9114</v>
      </c>
      <c r="DC56">
        <f t="shared" si="14"/>
        <v>0</v>
      </c>
      <c r="DD56" t="s">
        <v>3</v>
      </c>
      <c r="DE56" t="s">
        <v>3</v>
      </c>
      <c r="DF56">
        <f t="shared" si="15"/>
        <v>0</v>
      </c>
      <c r="DG56">
        <f>ROUND(ROUND(AF56,2)*CX56,2)</f>
        <v>0</v>
      </c>
      <c r="DH56">
        <f t="shared" si="2"/>
        <v>0</v>
      </c>
      <c r="DI56">
        <f t="shared" si="16"/>
        <v>-339.65</v>
      </c>
      <c r="DJ56">
        <f>DI56</f>
        <v>-339.65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ROW(Source!A68)</f>
        <v>68</v>
      </c>
      <c r="B57">
        <v>334404964</v>
      </c>
      <c r="C57">
        <v>334405590</v>
      </c>
      <c r="D57">
        <v>277560491</v>
      </c>
      <c r="E57">
        <v>109</v>
      </c>
      <c r="F57">
        <v>1</v>
      </c>
      <c r="G57">
        <v>1</v>
      </c>
      <c r="H57">
        <v>1</v>
      </c>
      <c r="I57" t="s">
        <v>579</v>
      </c>
      <c r="J57" t="s">
        <v>3</v>
      </c>
      <c r="K57" t="s">
        <v>580</v>
      </c>
      <c r="L57">
        <v>1191</v>
      </c>
      <c r="N57">
        <v>1013</v>
      </c>
      <c r="O57" t="s">
        <v>581</v>
      </c>
      <c r="P57" t="s">
        <v>581</v>
      </c>
      <c r="Q57">
        <v>1</v>
      </c>
      <c r="W57">
        <v>0</v>
      </c>
      <c r="X57">
        <v>-1417349443</v>
      </c>
      <c r="Y57">
        <f t="shared" si="13"/>
        <v>0.1104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0.08</v>
      </c>
      <c r="AU57" t="s">
        <v>123</v>
      </c>
      <c r="AV57">
        <v>2</v>
      </c>
      <c r="AW57">
        <v>2</v>
      </c>
      <c r="AX57">
        <v>334405596</v>
      </c>
      <c r="AY57">
        <v>1</v>
      </c>
      <c r="AZ57">
        <v>0</v>
      </c>
      <c r="BA57">
        <v>62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ROUND(Y57*Source!I68,7)</f>
        <v>-0.44159999999999999</v>
      </c>
      <c r="CY57">
        <f>AD57</f>
        <v>0</v>
      </c>
      <c r="CZ57">
        <f>AH57</f>
        <v>0</v>
      </c>
      <c r="DA57">
        <f>AL57</f>
        <v>1</v>
      </c>
      <c r="DB57">
        <f t="shared" si="11"/>
        <v>0</v>
      </c>
      <c r="DC57">
        <f t="shared" si="14"/>
        <v>0</v>
      </c>
      <c r="DD57" t="s">
        <v>3</v>
      </c>
      <c r="DE57" t="s">
        <v>3</v>
      </c>
      <c r="DF57">
        <f t="shared" si="15"/>
        <v>0</v>
      </c>
      <c r="DG57">
        <f>ROUND(ROUND(AF57,2)*CX57,2)</f>
        <v>0</v>
      </c>
      <c r="DH57">
        <f t="shared" si="2"/>
        <v>0</v>
      </c>
      <c r="DI57">
        <f t="shared" si="16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ROW(Source!A68)</f>
        <v>68</v>
      </c>
      <c r="B58">
        <v>334404964</v>
      </c>
      <c r="C58">
        <v>334405590</v>
      </c>
      <c r="D58">
        <v>277944868</v>
      </c>
      <c r="E58">
        <v>1</v>
      </c>
      <c r="F58">
        <v>1</v>
      </c>
      <c r="G58">
        <v>1</v>
      </c>
      <c r="H58">
        <v>2</v>
      </c>
      <c r="I58" t="s">
        <v>589</v>
      </c>
      <c r="J58" t="s">
        <v>590</v>
      </c>
      <c r="K58" t="s">
        <v>591</v>
      </c>
      <c r="L58">
        <v>1368</v>
      </c>
      <c r="N58">
        <v>1011</v>
      </c>
      <c r="O58" t="s">
        <v>463</v>
      </c>
      <c r="P58" t="s">
        <v>463</v>
      </c>
      <c r="Q58">
        <v>1</v>
      </c>
      <c r="W58">
        <v>0</v>
      </c>
      <c r="X58">
        <v>412917512</v>
      </c>
      <c r="Y58">
        <f t="shared" si="13"/>
        <v>9.6600000000000005E-2</v>
      </c>
      <c r="AA58">
        <v>0</v>
      </c>
      <c r="AB58">
        <v>436.88</v>
      </c>
      <c r="AC58">
        <v>477.98</v>
      </c>
      <c r="AD58">
        <v>0</v>
      </c>
      <c r="AE58">
        <v>0</v>
      </c>
      <c r="AF58">
        <v>346.73</v>
      </c>
      <c r="AG58">
        <v>477.98</v>
      </c>
      <c r="AH58">
        <v>0</v>
      </c>
      <c r="AI58">
        <v>1</v>
      </c>
      <c r="AJ58">
        <v>1.26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7.0000000000000007E-2</v>
      </c>
      <c r="AU58" t="s">
        <v>123</v>
      </c>
      <c r="AV58">
        <v>1</v>
      </c>
      <c r="AW58">
        <v>2</v>
      </c>
      <c r="AX58">
        <v>334405597</v>
      </c>
      <c r="AY58">
        <v>1</v>
      </c>
      <c r="AZ58">
        <v>0</v>
      </c>
      <c r="BA58">
        <v>63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24.271100000000004</v>
      </c>
      <c r="BL58">
        <v>33.458600000000004</v>
      </c>
      <c r="BM58">
        <v>0</v>
      </c>
      <c r="BN58">
        <v>0</v>
      </c>
      <c r="BO58">
        <v>7.0000000000000007E-2</v>
      </c>
      <c r="BP58">
        <v>1</v>
      </c>
      <c r="BQ58">
        <v>0</v>
      </c>
      <c r="BR58">
        <v>33.494118</v>
      </c>
      <c r="BS58">
        <v>46.172868000000001</v>
      </c>
      <c r="BT58">
        <v>0</v>
      </c>
      <c r="BU58">
        <v>0</v>
      </c>
      <c r="BV58">
        <v>9.6600000000000005E-2</v>
      </c>
      <c r="BW58">
        <v>1</v>
      </c>
      <c r="CV58">
        <v>0</v>
      </c>
      <c r="CW58">
        <f>ROUND(Y58*Source!I68*DO58,7)</f>
        <v>-0.38640000000000002</v>
      </c>
      <c r="CX58">
        <f>ROUND(Y58*Source!I68,7)</f>
        <v>-0.38640000000000002</v>
      </c>
      <c r="CY58">
        <f>AB58</f>
        <v>436.88</v>
      </c>
      <c r="CZ58">
        <f>AF58</f>
        <v>346.73</v>
      </c>
      <c r="DA58">
        <f>AJ58</f>
        <v>1.26</v>
      </c>
      <c r="DB58">
        <f t="shared" si="11"/>
        <v>33.492600000000003</v>
      </c>
      <c r="DC58">
        <f t="shared" si="14"/>
        <v>46.174799999999998</v>
      </c>
      <c r="DD58" t="s">
        <v>3</v>
      </c>
      <c r="DE58" t="s">
        <v>3</v>
      </c>
      <c r="DF58">
        <f t="shared" si="15"/>
        <v>0</v>
      </c>
      <c r="DG58">
        <f>ROUND(ROUND(AF58*AJ58,2)*CX58,2)</f>
        <v>-168.81</v>
      </c>
      <c r="DH58">
        <f t="shared" si="2"/>
        <v>-184.69</v>
      </c>
      <c r="DI58">
        <f t="shared" si="16"/>
        <v>0</v>
      </c>
      <c r="DJ58">
        <f>DG58+DH58</f>
        <v>-353.5</v>
      </c>
      <c r="DK58">
        <v>1</v>
      </c>
      <c r="DL58" t="s">
        <v>592</v>
      </c>
      <c r="DM58">
        <v>4</v>
      </c>
      <c r="DN58" t="s">
        <v>581</v>
      </c>
      <c r="DO58">
        <v>1</v>
      </c>
    </row>
    <row r="59" spans="1:119" x14ac:dyDescent="0.2">
      <c r="A59">
        <f>ROW(Source!A68)</f>
        <v>68</v>
      </c>
      <c r="B59">
        <v>334404964</v>
      </c>
      <c r="C59">
        <v>334405590</v>
      </c>
      <c r="D59">
        <v>277945805</v>
      </c>
      <c r="E59">
        <v>1</v>
      </c>
      <c r="F59">
        <v>1</v>
      </c>
      <c r="G59">
        <v>1</v>
      </c>
      <c r="H59">
        <v>2</v>
      </c>
      <c r="I59" t="s">
        <v>593</v>
      </c>
      <c r="J59" t="s">
        <v>594</v>
      </c>
      <c r="K59" t="s">
        <v>595</v>
      </c>
      <c r="L59">
        <v>1368</v>
      </c>
      <c r="N59">
        <v>1011</v>
      </c>
      <c r="O59" t="s">
        <v>463</v>
      </c>
      <c r="P59" t="s">
        <v>463</v>
      </c>
      <c r="Q59">
        <v>1</v>
      </c>
      <c r="W59">
        <v>0</v>
      </c>
      <c r="X59">
        <v>721652621</v>
      </c>
      <c r="Y59">
        <f t="shared" si="13"/>
        <v>1.38E-2</v>
      </c>
      <c r="AA59">
        <v>0</v>
      </c>
      <c r="AB59">
        <v>544.70000000000005</v>
      </c>
      <c r="AC59">
        <v>477.98</v>
      </c>
      <c r="AD59">
        <v>0</v>
      </c>
      <c r="AE59">
        <v>0</v>
      </c>
      <c r="AF59">
        <v>544.70000000000005</v>
      </c>
      <c r="AG59">
        <v>477.98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0.01</v>
      </c>
      <c r="AU59" t="s">
        <v>123</v>
      </c>
      <c r="AV59">
        <v>1</v>
      </c>
      <c r="AW59">
        <v>2</v>
      </c>
      <c r="AX59">
        <v>334405598</v>
      </c>
      <c r="AY59">
        <v>1</v>
      </c>
      <c r="AZ59">
        <v>0</v>
      </c>
      <c r="BA59">
        <v>64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5.447000000000001</v>
      </c>
      <c r="BL59">
        <v>4.7798000000000007</v>
      </c>
      <c r="BM59">
        <v>0</v>
      </c>
      <c r="BN59">
        <v>0</v>
      </c>
      <c r="BO59">
        <v>0.01</v>
      </c>
      <c r="BP59">
        <v>1</v>
      </c>
      <c r="BQ59">
        <v>0</v>
      </c>
      <c r="BR59">
        <v>7.5168600000000003</v>
      </c>
      <c r="BS59">
        <v>6.5961240000000005</v>
      </c>
      <c r="BT59">
        <v>0</v>
      </c>
      <c r="BU59">
        <v>0</v>
      </c>
      <c r="BV59">
        <v>1.38E-2</v>
      </c>
      <c r="BW59">
        <v>1</v>
      </c>
      <c r="CV59">
        <v>0</v>
      </c>
      <c r="CW59">
        <f>ROUND(Y59*Source!I68*DO59,7)</f>
        <v>-5.5199999999999999E-2</v>
      </c>
      <c r="CX59">
        <f>ROUND(Y59*Source!I68,7)</f>
        <v>-5.5199999999999999E-2</v>
      </c>
      <c r="CY59">
        <f>AB59</f>
        <v>544.70000000000005</v>
      </c>
      <c r="CZ59">
        <f>AF59</f>
        <v>544.70000000000005</v>
      </c>
      <c r="DA59">
        <f>AJ59</f>
        <v>1</v>
      </c>
      <c r="DB59">
        <f t="shared" si="11"/>
        <v>7.5209999999999999</v>
      </c>
      <c r="DC59">
        <f t="shared" si="14"/>
        <v>6.5964</v>
      </c>
      <c r="DD59" t="s">
        <v>3</v>
      </c>
      <c r="DE59" t="s">
        <v>3</v>
      </c>
      <c r="DF59">
        <f t="shared" si="15"/>
        <v>0</v>
      </c>
      <c r="DG59">
        <f>ROUND(ROUND(AF59,2)*CX59,2)</f>
        <v>-30.07</v>
      </c>
      <c r="DH59">
        <f t="shared" si="2"/>
        <v>-26.38</v>
      </c>
      <c r="DI59">
        <f t="shared" si="16"/>
        <v>0</v>
      </c>
      <c r="DJ59">
        <f>DG59+DH59</f>
        <v>-56.45</v>
      </c>
      <c r="DK59">
        <v>1</v>
      </c>
      <c r="DL59" t="s">
        <v>592</v>
      </c>
      <c r="DM59">
        <v>4</v>
      </c>
      <c r="DN59" t="s">
        <v>581</v>
      </c>
      <c r="DO59">
        <v>1</v>
      </c>
    </row>
    <row r="60" spans="1:119" x14ac:dyDescent="0.2">
      <c r="A60">
        <f>ROW(Source!A69)</f>
        <v>69</v>
      </c>
      <c r="B60">
        <v>334404964</v>
      </c>
      <c r="C60">
        <v>334405599</v>
      </c>
      <c r="D60">
        <v>277560259</v>
      </c>
      <c r="E60">
        <v>109</v>
      </c>
      <c r="F60">
        <v>1</v>
      </c>
      <c r="G60">
        <v>1</v>
      </c>
      <c r="H60">
        <v>1</v>
      </c>
      <c r="I60" t="s">
        <v>624</v>
      </c>
      <c r="J60" t="s">
        <v>3</v>
      </c>
      <c r="K60" t="s">
        <v>625</v>
      </c>
      <c r="L60">
        <v>1191</v>
      </c>
      <c r="N60">
        <v>1013</v>
      </c>
      <c r="O60" t="s">
        <v>581</v>
      </c>
      <c r="P60" t="s">
        <v>581</v>
      </c>
      <c r="Q60">
        <v>1</v>
      </c>
      <c r="W60">
        <v>0</v>
      </c>
      <c r="X60">
        <v>1149069633</v>
      </c>
      <c r="Y60">
        <f t="shared" si="13"/>
        <v>0.20699999999999999</v>
      </c>
      <c r="AA60">
        <v>0</v>
      </c>
      <c r="AB60">
        <v>0</v>
      </c>
      <c r="AC60">
        <v>0</v>
      </c>
      <c r="AD60">
        <v>410.21</v>
      </c>
      <c r="AE60">
        <v>0</v>
      </c>
      <c r="AF60">
        <v>0</v>
      </c>
      <c r="AG60">
        <v>0</v>
      </c>
      <c r="AH60">
        <v>410.21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0.15</v>
      </c>
      <c r="AU60" t="s">
        <v>123</v>
      </c>
      <c r="AV60">
        <v>1</v>
      </c>
      <c r="AW60">
        <v>2</v>
      </c>
      <c r="AX60">
        <v>334405604</v>
      </c>
      <c r="AY60">
        <v>1</v>
      </c>
      <c r="AZ60">
        <v>0</v>
      </c>
      <c r="BA60">
        <v>65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61.531499999999994</v>
      </c>
      <c r="BN60">
        <v>0.15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84.91346999999999</v>
      </c>
      <c r="BU60">
        <v>0.20699999999999999</v>
      </c>
      <c r="BV60">
        <v>0</v>
      </c>
      <c r="BW60">
        <v>1</v>
      </c>
      <c r="CU60">
        <f>ROUND(AT60*Source!I69*AH60*AL60,2)</f>
        <v>-246.13</v>
      </c>
      <c r="CV60">
        <f>ROUND(Y60*Source!I69,7)</f>
        <v>-0.82799999999999996</v>
      </c>
      <c r="CW60">
        <v>0</v>
      </c>
      <c r="CX60">
        <f>ROUND(Y60*Source!I69,7)</f>
        <v>-0.82799999999999996</v>
      </c>
      <c r="CY60">
        <f>AD60</f>
        <v>410.21</v>
      </c>
      <c r="CZ60">
        <f>AH60</f>
        <v>410.21</v>
      </c>
      <c r="DA60">
        <f>AL60</f>
        <v>1</v>
      </c>
      <c r="DB60">
        <f t="shared" si="11"/>
        <v>84.9114</v>
      </c>
      <c r="DC60">
        <f t="shared" si="14"/>
        <v>0</v>
      </c>
      <c r="DD60" t="s">
        <v>3</v>
      </c>
      <c r="DE60" t="s">
        <v>3</v>
      </c>
      <c r="DF60">
        <f t="shared" si="15"/>
        <v>0</v>
      </c>
      <c r="DG60">
        <f>ROUND(ROUND(AF60,2)*CX60,2)</f>
        <v>0</v>
      </c>
      <c r="DH60">
        <f t="shared" si="2"/>
        <v>0</v>
      </c>
      <c r="DI60">
        <f t="shared" si="16"/>
        <v>-339.65</v>
      </c>
      <c r="DJ60">
        <f>DI60</f>
        <v>-339.65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ROW(Source!A69)</f>
        <v>69</v>
      </c>
      <c r="B61">
        <v>334404964</v>
      </c>
      <c r="C61">
        <v>334405599</v>
      </c>
      <c r="D61">
        <v>277560491</v>
      </c>
      <c r="E61">
        <v>109</v>
      </c>
      <c r="F61">
        <v>1</v>
      </c>
      <c r="G61">
        <v>1</v>
      </c>
      <c r="H61">
        <v>1</v>
      </c>
      <c r="I61" t="s">
        <v>579</v>
      </c>
      <c r="J61" t="s">
        <v>3</v>
      </c>
      <c r="K61" t="s">
        <v>580</v>
      </c>
      <c r="L61">
        <v>1191</v>
      </c>
      <c r="N61">
        <v>1013</v>
      </c>
      <c r="O61" t="s">
        <v>581</v>
      </c>
      <c r="P61" t="s">
        <v>581</v>
      </c>
      <c r="Q61">
        <v>1</v>
      </c>
      <c r="W61">
        <v>0</v>
      </c>
      <c r="X61">
        <v>-1417349443</v>
      </c>
      <c r="Y61">
        <f t="shared" si="13"/>
        <v>0.1104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0.08</v>
      </c>
      <c r="AU61" t="s">
        <v>123</v>
      </c>
      <c r="AV61">
        <v>2</v>
      </c>
      <c r="AW61">
        <v>2</v>
      </c>
      <c r="AX61">
        <v>334405605</v>
      </c>
      <c r="AY61">
        <v>1</v>
      </c>
      <c r="AZ61">
        <v>0</v>
      </c>
      <c r="BA61">
        <v>66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ROUND(Y61*Source!I69,7)</f>
        <v>-0.44159999999999999</v>
      </c>
      <c r="CY61">
        <f>AD61</f>
        <v>0</v>
      </c>
      <c r="CZ61">
        <f>AH61</f>
        <v>0</v>
      </c>
      <c r="DA61">
        <f>AL61</f>
        <v>1</v>
      </c>
      <c r="DB61">
        <f t="shared" si="11"/>
        <v>0</v>
      </c>
      <c r="DC61">
        <f t="shared" si="14"/>
        <v>0</v>
      </c>
      <c r="DD61" t="s">
        <v>3</v>
      </c>
      <c r="DE61" t="s">
        <v>3</v>
      </c>
      <c r="DF61">
        <f t="shared" si="15"/>
        <v>0</v>
      </c>
      <c r="DG61">
        <f>ROUND(ROUND(AF61,2)*CX61,2)</f>
        <v>0</v>
      </c>
      <c r="DH61">
        <f t="shared" si="2"/>
        <v>0</v>
      </c>
      <c r="DI61">
        <f t="shared" si="16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ROW(Source!A69)</f>
        <v>69</v>
      </c>
      <c r="B62">
        <v>334404964</v>
      </c>
      <c r="C62">
        <v>334405599</v>
      </c>
      <c r="D62">
        <v>277944868</v>
      </c>
      <c r="E62">
        <v>1</v>
      </c>
      <c r="F62">
        <v>1</v>
      </c>
      <c r="G62">
        <v>1</v>
      </c>
      <c r="H62">
        <v>2</v>
      </c>
      <c r="I62" t="s">
        <v>589</v>
      </c>
      <c r="J62" t="s">
        <v>590</v>
      </c>
      <c r="K62" t="s">
        <v>591</v>
      </c>
      <c r="L62">
        <v>1368</v>
      </c>
      <c r="N62">
        <v>1011</v>
      </c>
      <c r="O62" t="s">
        <v>463</v>
      </c>
      <c r="P62" t="s">
        <v>463</v>
      </c>
      <c r="Q62">
        <v>1</v>
      </c>
      <c r="W62">
        <v>0</v>
      </c>
      <c r="X62">
        <v>412917512</v>
      </c>
      <c r="Y62">
        <f t="shared" si="13"/>
        <v>9.6600000000000005E-2</v>
      </c>
      <c r="AA62">
        <v>0</v>
      </c>
      <c r="AB62">
        <v>436.88</v>
      </c>
      <c r="AC62">
        <v>477.98</v>
      </c>
      <c r="AD62">
        <v>0</v>
      </c>
      <c r="AE62">
        <v>0</v>
      </c>
      <c r="AF62">
        <v>346.73</v>
      </c>
      <c r="AG62">
        <v>477.98</v>
      </c>
      <c r="AH62">
        <v>0</v>
      </c>
      <c r="AI62">
        <v>1</v>
      </c>
      <c r="AJ62">
        <v>1.26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7.0000000000000007E-2</v>
      </c>
      <c r="AU62" t="s">
        <v>123</v>
      </c>
      <c r="AV62">
        <v>1</v>
      </c>
      <c r="AW62">
        <v>2</v>
      </c>
      <c r="AX62">
        <v>334405606</v>
      </c>
      <c r="AY62">
        <v>1</v>
      </c>
      <c r="AZ62">
        <v>0</v>
      </c>
      <c r="BA62">
        <v>67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24.271100000000004</v>
      </c>
      <c r="BL62">
        <v>33.458600000000004</v>
      </c>
      <c r="BM62">
        <v>0</v>
      </c>
      <c r="BN62">
        <v>0</v>
      </c>
      <c r="BO62">
        <v>7.0000000000000007E-2</v>
      </c>
      <c r="BP62">
        <v>1</v>
      </c>
      <c r="BQ62">
        <v>0</v>
      </c>
      <c r="BR62">
        <v>33.494118</v>
      </c>
      <c r="BS62">
        <v>46.172868000000001</v>
      </c>
      <c r="BT62">
        <v>0</v>
      </c>
      <c r="BU62">
        <v>0</v>
      </c>
      <c r="BV62">
        <v>9.6600000000000005E-2</v>
      </c>
      <c r="BW62">
        <v>1</v>
      </c>
      <c r="CV62">
        <v>0</v>
      </c>
      <c r="CW62">
        <f>ROUND(Y62*Source!I69*DO62,7)</f>
        <v>-0.38640000000000002</v>
      </c>
      <c r="CX62">
        <f>ROUND(Y62*Source!I69,7)</f>
        <v>-0.38640000000000002</v>
      </c>
      <c r="CY62">
        <f>AB62</f>
        <v>436.88</v>
      </c>
      <c r="CZ62">
        <f>AF62</f>
        <v>346.73</v>
      </c>
      <c r="DA62">
        <f>AJ62</f>
        <v>1.26</v>
      </c>
      <c r="DB62">
        <f t="shared" si="11"/>
        <v>33.492600000000003</v>
      </c>
      <c r="DC62">
        <f t="shared" si="14"/>
        <v>46.174799999999998</v>
      </c>
      <c r="DD62" t="s">
        <v>3</v>
      </c>
      <c r="DE62" t="s">
        <v>3</v>
      </c>
      <c r="DF62">
        <f t="shared" si="15"/>
        <v>0</v>
      </c>
      <c r="DG62">
        <f>ROUND(ROUND(AF62*AJ62,2)*CX62,2)</f>
        <v>-168.81</v>
      </c>
      <c r="DH62">
        <f t="shared" si="2"/>
        <v>-184.69</v>
      </c>
      <c r="DI62">
        <f t="shared" si="16"/>
        <v>0</v>
      </c>
      <c r="DJ62">
        <f>DG62+DH62</f>
        <v>-353.5</v>
      </c>
      <c r="DK62">
        <v>1</v>
      </c>
      <c r="DL62" t="s">
        <v>592</v>
      </c>
      <c r="DM62">
        <v>4</v>
      </c>
      <c r="DN62" t="s">
        <v>581</v>
      </c>
      <c r="DO62">
        <v>1</v>
      </c>
    </row>
    <row r="63" spans="1:119" x14ac:dyDescent="0.2">
      <c r="A63">
        <f>ROW(Source!A69)</f>
        <v>69</v>
      </c>
      <c r="B63">
        <v>334404964</v>
      </c>
      <c r="C63">
        <v>334405599</v>
      </c>
      <c r="D63">
        <v>277945805</v>
      </c>
      <c r="E63">
        <v>1</v>
      </c>
      <c r="F63">
        <v>1</v>
      </c>
      <c r="G63">
        <v>1</v>
      </c>
      <c r="H63">
        <v>2</v>
      </c>
      <c r="I63" t="s">
        <v>593</v>
      </c>
      <c r="J63" t="s">
        <v>594</v>
      </c>
      <c r="K63" t="s">
        <v>595</v>
      </c>
      <c r="L63">
        <v>1368</v>
      </c>
      <c r="N63">
        <v>1011</v>
      </c>
      <c r="O63" t="s">
        <v>463</v>
      </c>
      <c r="P63" t="s">
        <v>463</v>
      </c>
      <c r="Q63">
        <v>1</v>
      </c>
      <c r="W63">
        <v>0</v>
      </c>
      <c r="X63">
        <v>721652621</v>
      </c>
      <c r="Y63">
        <f t="shared" si="13"/>
        <v>1.38E-2</v>
      </c>
      <c r="AA63">
        <v>0</v>
      </c>
      <c r="AB63">
        <v>544.70000000000005</v>
      </c>
      <c r="AC63">
        <v>477.98</v>
      </c>
      <c r="AD63">
        <v>0</v>
      </c>
      <c r="AE63">
        <v>0</v>
      </c>
      <c r="AF63">
        <v>544.70000000000005</v>
      </c>
      <c r="AG63">
        <v>477.98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0.01</v>
      </c>
      <c r="AU63" t="s">
        <v>123</v>
      </c>
      <c r="AV63">
        <v>1</v>
      </c>
      <c r="AW63">
        <v>2</v>
      </c>
      <c r="AX63">
        <v>334405607</v>
      </c>
      <c r="AY63">
        <v>1</v>
      </c>
      <c r="AZ63">
        <v>0</v>
      </c>
      <c r="BA63">
        <v>68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5.447000000000001</v>
      </c>
      <c r="BL63">
        <v>4.7798000000000007</v>
      </c>
      <c r="BM63">
        <v>0</v>
      </c>
      <c r="BN63">
        <v>0</v>
      </c>
      <c r="BO63">
        <v>0.01</v>
      </c>
      <c r="BP63">
        <v>1</v>
      </c>
      <c r="BQ63">
        <v>0</v>
      </c>
      <c r="BR63">
        <v>7.5168600000000003</v>
      </c>
      <c r="BS63">
        <v>6.5961240000000005</v>
      </c>
      <c r="BT63">
        <v>0</v>
      </c>
      <c r="BU63">
        <v>0</v>
      </c>
      <c r="BV63">
        <v>1.38E-2</v>
      </c>
      <c r="BW63">
        <v>1</v>
      </c>
      <c r="CV63">
        <v>0</v>
      </c>
      <c r="CW63">
        <f>ROUND(Y63*Source!I69*DO63,7)</f>
        <v>-5.5199999999999999E-2</v>
      </c>
      <c r="CX63">
        <f>ROUND(Y63*Source!I69,7)</f>
        <v>-5.5199999999999999E-2</v>
      </c>
      <c r="CY63">
        <f>AB63</f>
        <v>544.70000000000005</v>
      </c>
      <c r="CZ63">
        <f>AF63</f>
        <v>544.70000000000005</v>
      </c>
      <c r="DA63">
        <f>AJ63</f>
        <v>1</v>
      </c>
      <c r="DB63">
        <f t="shared" si="11"/>
        <v>7.5209999999999999</v>
      </c>
      <c r="DC63">
        <f t="shared" si="14"/>
        <v>6.5964</v>
      </c>
      <c r="DD63" t="s">
        <v>3</v>
      </c>
      <c r="DE63" t="s">
        <v>3</v>
      </c>
      <c r="DF63">
        <f t="shared" si="15"/>
        <v>0</v>
      </c>
      <c r="DG63">
        <f>ROUND(ROUND(AF63,2)*CX63,2)</f>
        <v>-30.07</v>
      </c>
      <c r="DH63">
        <f t="shared" si="2"/>
        <v>-26.38</v>
      </c>
      <c r="DI63">
        <f t="shared" si="16"/>
        <v>0</v>
      </c>
      <c r="DJ63">
        <f>DG63+DH63</f>
        <v>-56.45</v>
      </c>
      <c r="DK63">
        <v>1</v>
      </c>
      <c r="DL63" t="s">
        <v>592</v>
      </c>
      <c r="DM63">
        <v>4</v>
      </c>
      <c r="DN63" t="s">
        <v>581</v>
      </c>
      <c r="DO63">
        <v>1</v>
      </c>
    </row>
    <row r="64" spans="1:119" x14ac:dyDescent="0.2">
      <c r="A64">
        <f>ROW(Source!A70)</f>
        <v>70</v>
      </c>
      <c r="B64">
        <v>334404964</v>
      </c>
      <c r="C64">
        <v>334405608</v>
      </c>
      <c r="D64">
        <v>277560259</v>
      </c>
      <c r="E64">
        <v>109</v>
      </c>
      <c r="F64">
        <v>1</v>
      </c>
      <c r="G64">
        <v>1</v>
      </c>
      <c r="H64">
        <v>1</v>
      </c>
      <c r="I64" t="s">
        <v>624</v>
      </c>
      <c r="J64" t="s">
        <v>3</v>
      </c>
      <c r="K64" t="s">
        <v>625</v>
      </c>
      <c r="L64">
        <v>1191</v>
      </c>
      <c r="N64">
        <v>1013</v>
      </c>
      <c r="O64" t="s">
        <v>581</v>
      </c>
      <c r="P64" t="s">
        <v>581</v>
      </c>
      <c r="Q64">
        <v>1</v>
      </c>
      <c r="W64">
        <v>0</v>
      </c>
      <c r="X64">
        <v>1149069633</v>
      </c>
      <c r="Y64">
        <f t="shared" si="13"/>
        <v>0.20699999999999999</v>
      </c>
      <c r="AA64">
        <v>0</v>
      </c>
      <c r="AB64">
        <v>0</v>
      </c>
      <c r="AC64">
        <v>0</v>
      </c>
      <c r="AD64">
        <v>410.21</v>
      </c>
      <c r="AE64">
        <v>0</v>
      </c>
      <c r="AF64">
        <v>0</v>
      </c>
      <c r="AG64">
        <v>0</v>
      </c>
      <c r="AH64">
        <v>410.21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0.15</v>
      </c>
      <c r="AU64" t="s">
        <v>123</v>
      </c>
      <c r="AV64">
        <v>1</v>
      </c>
      <c r="AW64">
        <v>2</v>
      </c>
      <c r="AX64">
        <v>334405613</v>
      </c>
      <c r="AY64">
        <v>1</v>
      </c>
      <c r="AZ64">
        <v>0</v>
      </c>
      <c r="BA64">
        <v>69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61.531499999999994</v>
      </c>
      <c r="BN64">
        <v>0.15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84.91346999999999</v>
      </c>
      <c r="BU64">
        <v>0.20699999999999999</v>
      </c>
      <c r="BV64">
        <v>0</v>
      </c>
      <c r="BW64">
        <v>1</v>
      </c>
      <c r="CU64">
        <f>ROUND(AT64*Source!I70*AH64*AL64,2)</f>
        <v>61.53</v>
      </c>
      <c r="CV64">
        <f>ROUND(Y64*Source!I70,7)</f>
        <v>0.20699999999999999</v>
      </c>
      <c r="CW64">
        <v>0</v>
      </c>
      <c r="CX64">
        <f>ROUND(Y64*Source!I70,7)</f>
        <v>0.20699999999999999</v>
      </c>
      <c r="CY64">
        <f>AD64</f>
        <v>410.21</v>
      </c>
      <c r="CZ64">
        <f>AH64</f>
        <v>410.21</v>
      </c>
      <c r="DA64">
        <f>AL64</f>
        <v>1</v>
      </c>
      <c r="DB64">
        <f t="shared" si="11"/>
        <v>84.9114</v>
      </c>
      <c r="DC64">
        <f t="shared" si="14"/>
        <v>0</v>
      </c>
      <c r="DD64" t="s">
        <v>3</v>
      </c>
      <c r="DE64" t="s">
        <v>3</v>
      </c>
      <c r="DF64">
        <f t="shared" si="15"/>
        <v>0</v>
      </c>
      <c r="DG64">
        <f>ROUND(ROUND(AF64,2)*CX64,2)</f>
        <v>0</v>
      </c>
      <c r="DH64">
        <f t="shared" si="2"/>
        <v>0</v>
      </c>
      <c r="DI64">
        <f t="shared" si="16"/>
        <v>84.91</v>
      </c>
      <c r="DJ64">
        <f>DI64</f>
        <v>84.91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ROW(Source!A70)</f>
        <v>70</v>
      </c>
      <c r="B65">
        <v>334404964</v>
      </c>
      <c r="C65">
        <v>334405608</v>
      </c>
      <c r="D65">
        <v>277560491</v>
      </c>
      <c r="E65">
        <v>109</v>
      </c>
      <c r="F65">
        <v>1</v>
      </c>
      <c r="G65">
        <v>1</v>
      </c>
      <c r="H65">
        <v>1</v>
      </c>
      <c r="I65" t="s">
        <v>579</v>
      </c>
      <c r="J65" t="s">
        <v>3</v>
      </c>
      <c r="K65" t="s">
        <v>580</v>
      </c>
      <c r="L65">
        <v>1191</v>
      </c>
      <c r="N65">
        <v>1013</v>
      </c>
      <c r="O65" t="s">
        <v>581</v>
      </c>
      <c r="P65" t="s">
        <v>581</v>
      </c>
      <c r="Q65">
        <v>1</v>
      </c>
      <c r="W65">
        <v>0</v>
      </c>
      <c r="X65">
        <v>-1417349443</v>
      </c>
      <c r="Y65">
        <f t="shared" si="13"/>
        <v>0.1104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0.08</v>
      </c>
      <c r="AU65" t="s">
        <v>123</v>
      </c>
      <c r="AV65">
        <v>2</v>
      </c>
      <c r="AW65">
        <v>2</v>
      </c>
      <c r="AX65">
        <v>334405614</v>
      </c>
      <c r="AY65">
        <v>1</v>
      </c>
      <c r="AZ65">
        <v>0</v>
      </c>
      <c r="BA65">
        <v>70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ROUND(Y65*Source!I70,7)</f>
        <v>0.1104</v>
      </c>
      <c r="CY65">
        <f>AD65</f>
        <v>0</v>
      </c>
      <c r="CZ65">
        <f>AH65</f>
        <v>0</v>
      </c>
      <c r="DA65">
        <f>AL65</f>
        <v>1</v>
      </c>
      <c r="DB65">
        <f t="shared" si="11"/>
        <v>0</v>
      </c>
      <c r="DC65">
        <f t="shared" si="14"/>
        <v>0</v>
      </c>
      <c r="DD65" t="s">
        <v>3</v>
      </c>
      <c r="DE65" t="s">
        <v>3</v>
      </c>
      <c r="DF65">
        <f t="shared" si="15"/>
        <v>0</v>
      </c>
      <c r="DG65">
        <f>ROUND(ROUND(AF65,2)*CX65,2)</f>
        <v>0</v>
      </c>
      <c r="DH65">
        <f t="shared" ref="DH65:DH128" si="17">ROUND(ROUND(AG65,2)*CX65,2)</f>
        <v>0</v>
      </c>
      <c r="DI65">
        <f t="shared" si="16"/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ROW(Source!A70)</f>
        <v>70</v>
      </c>
      <c r="B66">
        <v>334404964</v>
      </c>
      <c r="C66">
        <v>334405608</v>
      </c>
      <c r="D66">
        <v>277944868</v>
      </c>
      <c r="E66">
        <v>1</v>
      </c>
      <c r="F66">
        <v>1</v>
      </c>
      <c r="G66">
        <v>1</v>
      </c>
      <c r="H66">
        <v>2</v>
      </c>
      <c r="I66" t="s">
        <v>589</v>
      </c>
      <c r="J66" t="s">
        <v>590</v>
      </c>
      <c r="K66" t="s">
        <v>591</v>
      </c>
      <c r="L66">
        <v>1368</v>
      </c>
      <c r="N66">
        <v>1011</v>
      </c>
      <c r="O66" t="s">
        <v>463</v>
      </c>
      <c r="P66" t="s">
        <v>463</v>
      </c>
      <c r="Q66">
        <v>1</v>
      </c>
      <c r="W66">
        <v>0</v>
      </c>
      <c r="X66">
        <v>412917512</v>
      </c>
      <c r="Y66">
        <f t="shared" si="13"/>
        <v>9.6600000000000005E-2</v>
      </c>
      <c r="AA66">
        <v>0</v>
      </c>
      <c r="AB66">
        <v>436.88</v>
      </c>
      <c r="AC66">
        <v>477.98</v>
      </c>
      <c r="AD66">
        <v>0</v>
      </c>
      <c r="AE66">
        <v>0</v>
      </c>
      <c r="AF66">
        <v>346.73</v>
      </c>
      <c r="AG66">
        <v>477.98</v>
      </c>
      <c r="AH66">
        <v>0</v>
      </c>
      <c r="AI66">
        <v>1</v>
      </c>
      <c r="AJ66">
        <v>1.26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7.0000000000000007E-2</v>
      </c>
      <c r="AU66" t="s">
        <v>123</v>
      </c>
      <c r="AV66">
        <v>1</v>
      </c>
      <c r="AW66">
        <v>2</v>
      </c>
      <c r="AX66">
        <v>334405615</v>
      </c>
      <c r="AY66">
        <v>1</v>
      </c>
      <c r="AZ66">
        <v>0</v>
      </c>
      <c r="BA66">
        <v>71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24.271100000000004</v>
      </c>
      <c r="BL66">
        <v>33.458600000000004</v>
      </c>
      <c r="BM66">
        <v>0</v>
      </c>
      <c r="BN66">
        <v>0</v>
      </c>
      <c r="BO66">
        <v>7.0000000000000007E-2</v>
      </c>
      <c r="BP66">
        <v>1</v>
      </c>
      <c r="BQ66">
        <v>0</v>
      </c>
      <c r="BR66">
        <v>33.494118</v>
      </c>
      <c r="BS66">
        <v>46.172868000000001</v>
      </c>
      <c r="BT66">
        <v>0</v>
      </c>
      <c r="BU66">
        <v>0</v>
      </c>
      <c r="BV66">
        <v>9.6600000000000005E-2</v>
      </c>
      <c r="BW66">
        <v>1</v>
      </c>
      <c r="CV66">
        <v>0</v>
      </c>
      <c r="CW66">
        <f>ROUND(Y66*Source!I70*DO66,7)</f>
        <v>9.6600000000000005E-2</v>
      </c>
      <c r="CX66">
        <f>ROUND(Y66*Source!I70,7)</f>
        <v>9.6600000000000005E-2</v>
      </c>
      <c r="CY66">
        <f>AB66</f>
        <v>436.88</v>
      </c>
      <c r="CZ66">
        <f>AF66</f>
        <v>346.73</v>
      </c>
      <c r="DA66">
        <f>AJ66</f>
        <v>1.26</v>
      </c>
      <c r="DB66">
        <f t="shared" si="11"/>
        <v>33.492600000000003</v>
      </c>
      <c r="DC66">
        <f t="shared" si="14"/>
        <v>46.174799999999998</v>
      </c>
      <c r="DD66" t="s">
        <v>3</v>
      </c>
      <c r="DE66" t="s">
        <v>3</v>
      </c>
      <c r="DF66">
        <f t="shared" si="15"/>
        <v>0</v>
      </c>
      <c r="DG66">
        <f>ROUND(ROUND(AF66*AJ66,2)*CX66,2)</f>
        <v>42.2</v>
      </c>
      <c r="DH66">
        <f t="shared" si="17"/>
        <v>46.17</v>
      </c>
      <c r="DI66">
        <f t="shared" si="16"/>
        <v>0</v>
      </c>
      <c r="DJ66">
        <f>DG66+DH66</f>
        <v>88.37</v>
      </c>
      <c r="DK66">
        <v>1</v>
      </c>
      <c r="DL66" t="s">
        <v>592</v>
      </c>
      <c r="DM66">
        <v>4</v>
      </c>
      <c r="DN66" t="s">
        <v>581</v>
      </c>
      <c r="DO66">
        <v>1</v>
      </c>
    </row>
    <row r="67" spans="1:119" x14ac:dyDescent="0.2">
      <c r="A67">
        <f>ROW(Source!A70)</f>
        <v>70</v>
      </c>
      <c r="B67">
        <v>334404964</v>
      </c>
      <c r="C67">
        <v>334405608</v>
      </c>
      <c r="D67">
        <v>277945805</v>
      </c>
      <c r="E67">
        <v>1</v>
      </c>
      <c r="F67">
        <v>1</v>
      </c>
      <c r="G67">
        <v>1</v>
      </c>
      <c r="H67">
        <v>2</v>
      </c>
      <c r="I67" t="s">
        <v>593</v>
      </c>
      <c r="J67" t="s">
        <v>594</v>
      </c>
      <c r="K67" t="s">
        <v>595</v>
      </c>
      <c r="L67">
        <v>1368</v>
      </c>
      <c r="N67">
        <v>1011</v>
      </c>
      <c r="O67" t="s">
        <v>463</v>
      </c>
      <c r="P67" t="s">
        <v>463</v>
      </c>
      <c r="Q67">
        <v>1</v>
      </c>
      <c r="W67">
        <v>0</v>
      </c>
      <c r="X67">
        <v>721652621</v>
      </c>
      <c r="Y67">
        <f t="shared" si="13"/>
        <v>1.38E-2</v>
      </c>
      <c r="AA67">
        <v>0</v>
      </c>
      <c r="AB67">
        <v>544.70000000000005</v>
      </c>
      <c r="AC67">
        <v>477.98</v>
      </c>
      <c r="AD67">
        <v>0</v>
      </c>
      <c r="AE67">
        <v>0</v>
      </c>
      <c r="AF67">
        <v>544.70000000000005</v>
      </c>
      <c r="AG67">
        <v>477.98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0.01</v>
      </c>
      <c r="AU67" t="s">
        <v>123</v>
      </c>
      <c r="AV67">
        <v>1</v>
      </c>
      <c r="AW67">
        <v>2</v>
      </c>
      <c r="AX67">
        <v>334405616</v>
      </c>
      <c r="AY67">
        <v>1</v>
      </c>
      <c r="AZ67">
        <v>0</v>
      </c>
      <c r="BA67">
        <v>72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5.447000000000001</v>
      </c>
      <c r="BL67">
        <v>4.7798000000000007</v>
      </c>
      <c r="BM67">
        <v>0</v>
      </c>
      <c r="BN67">
        <v>0</v>
      </c>
      <c r="BO67">
        <v>0.01</v>
      </c>
      <c r="BP67">
        <v>1</v>
      </c>
      <c r="BQ67">
        <v>0</v>
      </c>
      <c r="BR67">
        <v>7.5168600000000003</v>
      </c>
      <c r="BS67">
        <v>6.5961240000000005</v>
      </c>
      <c r="BT67">
        <v>0</v>
      </c>
      <c r="BU67">
        <v>0</v>
      </c>
      <c r="BV67">
        <v>1.38E-2</v>
      </c>
      <c r="BW67">
        <v>1</v>
      </c>
      <c r="CV67">
        <v>0</v>
      </c>
      <c r="CW67">
        <f>ROUND(Y67*Source!I70*DO67,7)</f>
        <v>1.38E-2</v>
      </c>
      <c r="CX67">
        <f>ROUND(Y67*Source!I70,7)</f>
        <v>1.38E-2</v>
      </c>
      <c r="CY67">
        <f>AB67</f>
        <v>544.70000000000005</v>
      </c>
      <c r="CZ67">
        <f>AF67</f>
        <v>544.70000000000005</v>
      </c>
      <c r="DA67">
        <f>AJ67</f>
        <v>1</v>
      </c>
      <c r="DB67">
        <f t="shared" si="11"/>
        <v>7.5209999999999999</v>
      </c>
      <c r="DC67">
        <f t="shared" si="14"/>
        <v>6.5964</v>
      </c>
      <c r="DD67" t="s">
        <v>3</v>
      </c>
      <c r="DE67" t="s">
        <v>3</v>
      </c>
      <c r="DF67">
        <f t="shared" si="15"/>
        <v>0</v>
      </c>
      <c r="DG67">
        <f t="shared" ref="DG67:DG75" si="18">ROUND(ROUND(AF67,2)*CX67,2)</f>
        <v>7.52</v>
      </c>
      <c r="DH67">
        <f t="shared" si="17"/>
        <v>6.6</v>
      </c>
      <c r="DI67">
        <f t="shared" si="16"/>
        <v>0</v>
      </c>
      <c r="DJ67">
        <f>DG67+DH67</f>
        <v>14.12</v>
      </c>
      <c r="DK67">
        <v>1</v>
      </c>
      <c r="DL67" t="s">
        <v>592</v>
      </c>
      <c r="DM67">
        <v>4</v>
      </c>
      <c r="DN67" t="s">
        <v>581</v>
      </c>
      <c r="DO67">
        <v>1</v>
      </c>
    </row>
    <row r="68" spans="1:119" x14ac:dyDescent="0.2">
      <c r="A68">
        <f>ROW(Source!A71)</f>
        <v>71</v>
      </c>
      <c r="B68">
        <v>334404964</v>
      </c>
      <c r="C68">
        <v>334405617</v>
      </c>
      <c r="D68">
        <v>277560257</v>
      </c>
      <c r="E68">
        <v>109</v>
      </c>
      <c r="F68">
        <v>1</v>
      </c>
      <c r="G68">
        <v>1</v>
      </c>
      <c r="H68">
        <v>1</v>
      </c>
      <c r="I68" t="s">
        <v>626</v>
      </c>
      <c r="J68" t="s">
        <v>3</v>
      </c>
      <c r="K68" t="s">
        <v>627</v>
      </c>
      <c r="L68">
        <v>1191</v>
      </c>
      <c r="N68">
        <v>1013</v>
      </c>
      <c r="O68" t="s">
        <v>581</v>
      </c>
      <c r="P68" t="s">
        <v>581</v>
      </c>
      <c r="Q68">
        <v>1</v>
      </c>
      <c r="W68">
        <v>0</v>
      </c>
      <c r="X68">
        <v>388411409</v>
      </c>
      <c r="Y68">
        <f t="shared" si="13"/>
        <v>0.91079999999999994</v>
      </c>
      <c r="AA68">
        <v>0</v>
      </c>
      <c r="AB68">
        <v>0</v>
      </c>
      <c r="AC68">
        <v>0</v>
      </c>
      <c r="AD68">
        <v>406.64</v>
      </c>
      <c r="AE68">
        <v>0</v>
      </c>
      <c r="AF68">
        <v>0</v>
      </c>
      <c r="AG68">
        <v>0</v>
      </c>
      <c r="AH68">
        <v>406.64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0.66</v>
      </c>
      <c r="AU68" t="s">
        <v>123</v>
      </c>
      <c r="AV68">
        <v>1</v>
      </c>
      <c r="AW68">
        <v>2</v>
      </c>
      <c r="AX68">
        <v>334405621</v>
      </c>
      <c r="AY68">
        <v>1</v>
      </c>
      <c r="AZ68">
        <v>0</v>
      </c>
      <c r="BA68">
        <v>73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268.38240000000002</v>
      </c>
      <c r="BN68">
        <v>0.66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370.36771199999998</v>
      </c>
      <c r="BU68">
        <v>0.91079999999999994</v>
      </c>
      <c r="BV68">
        <v>0</v>
      </c>
      <c r="BW68">
        <v>1</v>
      </c>
      <c r="CU68">
        <f>ROUND(AT68*Source!I71*AH68*AL68,2)</f>
        <v>8588.24</v>
      </c>
      <c r="CV68">
        <f>ROUND(Y68*Source!I71,7)</f>
        <v>29.145600000000002</v>
      </c>
      <c r="CW68">
        <v>0</v>
      </c>
      <c r="CX68">
        <f>ROUND(Y68*Source!I71,7)</f>
        <v>29.145600000000002</v>
      </c>
      <c r="CY68">
        <f>AD68</f>
        <v>406.64</v>
      </c>
      <c r="CZ68">
        <f>AH68</f>
        <v>406.64</v>
      </c>
      <c r="DA68">
        <f>AL68</f>
        <v>1</v>
      </c>
      <c r="DB68">
        <f t="shared" si="11"/>
        <v>370.36439999999999</v>
      </c>
      <c r="DC68">
        <f t="shared" si="14"/>
        <v>0</v>
      </c>
      <c r="DD68" t="s">
        <v>3</v>
      </c>
      <c r="DE68" t="s">
        <v>3</v>
      </c>
      <c r="DF68">
        <f t="shared" si="15"/>
        <v>0</v>
      </c>
      <c r="DG68">
        <f t="shared" si="18"/>
        <v>0</v>
      </c>
      <c r="DH68">
        <f t="shared" si="17"/>
        <v>0</v>
      </c>
      <c r="DI68">
        <f t="shared" si="16"/>
        <v>11851.77</v>
      </c>
      <c r="DJ68">
        <f>DI68</f>
        <v>11851.77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ROW(Source!A71)</f>
        <v>71</v>
      </c>
      <c r="B69">
        <v>334404964</v>
      </c>
      <c r="C69">
        <v>334405617</v>
      </c>
      <c r="D69">
        <v>277560491</v>
      </c>
      <c r="E69">
        <v>109</v>
      </c>
      <c r="F69">
        <v>1</v>
      </c>
      <c r="G69">
        <v>1</v>
      </c>
      <c r="H69">
        <v>1</v>
      </c>
      <c r="I69" t="s">
        <v>579</v>
      </c>
      <c r="J69" t="s">
        <v>3</v>
      </c>
      <c r="K69" t="s">
        <v>580</v>
      </c>
      <c r="L69">
        <v>1191</v>
      </c>
      <c r="N69">
        <v>1013</v>
      </c>
      <c r="O69" t="s">
        <v>581</v>
      </c>
      <c r="P69" t="s">
        <v>581</v>
      </c>
      <c r="Q69">
        <v>1</v>
      </c>
      <c r="W69">
        <v>0</v>
      </c>
      <c r="X69">
        <v>-1417349443</v>
      </c>
      <c r="Y69">
        <f t="shared" si="13"/>
        <v>4.1399999999999992E-2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0.03</v>
      </c>
      <c r="AU69" t="s">
        <v>123</v>
      </c>
      <c r="AV69">
        <v>2</v>
      </c>
      <c r="AW69">
        <v>2</v>
      </c>
      <c r="AX69">
        <v>334405622</v>
      </c>
      <c r="AY69">
        <v>1</v>
      </c>
      <c r="AZ69">
        <v>0</v>
      </c>
      <c r="BA69">
        <v>74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ROUND(Y69*Source!I71,7)</f>
        <v>1.3248</v>
      </c>
      <c r="CY69">
        <f>AD69</f>
        <v>0</v>
      </c>
      <c r="CZ69">
        <f>AH69</f>
        <v>0</v>
      </c>
      <c r="DA69">
        <f>AL69</f>
        <v>1</v>
      </c>
      <c r="DB69">
        <f t="shared" si="11"/>
        <v>0</v>
      </c>
      <c r="DC69">
        <f t="shared" si="14"/>
        <v>0</v>
      </c>
      <c r="DD69" t="s">
        <v>3</v>
      </c>
      <c r="DE69" t="s">
        <v>3</v>
      </c>
      <c r="DF69">
        <f t="shared" si="15"/>
        <v>0</v>
      </c>
      <c r="DG69">
        <f t="shared" si="18"/>
        <v>0</v>
      </c>
      <c r="DH69">
        <f t="shared" si="17"/>
        <v>0</v>
      </c>
      <c r="DI69">
        <f t="shared" si="16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ROW(Source!A71)</f>
        <v>71</v>
      </c>
      <c r="B70">
        <v>334404964</v>
      </c>
      <c r="C70">
        <v>334405617</v>
      </c>
      <c r="D70">
        <v>277945805</v>
      </c>
      <c r="E70">
        <v>1</v>
      </c>
      <c r="F70">
        <v>1</v>
      </c>
      <c r="G70">
        <v>1</v>
      </c>
      <c r="H70">
        <v>2</v>
      </c>
      <c r="I70" t="s">
        <v>593</v>
      </c>
      <c r="J70" t="s">
        <v>594</v>
      </c>
      <c r="K70" t="s">
        <v>595</v>
      </c>
      <c r="L70">
        <v>1368</v>
      </c>
      <c r="N70">
        <v>1011</v>
      </c>
      <c r="O70" t="s">
        <v>463</v>
      </c>
      <c r="P70" t="s">
        <v>463</v>
      </c>
      <c r="Q70">
        <v>1</v>
      </c>
      <c r="W70">
        <v>0</v>
      </c>
      <c r="X70">
        <v>721652621</v>
      </c>
      <c r="Y70">
        <f t="shared" si="13"/>
        <v>4.1399999999999992E-2</v>
      </c>
      <c r="AA70">
        <v>0</v>
      </c>
      <c r="AB70">
        <v>544.70000000000005</v>
      </c>
      <c r="AC70">
        <v>477.98</v>
      </c>
      <c r="AD70">
        <v>0</v>
      </c>
      <c r="AE70">
        <v>0</v>
      </c>
      <c r="AF70">
        <v>544.70000000000005</v>
      </c>
      <c r="AG70">
        <v>477.98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0.03</v>
      </c>
      <c r="AU70" t="s">
        <v>123</v>
      </c>
      <c r="AV70">
        <v>1</v>
      </c>
      <c r="AW70">
        <v>2</v>
      </c>
      <c r="AX70">
        <v>334405623</v>
      </c>
      <c r="AY70">
        <v>1</v>
      </c>
      <c r="AZ70">
        <v>0</v>
      </c>
      <c r="BA70">
        <v>75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16.341000000000001</v>
      </c>
      <c r="BL70">
        <v>14.339399999999999</v>
      </c>
      <c r="BM70">
        <v>0</v>
      </c>
      <c r="BN70">
        <v>0</v>
      </c>
      <c r="BO70">
        <v>0.03</v>
      </c>
      <c r="BP70">
        <v>1</v>
      </c>
      <c r="BQ70">
        <v>0</v>
      </c>
      <c r="BR70">
        <v>22.550579999999997</v>
      </c>
      <c r="BS70">
        <v>19.788371999999995</v>
      </c>
      <c r="BT70">
        <v>0</v>
      </c>
      <c r="BU70">
        <v>0</v>
      </c>
      <c r="BV70">
        <v>4.1399999999999992E-2</v>
      </c>
      <c r="BW70">
        <v>1</v>
      </c>
      <c r="CV70">
        <v>0</v>
      </c>
      <c r="CW70">
        <f>ROUND(Y70*Source!I71*DO70,7)</f>
        <v>1.3248</v>
      </c>
      <c r="CX70">
        <f>ROUND(Y70*Source!I71,7)</f>
        <v>1.3248</v>
      </c>
      <c r="CY70">
        <f>AB70</f>
        <v>544.70000000000005</v>
      </c>
      <c r="CZ70">
        <f>AF70</f>
        <v>544.70000000000005</v>
      </c>
      <c r="DA70">
        <f>AJ70</f>
        <v>1</v>
      </c>
      <c r="DB70">
        <f t="shared" si="11"/>
        <v>22.549199999999999</v>
      </c>
      <c r="DC70">
        <f t="shared" si="14"/>
        <v>19.789200000000001</v>
      </c>
      <c r="DD70" t="s">
        <v>3</v>
      </c>
      <c r="DE70" t="s">
        <v>3</v>
      </c>
      <c r="DF70">
        <f t="shared" si="15"/>
        <v>0</v>
      </c>
      <c r="DG70">
        <f t="shared" si="18"/>
        <v>721.62</v>
      </c>
      <c r="DH70">
        <f t="shared" si="17"/>
        <v>633.23</v>
      </c>
      <c r="DI70">
        <f t="shared" si="16"/>
        <v>0</v>
      </c>
      <c r="DJ70">
        <f>DG70+DH70</f>
        <v>1354.85</v>
      </c>
      <c r="DK70">
        <v>1</v>
      </c>
      <c r="DL70" t="s">
        <v>592</v>
      </c>
      <c r="DM70">
        <v>4</v>
      </c>
      <c r="DN70" t="s">
        <v>581</v>
      </c>
      <c r="DO70">
        <v>1</v>
      </c>
    </row>
    <row r="71" spans="1:119" x14ac:dyDescent="0.2">
      <c r="A71">
        <f>ROW(Source!A72)</f>
        <v>72</v>
      </c>
      <c r="B71">
        <v>334404964</v>
      </c>
      <c r="C71">
        <v>334405624</v>
      </c>
      <c r="D71">
        <v>277560257</v>
      </c>
      <c r="E71">
        <v>109</v>
      </c>
      <c r="F71">
        <v>1</v>
      </c>
      <c r="G71">
        <v>1</v>
      </c>
      <c r="H71">
        <v>1</v>
      </c>
      <c r="I71" t="s">
        <v>626</v>
      </c>
      <c r="J71" t="s">
        <v>3</v>
      </c>
      <c r="K71" t="s">
        <v>627</v>
      </c>
      <c r="L71">
        <v>1191</v>
      </c>
      <c r="N71">
        <v>1013</v>
      </c>
      <c r="O71" t="s">
        <v>581</v>
      </c>
      <c r="P71" t="s">
        <v>581</v>
      </c>
      <c r="Q71">
        <v>1</v>
      </c>
      <c r="W71">
        <v>0</v>
      </c>
      <c r="X71">
        <v>388411409</v>
      </c>
      <c r="Y71">
        <f t="shared" si="13"/>
        <v>1.4214</v>
      </c>
      <c r="AA71">
        <v>0</v>
      </c>
      <c r="AB71">
        <v>0</v>
      </c>
      <c r="AC71">
        <v>0</v>
      </c>
      <c r="AD71">
        <v>406.64</v>
      </c>
      <c r="AE71">
        <v>0</v>
      </c>
      <c r="AF71">
        <v>0</v>
      </c>
      <c r="AG71">
        <v>0</v>
      </c>
      <c r="AH71">
        <v>406.64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1.03</v>
      </c>
      <c r="AU71" t="s">
        <v>123</v>
      </c>
      <c r="AV71">
        <v>1</v>
      </c>
      <c r="AW71">
        <v>2</v>
      </c>
      <c r="AX71">
        <v>334405628</v>
      </c>
      <c r="AY71">
        <v>1</v>
      </c>
      <c r="AZ71">
        <v>0</v>
      </c>
      <c r="BA71">
        <v>76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418.83920000000001</v>
      </c>
      <c r="BN71">
        <v>1.03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577.99809599999992</v>
      </c>
      <c r="BU71">
        <v>1.4213999999999998</v>
      </c>
      <c r="BV71">
        <v>0</v>
      </c>
      <c r="BW71">
        <v>1</v>
      </c>
      <c r="CU71">
        <f>ROUND(AT71*Source!I72*AH71*AL71,2)</f>
        <v>837.68</v>
      </c>
      <c r="CV71">
        <f>ROUND(Y71*Source!I72,7)</f>
        <v>2.8428</v>
      </c>
      <c r="CW71">
        <v>0</v>
      </c>
      <c r="CX71">
        <f>ROUND(Y71*Source!I72,7)</f>
        <v>2.8428</v>
      </c>
      <c r="CY71">
        <f>AD71</f>
        <v>406.64</v>
      </c>
      <c r="CZ71">
        <f>AH71</f>
        <v>406.64</v>
      </c>
      <c r="DA71">
        <f>AL71</f>
        <v>1</v>
      </c>
      <c r="DB71">
        <f t="shared" si="11"/>
        <v>577.99919999999997</v>
      </c>
      <c r="DC71">
        <f t="shared" si="14"/>
        <v>0</v>
      </c>
      <c r="DD71" t="s">
        <v>3</v>
      </c>
      <c r="DE71" t="s">
        <v>3</v>
      </c>
      <c r="DF71">
        <f t="shared" si="15"/>
        <v>0</v>
      </c>
      <c r="DG71">
        <f t="shared" si="18"/>
        <v>0</v>
      </c>
      <c r="DH71">
        <f t="shared" si="17"/>
        <v>0</v>
      </c>
      <c r="DI71">
        <f t="shared" si="16"/>
        <v>1156</v>
      </c>
      <c r="DJ71">
        <f>DI71</f>
        <v>1156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ROW(Source!A72)</f>
        <v>72</v>
      </c>
      <c r="B72">
        <v>334404964</v>
      </c>
      <c r="C72">
        <v>334405624</v>
      </c>
      <c r="D72">
        <v>277560491</v>
      </c>
      <c r="E72">
        <v>109</v>
      </c>
      <c r="F72">
        <v>1</v>
      </c>
      <c r="G72">
        <v>1</v>
      </c>
      <c r="H72">
        <v>1</v>
      </c>
      <c r="I72" t="s">
        <v>579</v>
      </c>
      <c r="J72" t="s">
        <v>3</v>
      </c>
      <c r="K72" t="s">
        <v>580</v>
      </c>
      <c r="L72">
        <v>1191</v>
      </c>
      <c r="N72">
        <v>1013</v>
      </c>
      <c r="O72" t="s">
        <v>581</v>
      </c>
      <c r="P72" t="s">
        <v>581</v>
      </c>
      <c r="Q72">
        <v>1</v>
      </c>
      <c r="W72">
        <v>0</v>
      </c>
      <c r="X72">
        <v>-1417349443</v>
      </c>
      <c r="Y72">
        <f t="shared" si="13"/>
        <v>6.8999999999999992E-2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0.05</v>
      </c>
      <c r="AU72" t="s">
        <v>123</v>
      </c>
      <c r="AV72">
        <v>2</v>
      </c>
      <c r="AW72">
        <v>2</v>
      </c>
      <c r="AX72">
        <v>334405629</v>
      </c>
      <c r="AY72">
        <v>1</v>
      </c>
      <c r="AZ72">
        <v>0</v>
      </c>
      <c r="BA72">
        <v>77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ROUND(Y72*Source!I72,7)</f>
        <v>0.13800000000000001</v>
      </c>
      <c r="CY72">
        <f>AD72</f>
        <v>0</v>
      </c>
      <c r="CZ72">
        <f>AH72</f>
        <v>0</v>
      </c>
      <c r="DA72">
        <f>AL72</f>
        <v>1</v>
      </c>
      <c r="DB72">
        <f t="shared" si="11"/>
        <v>0</v>
      </c>
      <c r="DC72">
        <f t="shared" si="14"/>
        <v>0</v>
      </c>
      <c r="DD72" t="s">
        <v>3</v>
      </c>
      <c r="DE72" t="s">
        <v>3</v>
      </c>
      <c r="DF72">
        <f t="shared" si="15"/>
        <v>0</v>
      </c>
      <c r="DG72">
        <f t="shared" si="18"/>
        <v>0</v>
      </c>
      <c r="DH72">
        <f t="shared" si="17"/>
        <v>0</v>
      </c>
      <c r="DI72">
        <f t="shared" si="16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ROW(Source!A72)</f>
        <v>72</v>
      </c>
      <c r="B73">
        <v>334404964</v>
      </c>
      <c r="C73">
        <v>334405624</v>
      </c>
      <c r="D73">
        <v>277945805</v>
      </c>
      <c r="E73">
        <v>1</v>
      </c>
      <c r="F73">
        <v>1</v>
      </c>
      <c r="G73">
        <v>1</v>
      </c>
      <c r="H73">
        <v>2</v>
      </c>
      <c r="I73" t="s">
        <v>593</v>
      </c>
      <c r="J73" t="s">
        <v>594</v>
      </c>
      <c r="K73" t="s">
        <v>595</v>
      </c>
      <c r="L73">
        <v>1368</v>
      </c>
      <c r="N73">
        <v>1011</v>
      </c>
      <c r="O73" t="s">
        <v>463</v>
      </c>
      <c r="P73" t="s">
        <v>463</v>
      </c>
      <c r="Q73">
        <v>1</v>
      </c>
      <c r="W73">
        <v>0</v>
      </c>
      <c r="X73">
        <v>721652621</v>
      </c>
      <c r="Y73">
        <f t="shared" si="13"/>
        <v>6.8999999999999992E-2</v>
      </c>
      <c r="AA73">
        <v>0</v>
      </c>
      <c r="AB73">
        <v>544.70000000000005</v>
      </c>
      <c r="AC73">
        <v>477.98</v>
      </c>
      <c r="AD73">
        <v>0</v>
      </c>
      <c r="AE73">
        <v>0</v>
      </c>
      <c r="AF73">
        <v>544.70000000000005</v>
      </c>
      <c r="AG73">
        <v>477.98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0.05</v>
      </c>
      <c r="AU73" t="s">
        <v>123</v>
      </c>
      <c r="AV73">
        <v>1</v>
      </c>
      <c r="AW73">
        <v>2</v>
      </c>
      <c r="AX73">
        <v>334405630</v>
      </c>
      <c r="AY73">
        <v>1</v>
      </c>
      <c r="AZ73">
        <v>0</v>
      </c>
      <c r="BA73">
        <v>78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27.235000000000003</v>
      </c>
      <c r="BL73">
        <v>23.899000000000001</v>
      </c>
      <c r="BM73">
        <v>0</v>
      </c>
      <c r="BN73">
        <v>0</v>
      </c>
      <c r="BO73">
        <v>0.05</v>
      </c>
      <c r="BP73">
        <v>1</v>
      </c>
      <c r="BQ73">
        <v>0</v>
      </c>
      <c r="BR73">
        <v>37.584299999999999</v>
      </c>
      <c r="BS73">
        <v>32.980619999999995</v>
      </c>
      <c r="BT73">
        <v>0</v>
      </c>
      <c r="BU73">
        <v>0</v>
      </c>
      <c r="BV73">
        <v>6.8999999999999992E-2</v>
      </c>
      <c r="BW73">
        <v>1</v>
      </c>
      <c r="CV73">
        <v>0</v>
      </c>
      <c r="CW73">
        <f>ROUND(Y73*Source!I72*DO73,7)</f>
        <v>0.13800000000000001</v>
      </c>
      <c r="CX73">
        <f>ROUND(Y73*Source!I72,7)</f>
        <v>0.13800000000000001</v>
      </c>
      <c r="CY73">
        <f>AB73</f>
        <v>544.70000000000005</v>
      </c>
      <c r="CZ73">
        <f>AF73</f>
        <v>544.70000000000005</v>
      </c>
      <c r="DA73">
        <f>AJ73</f>
        <v>1</v>
      </c>
      <c r="DB73">
        <f t="shared" si="11"/>
        <v>37.591200000000001</v>
      </c>
      <c r="DC73">
        <f t="shared" si="14"/>
        <v>32.981999999999999</v>
      </c>
      <c r="DD73" t="s">
        <v>3</v>
      </c>
      <c r="DE73" t="s">
        <v>3</v>
      </c>
      <c r="DF73">
        <f t="shared" si="15"/>
        <v>0</v>
      </c>
      <c r="DG73">
        <f t="shared" si="18"/>
        <v>75.17</v>
      </c>
      <c r="DH73">
        <f t="shared" si="17"/>
        <v>65.959999999999994</v>
      </c>
      <c r="DI73">
        <f t="shared" si="16"/>
        <v>0</v>
      </c>
      <c r="DJ73">
        <f>DG73+DH73</f>
        <v>141.13</v>
      </c>
      <c r="DK73">
        <v>1</v>
      </c>
      <c r="DL73" t="s">
        <v>592</v>
      </c>
      <c r="DM73">
        <v>4</v>
      </c>
      <c r="DN73" t="s">
        <v>581</v>
      </c>
      <c r="DO73">
        <v>1</v>
      </c>
    </row>
    <row r="74" spans="1:119" x14ac:dyDescent="0.2">
      <c r="A74">
        <f>ROW(Source!A73)</f>
        <v>73</v>
      </c>
      <c r="B74">
        <v>334404964</v>
      </c>
      <c r="C74">
        <v>334405631</v>
      </c>
      <c r="D74">
        <v>277560284</v>
      </c>
      <c r="E74">
        <v>109</v>
      </c>
      <c r="F74">
        <v>1</v>
      </c>
      <c r="G74">
        <v>1</v>
      </c>
      <c r="H74">
        <v>1</v>
      </c>
      <c r="I74" t="s">
        <v>628</v>
      </c>
      <c r="J74" t="s">
        <v>3</v>
      </c>
      <c r="K74" t="s">
        <v>629</v>
      </c>
      <c r="L74">
        <v>1191</v>
      </c>
      <c r="N74">
        <v>1013</v>
      </c>
      <c r="O74" t="s">
        <v>581</v>
      </c>
      <c r="P74" t="s">
        <v>581</v>
      </c>
      <c r="Q74">
        <v>1</v>
      </c>
      <c r="W74">
        <v>0</v>
      </c>
      <c r="X74">
        <v>-1759674247</v>
      </c>
      <c r="Y74">
        <f>(AT74*ROUND((0.6*1.15),7))</f>
        <v>1.3868999999999998</v>
      </c>
      <c r="AA74">
        <v>0</v>
      </c>
      <c r="AB74">
        <v>0</v>
      </c>
      <c r="AC74">
        <v>0</v>
      </c>
      <c r="AD74">
        <v>440.52</v>
      </c>
      <c r="AE74">
        <v>0</v>
      </c>
      <c r="AF74">
        <v>0</v>
      </c>
      <c r="AG74">
        <v>0</v>
      </c>
      <c r="AH74">
        <v>440.52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2.0099999999999998</v>
      </c>
      <c r="AU74" t="s">
        <v>150</v>
      </c>
      <c r="AV74">
        <v>1</v>
      </c>
      <c r="AW74">
        <v>2</v>
      </c>
      <c r="AX74">
        <v>334405638</v>
      </c>
      <c r="AY74">
        <v>1</v>
      </c>
      <c r="AZ74">
        <v>0</v>
      </c>
      <c r="BA74">
        <v>79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885.44519999999989</v>
      </c>
      <c r="BN74">
        <v>2.0099999999999998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610.95718799999975</v>
      </c>
      <c r="BU74">
        <v>1.3868999999999996</v>
      </c>
      <c r="BV74">
        <v>0</v>
      </c>
      <c r="BW74">
        <v>1</v>
      </c>
      <c r="CU74">
        <f>ROUND(AT74*Source!I73*AH74*AL74,2)</f>
        <v>7083.56</v>
      </c>
      <c r="CV74">
        <f>ROUND(Y74*Source!I73,7)</f>
        <v>11.0952</v>
      </c>
      <c r="CW74">
        <v>0</v>
      </c>
      <c r="CX74">
        <f>ROUND(Y74*Source!I73,7)</f>
        <v>11.0952</v>
      </c>
      <c r="CY74">
        <f>AD74</f>
        <v>440.52</v>
      </c>
      <c r="CZ74">
        <f>AH74</f>
        <v>440.52</v>
      </c>
      <c r="DA74">
        <f>AL74</f>
        <v>1</v>
      </c>
      <c r="DB74">
        <f>ROUND((ROUND(AT74*CZ74,2)*ROUND((0.6*1.15),7)),6)</f>
        <v>610.96050000000002</v>
      </c>
      <c r="DC74">
        <f>ROUND((ROUND(AT74*AG74,2)*ROUND((0.6*1.15),7)),6)</f>
        <v>0</v>
      </c>
      <c r="DD74" t="s">
        <v>3</v>
      </c>
      <c r="DE74" t="s">
        <v>3</v>
      </c>
      <c r="DF74">
        <f t="shared" si="15"/>
        <v>0</v>
      </c>
      <c r="DG74">
        <f t="shared" si="18"/>
        <v>0</v>
      </c>
      <c r="DH74">
        <f t="shared" si="17"/>
        <v>0</v>
      </c>
      <c r="DI74">
        <f t="shared" si="16"/>
        <v>4887.66</v>
      </c>
      <c r="DJ74">
        <f>DI74</f>
        <v>4887.66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ROW(Source!A73)</f>
        <v>73</v>
      </c>
      <c r="B75">
        <v>334404964</v>
      </c>
      <c r="C75">
        <v>334405631</v>
      </c>
      <c r="D75">
        <v>277560491</v>
      </c>
      <c r="E75">
        <v>109</v>
      </c>
      <c r="F75">
        <v>1</v>
      </c>
      <c r="G75">
        <v>1</v>
      </c>
      <c r="H75">
        <v>1</v>
      </c>
      <c r="I75" t="s">
        <v>579</v>
      </c>
      <c r="J75" t="s">
        <v>3</v>
      </c>
      <c r="K75" t="s">
        <v>580</v>
      </c>
      <c r="L75">
        <v>1191</v>
      </c>
      <c r="N75">
        <v>1013</v>
      </c>
      <c r="O75" t="s">
        <v>581</v>
      </c>
      <c r="P75" t="s">
        <v>581</v>
      </c>
      <c r="Q75">
        <v>1</v>
      </c>
      <c r="W75">
        <v>0</v>
      </c>
      <c r="X75">
        <v>-1417349443</v>
      </c>
      <c r="Y75">
        <f>(AT75*ROUND((0.6*1.15),7))</f>
        <v>0.55889999999999995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0.81</v>
      </c>
      <c r="AU75" t="s">
        <v>150</v>
      </c>
      <c r="AV75">
        <v>2</v>
      </c>
      <c r="AW75">
        <v>2</v>
      </c>
      <c r="AX75">
        <v>334405639</v>
      </c>
      <c r="AY75">
        <v>1</v>
      </c>
      <c r="AZ75">
        <v>0</v>
      </c>
      <c r="BA75">
        <v>80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ROUND(Y75*Source!I73,7)</f>
        <v>4.4711999999999996</v>
      </c>
      <c r="CY75">
        <f>AD75</f>
        <v>0</v>
      </c>
      <c r="CZ75">
        <f>AH75</f>
        <v>0</v>
      </c>
      <c r="DA75">
        <f>AL75</f>
        <v>1</v>
      </c>
      <c r="DB75">
        <f>ROUND((ROUND(AT75*CZ75,2)*ROUND((0.6*1.15),7)),6)</f>
        <v>0</v>
      </c>
      <c r="DC75">
        <f>ROUND((ROUND(AT75*AG75,2)*ROUND((0.6*1.15),7)),6)</f>
        <v>0</v>
      </c>
      <c r="DD75" t="s">
        <v>3</v>
      </c>
      <c r="DE75" t="s">
        <v>3</v>
      </c>
      <c r="DF75">
        <f t="shared" si="15"/>
        <v>0</v>
      </c>
      <c r="DG75">
        <f t="shared" si="18"/>
        <v>0</v>
      </c>
      <c r="DH75">
        <f t="shared" si="17"/>
        <v>0</v>
      </c>
      <c r="DI75">
        <f t="shared" si="16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ROW(Source!A73)</f>
        <v>73</v>
      </c>
      <c r="B76">
        <v>334404964</v>
      </c>
      <c r="C76">
        <v>334405631</v>
      </c>
      <c r="D76">
        <v>277944870</v>
      </c>
      <c r="E76">
        <v>1</v>
      </c>
      <c r="F76">
        <v>1</v>
      </c>
      <c r="G76">
        <v>1</v>
      </c>
      <c r="H76">
        <v>2</v>
      </c>
      <c r="I76" t="s">
        <v>630</v>
      </c>
      <c r="J76" t="s">
        <v>631</v>
      </c>
      <c r="K76" t="s">
        <v>632</v>
      </c>
      <c r="L76">
        <v>1368</v>
      </c>
      <c r="N76">
        <v>1011</v>
      </c>
      <c r="O76" t="s">
        <v>463</v>
      </c>
      <c r="P76" t="s">
        <v>463</v>
      </c>
      <c r="Q76">
        <v>1</v>
      </c>
      <c r="W76">
        <v>0</v>
      </c>
      <c r="X76">
        <v>-1627144733</v>
      </c>
      <c r="Y76">
        <f>(AT76*ROUND((0.6*1.15),7))</f>
        <v>0.48299999999999993</v>
      </c>
      <c r="AA76">
        <v>0</v>
      </c>
      <c r="AB76">
        <v>953.11</v>
      </c>
      <c r="AC76">
        <v>549.32000000000005</v>
      </c>
      <c r="AD76">
        <v>0</v>
      </c>
      <c r="AE76">
        <v>0</v>
      </c>
      <c r="AF76">
        <v>756.44</v>
      </c>
      <c r="AG76">
        <v>549.32000000000005</v>
      </c>
      <c r="AH76">
        <v>0</v>
      </c>
      <c r="AI76">
        <v>1</v>
      </c>
      <c r="AJ76">
        <v>1.26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0.7</v>
      </c>
      <c r="AU76" t="s">
        <v>150</v>
      </c>
      <c r="AV76">
        <v>1</v>
      </c>
      <c r="AW76">
        <v>2</v>
      </c>
      <c r="AX76">
        <v>334405640</v>
      </c>
      <c r="AY76">
        <v>1</v>
      </c>
      <c r="AZ76">
        <v>0</v>
      </c>
      <c r="BA76">
        <v>81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529.50800000000004</v>
      </c>
      <c r="BL76">
        <v>384.524</v>
      </c>
      <c r="BM76">
        <v>0</v>
      </c>
      <c r="BN76">
        <v>0</v>
      </c>
      <c r="BO76">
        <v>0.7</v>
      </c>
      <c r="BP76">
        <v>1</v>
      </c>
      <c r="BQ76">
        <v>0</v>
      </c>
      <c r="BR76">
        <v>365.36051999999995</v>
      </c>
      <c r="BS76">
        <v>265.32155999999998</v>
      </c>
      <c r="BT76">
        <v>0</v>
      </c>
      <c r="BU76">
        <v>0</v>
      </c>
      <c r="BV76">
        <v>0.48299999999999993</v>
      </c>
      <c r="BW76">
        <v>1</v>
      </c>
      <c r="CV76">
        <v>0</v>
      </c>
      <c r="CW76">
        <f>ROUND(Y76*Source!I73*DO76,7)</f>
        <v>3.8639999999999999</v>
      </c>
      <c r="CX76">
        <f>ROUND(Y76*Source!I73,7)</f>
        <v>3.8639999999999999</v>
      </c>
      <c r="CY76">
        <f>AB76</f>
        <v>953.11</v>
      </c>
      <c r="CZ76">
        <f>AF76</f>
        <v>756.44</v>
      </c>
      <c r="DA76">
        <f>AJ76</f>
        <v>1.26</v>
      </c>
      <c r="DB76">
        <f>ROUND((ROUND(AT76*CZ76,2)*ROUND((0.6*1.15),7)),6)</f>
        <v>365.36189999999999</v>
      </c>
      <c r="DC76">
        <f>ROUND((ROUND(AT76*AG76,2)*ROUND((0.6*1.15),7)),6)</f>
        <v>265.31880000000001</v>
      </c>
      <c r="DD76" t="s">
        <v>3</v>
      </c>
      <c r="DE76" t="s">
        <v>3</v>
      </c>
      <c r="DF76">
        <f t="shared" si="15"/>
        <v>0</v>
      </c>
      <c r="DG76">
        <f>ROUND(ROUND(AF76*AJ76,2)*CX76,2)</f>
        <v>3682.82</v>
      </c>
      <c r="DH76">
        <f t="shared" si="17"/>
        <v>2122.5700000000002</v>
      </c>
      <c r="DI76">
        <f t="shared" si="16"/>
        <v>0</v>
      </c>
      <c r="DJ76">
        <f>DG76+DH76</f>
        <v>5805.39</v>
      </c>
      <c r="DK76">
        <v>1</v>
      </c>
      <c r="DL76" t="s">
        <v>633</v>
      </c>
      <c r="DM76">
        <v>5</v>
      </c>
      <c r="DN76" t="s">
        <v>581</v>
      </c>
      <c r="DO76">
        <v>1</v>
      </c>
    </row>
    <row r="77" spans="1:119" x14ac:dyDescent="0.2">
      <c r="A77">
        <f>ROW(Source!A73)</f>
        <v>73</v>
      </c>
      <c r="B77">
        <v>334404964</v>
      </c>
      <c r="C77">
        <v>334405631</v>
      </c>
      <c r="D77">
        <v>277945805</v>
      </c>
      <c r="E77">
        <v>1</v>
      </c>
      <c r="F77">
        <v>1</v>
      </c>
      <c r="G77">
        <v>1</v>
      </c>
      <c r="H77">
        <v>2</v>
      </c>
      <c r="I77" t="s">
        <v>593</v>
      </c>
      <c r="J77" t="s">
        <v>594</v>
      </c>
      <c r="K77" t="s">
        <v>595</v>
      </c>
      <c r="L77">
        <v>1368</v>
      </c>
      <c r="N77">
        <v>1011</v>
      </c>
      <c r="O77" t="s">
        <v>463</v>
      </c>
      <c r="P77" t="s">
        <v>463</v>
      </c>
      <c r="Q77">
        <v>1</v>
      </c>
      <c r="W77">
        <v>0</v>
      </c>
      <c r="X77">
        <v>721652621</v>
      </c>
      <c r="Y77">
        <f>(AT77*ROUND((0.6*1.15),7))</f>
        <v>7.5899999999999995E-2</v>
      </c>
      <c r="AA77">
        <v>0</v>
      </c>
      <c r="AB77">
        <v>544.70000000000005</v>
      </c>
      <c r="AC77">
        <v>477.98</v>
      </c>
      <c r="AD77">
        <v>0</v>
      </c>
      <c r="AE77">
        <v>0</v>
      </c>
      <c r="AF77">
        <v>544.70000000000005</v>
      </c>
      <c r="AG77">
        <v>477.98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0.11</v>
      </c>
      <c r="AU77" t="s">
        <v>150</v>
      </c>
      <c r="AV77">
        <v>1</v>
      </c>
      <c r="AW77">
        <v>2</v>
      </c>
      <c r="AX77">
        <v>334405641</v>
      </c>
      <c r="AY77">
        <v>1</v>
      </c>
      <c r="AZ77">
        <v>0</v>
      </c>
      <c r="BA77">
        <v>82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59.917000000000009</v>
      </c>
      <c r="BL77">
        <v>52.577800000000003</v>
      </c>
      <c r="BM77">
        <v>0</v>
      </c>
      <c r="BN77">
        <v>0</v>
      </c>
      <c r="BO77">
        <v>0.11</v>
      </c>
      <c r="BP77">
        <v>1</v>
      </c>
      <c r="BQ77">
        <v>0</v>
      </c>
      <c r="BR77">
        <v>41.342730000000003</v>
      </c>
      <c r="BS77">
        <v>36.278681999999996</v>
      </c>
      <c r="BT77">
        <v>0</v>
      </c>
      <c r="BU77">
        <v>0</v>
      </c>
      <c r="BV77">
        <v>7.5899999999999995E-2</v>
      </c>
      <c r="BW77">
        <v>1</v>
      </c>
      <c r="CV77">
        <v>0</v>
      </c>
      <c r="CW77">
        <f>ROUND(Y77*Source!I73*DO77,7)</f>
        <v>0.60719999999999996</v>
      </c>
      <c r="CX77">
        <f>ROUND(Y77*Source!I73,7)</f>
        <v>0.60719999999999996</v>
      </c>
      <c r="CY77">
        <f>AB77</f>
        <v>544.70000000000005</v>
      </c>
      <c r="CZ77">
        <f>AF77</f>
        <v>544.70000000000005</v>
      </c>
      <c r="DA77">
        <f>AJ77</f>
        <v>1</v>
      </c>
      <c r="DB77">
        <f>ROUND((ROUND(AT77*CZ77,2)*ROUND((0.6*1.15),7)),6)</f>
        <v>41.344799999999999</v>
      </c>
      <c r="DC77">
        <f>ROUND((ROUND(AT77*AG77,2)*ROUND((0.6*1.15),7)),6)</f>
        <v>36.280200000000001</v>
      </c>
      <c r="DD77" t="s">
        <v>3</v>
      </c>
      <c r="DE77" t="s">
        <v>3</v>
      </c>
      <c r="DF77">
        <f t="shared" si="15"/>
        <v>0</v>
      </c>
      <c r="DG77">
        <f t="shared" ref="DG77:DG106" si="19">ROUND(ROUND(AF77,2)*CX77,2)</f>
        <v>330.74</v>
      </c>
      <c r="DH77">
        <f t="shared" si="17"/>
        <v>290.23</v>
      </c>
      <c r="DI77">
        <f t="shared" si="16"/>
        <v>0</v>
      </c>
      <c r="DJ77">
        <f>DG77+DH77</f>
        <v>620.97</v>
      </c>
      <c r="DK77">
        <v>1</v>
      </c>
      <c r="DL77" t="s">
        <v>592</v>
      </c>
      <c r="DM77">
        <v>4</v>
      </c>
      <c r="DN77" t="s">
        <v>581</v>
      </c>
      <c r="DO77">
        <v>1</v>
      </c>
    </row>
    <row r="78" spans="1:119" x14ac:dyDescent="0.2">
      <c r="A78">
        <f>ROW(Source!A73)</f>
        <v>73</v>
      </c>
      <c r="B78">
        <v>334404964</v>
      </c>
      <c r="C78">
        <v>334405631</v>
      </c>
      <c r="D78">
        <v>277862504</v>
      </c>
      <c r="E78">
        <v>1</v>
      </c>
      <c r="F78">
        <v>1</v>
      </c>
      <c r="G78">
        <v>1</v>
      </c>
      <c r="H78">
        <v>3</v>
      </c>
      <c r="I78" t="s">
        <v>604</v>
      </c>
      <c r="J78" t="s">
        <v>605</v>
      </c>
      <c r="K78" t="s">
        <v>606</v>
      </c>
      <c r="L78">
        <v>1346</v>
      </c>
      <c r="N78">
        <v>1009</v>
      </c>
      <c r="O78" t="s">
        <v>607</v>
      </c>
      <c r="P78" t="s">
        <v>607</v>
      </c>
      <c r="Q78">
        <v>1</v>
      </c>
      <c r="W78">
        <v>0</v>
      </c>
      <c r="X78">
        <v>1484945919</v>
      </c>
      <c r="Y78">
        <f>(AT78*ROUND(0,7))</f>
        <v>0</v>
      </c>
      <c r="AA78">
        <v>171.49</v>
      </c>
      <c r="AB78">
        <v>0</v>
      </c>
      <c r="AC78">
        <v>0</v>
      </c>
      <c r="AD78">
        <v>0</v>
      </c>
      <c r="AE78">
        <v>160.27000000000001</v>
      </c>
      <c r="AF78">
        <v>0</v>
      </c>
      <c r="AG78">
        <v>0</v>
      </c>
      <c r="AH78">
        <v>0</v>
      </c>
      <c r="AI78">
        <v>1.07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0.06</v>
      </c>
      <c r="AU78" t="s">
        <v>149</v>
      </c>
      <c r="AV78">
        <v>0</v>
      </c>
      <c r="AW78">
        <v>2</v>
      </c>
      <c r="AX78">
        <v>334405642</v>
      </c>
      <c r="AY78">
        <v>1</v>
      </c>
      <c r="AZ78">
        <v>0</v>
      </c>
      <c r="BA78">
        <v>83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9.616200000000001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ROUND(Y78*Source!I73,7)</f>
        <v>0</v>
      </c>
      <c r="CY78">
        <f>AA78</f>
        <v>171.49</v>
      </c>
      <c r="CZ78">
        <f>AE78</f>
        <v>160.27000000000001</v>
      </c>
      <c r="DA78">
        <f>AI78</f>
        <v>1.07</v>
      </c>
      <c r="DB78">
        <f>ROUND((ROUND(AT78*CZ78,2)*ROUND(0,7)),6)</f>
        <v>0</v>
      </c>
      <c r="DC78">
        <f>ROUND((ROUND(AT78*AG78,2)*ROUND(0,7)),6)</f>
        <v>0</v>
      </c>
      <c r="DD78" t="s">
        <v>3</v>
      </c>
      <c r="DE78" t="s">
        <v>3</v>
      </c>
      <c r="DF78">
        <f>ROUND(ROUND(AE78*AI78,2)*CX78,2)</f>
        <v>0</v>
      </c>
      <c r="DG78">
        <f t="shared" si="19"/>
        <v>0</v>
      </c>
      <c r="DH78">
        <f t="shared" si="17"/>
        <v>0</v>
      </c>
      <c r="DI78">
        <f t="shared" si="16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ROW(Source!A73)</f>
        <v>73</v>
      </c>
      <c r="B79">
        <v>334404964</v>
      </c>
      <c r="C79">
        <v>334405631</v>
      </c>
      <c r="D79">
        <v>277862533</v>
      </c>
      <c r="E79">
        <v>1</v>
      </c>
      <c r="F79">
        <v>1</v>
      </c>
      <c r="G79">
        <v>1</v>
      </c>
      <c r="H79">
        <v>3</v>
      </c>
      <c r="I79" t="s">
        <v>608</v>
      </c>
      <c r="J79" t="s">
        <v>609</v>
      </c>
      <c r="K79" t="s">
        <v>610</v>
      </c>
      <c r="L79">
        <v>1346</v>
      </c>
      <c r="N79">
        <v>1009</v>
      </c>
      <c r="O79" t="s">
        <v>607</v>
      </c>
      <c r="P79" t="s">
        <v>607</v>
      </c>
      <c r="Q79">
        <v>1</v>
      </c>
      <c r="W79">
        <v>0</v>
      </c>
      <c r="X79">
        <v>1685208048</v>
      </c>
      <c r="Y79">
        <f>(AT79*ROUND(0,7))</f>
        <v>0</v>
      </c>
      <c r="AA79">
        <v>493.26</v>
      </c>
      <c r="AB79">
        <v>0</v>
      </c>
      <c r="AC79">
        <v>0</v>
      </c>
      <c r="AD79">
        <v>0</v>
      </c>
      <c r="AE79">
        <v>238.29</v>
      </c>
      <c r="AF79">
        <v>0</v>
      </c>
      <c r="AG79">
        <v>0</v>
      </c>
      <c r="AH79">
        <v>0</v>
      </c>
      <c r="AI79">
        <v>2.0699999999999998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0.01</v>
      </c>
      <c r="AU79" t="s">
        <v>149</v>
      </c>
      <c r="AV79">
        <v>0</v>
      </c>
      <c r="AW79">
        <v>2</v>
      </c>
      <c r="AX79">
        <v>334405643</v>
      </c>
      <c r="AY79">
        <v>1</v>
      </c>
      <c r="AZ79">
        <v>0</v>
      </c>
      <c r="BA79">
        <v>84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2.3828999999999998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ROUND(Y79*Source!I73,7)</f>
        <v>0</v>
      </c>
      <c r="CY79">
        <f>AA79</f>
        <v>493.26</v>
      </c>
      <c r="CZ79">
        <f>AE79</f>
        <v>238.29</v>
      </c>
      <c r="DA79">
        <f>AI79</f>
        <v>2.0699999999999998</v>
      </c>
      <c r="DB79">
        <f>ROUND((ROUND(AT79*CZ79,2)*ROUND(0,7)),6)</f>
        <v>0</v>
      </c>
      <c r="DC79">
        <f>ROUND((ROUND(AT79*AG79,2)*ROUND(0,7)),6)</f>
        <v>0</v>
      </c>
      <c r="DD79" t="s">
        <v>3</v>
      </c>
      <c r="DE79" t="s">
        <v>3</v>
      </c>
      <c r="DF79">
        <f>ROUND(ROUND(AE79*AI79,2)*CX79,2)</f>
        <v>0</v>
      </c>
      <c r="DG79">
        <f t="shared" si="19"/>
        <v>0</v>
      </c>
      <c r="DH79">
        <f t="shared" si="17"/>
        <v>0</v>
      </c>
      <c r="DI79">
        <f t="shared" si="16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ROW(Source!A74)</f>
        <v>74</v>
      </c>
      <c r="B80">
        <v>334404964</v>
      </c>
      <c r="C80">
        <v>334405649</v>
      </c>
      <c r="D80">
        <v>277560309</v>
      </c>
      <c r="E80">
        <v>109</v>
      </c>
      <c r="F80">
        <v>1</v>
      </c>
      <c r="G80">
        <v>1</v>
      </c>
      <c r="H80">
        <v>1</v>
      </c>
      <c r="I80" t="s">
        <v>634</v>
      </c>
      <c r="J80" t="s">
        <v>3</v>
      </c>
      <c r="K80" t="s">
        <v>635</v>
      </c>
      <c r="L80">
        <v>1191</v>
      </c>
      <c r="N80">
        <v>1013</v>
      </c>
      <c r="O80" t="s">
        <v>581</v>
      </c>
      <c r="P80" t="s">
        <v>581</v>
      </c>
      <c r="Q80">
        <v>1</v>
      </c>
      <c r="W80">
        <v>0</v>
      </c>
      <c r="X80">
        <v>-1936699058</v>
      </c>
      <c r="Y80">
        <f>(AT80*ROUND((((0.6*1.15)*1.2)*1.05),7))</f>
        <v>0.24343200000000001</v>
      </c>
      <c r="AA80">
        <v>0</v>
      </c>
      <c r="AB80">
        <v>0</v>
      </c>
      <c r="AC80">
        <v>0</v>
      </c>
      <c r="AD80">
        <v>492.25</v>
      </c>
      <c r="AE80">
        <v>0</v>
      </c>
      <c r="AF80">
        <v>0</v>
      </c>
      <c r="AG80">
        <v>0</v>
      </c>
      <c r="AH80">
        <v>492.25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0.28000000000000003</v>
      </c>
      <c r="AU80" t="s">
        <v>157</v>
      </c>
      <c r="AV80">
        <v>1</v>
      </c>
      <c r="AW80">
        <v>2</v>
      </c>
      <c r="AX80">
        <v>334405655</v>
      </c>
      <c r="AY80">
        <v>1</v>
      </c>
      <c r="AZ80">
        <v>0</v>
      </c>
      <c r="BA80">
        <v>90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137.83000000000001</v>
      </c>
      <c r="BN80">
        <v>0.28000000000000003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119.829402</v>
      </c>
      <c r="BU80">
        <v>0.24343200000000001</v>
      </c>
      <c r="BV80">
        <v>0</v>
      </c>
      <c r="BW80">
        <v>1</v>
      </c>
      <c r="CU80">
        <f>ROUND(AT80*Source!I74*AH80*AL80,2)</f>
        <v>1102.6400000000001</v>
      </c>
      <c r="CV80">
        <f>ROUND(Y80*Source!I74,7)</f>
        <v>1.9474560000000001</v>
      </c>
      <c r="CW80">
        <v>0</v>
      </c>
      <c r="CX80">
        <f>ROUND(Y80*Source!I74,7)</f>
        <v>1.9474560000000001</v>
      </c>
      <c r="CY80">
        <f>AD80</f>
        <v>492.25</v>
      </c>
      <c r="CZ80">
        <f>AH80</f>
        <v>492.25</v>
      </c>
      <c r="DA80">
        <f>AL80</f>
        <v>1</v>
      </c>
      <c r="DB80">
        <f>ROUND((ROUND(AT80*CZ80,2)*ROUND((((0.6*1.15)*1.2)*1.05),7)),6)</f>
        <v>119.829402</v>
      </c>
      <c r="DC80">
        <f>ROUND((ROUND(AT80*AG80,2)*ROUND((((0.6*1.15)*1.2)*1.05),7)),6)</f>
        <v>0</v>
      </c>
      <c r="DD80" t="s">
        <v>3</v>
      </c>
      <c r="DE80" t="s">
        <v>3</v>
      </c>
      <c r="DF80">
        <f>ROUND(ROUND(AE80,2)*CX80,2)</f>
        <v>0</v>
      </c>
      <c r="DG80">
        <f t="shared" si="19"/>
        <v>0</v>
      </c>
      <c r="DH80">
        <f t="shared" si="17"/>
        <v>0</v>
      </c>
      <c r="DI80">
        <f t="shared" si="16"/>
        <v>958.64</v>
      </c>
      <c r="DJ80">
        <f>DI80</f>
        <v>958.64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ROW(Source!A74)</f>
        <v>74</v>
      </c>
      <c r="B81">
        <v>334404964</v>
      </c>
      <c r="C81">
        <v>334405649</v>
      </c>
      <c r="D81">
        <v>277560491</v>
      </c>
      <c r="E81">
        <v>109</v>
      </c>
      <c r="F81">
        <v>1</v>
      </c>
      <c r="G81">
        <v>1</v>
      </c>
      <c r="H81">
        <v>1</v>
      </c>
      <c r="I81" t="s">
        <v>579</v>
      </c>
      <c r="J81" t="s">
        <v>3</v>
      </c>
      <c r="K81" t="s">
        <v>580</v>
      </c>
      <c r="L81">
        <v>1191</v>
      </c>
      <c r="N81">
        <v>1013</v>
      </c>
      <c r="O81" t="s">
        <v>581</v>
      </c>
      <c r="P81" t="s">
        <v>581</v>
      </c>
      <c r="Q81">
        <v>1</v>
      </c>
      <c r="W81">
        <v>0</v>
      </c>
      <c r="X81">
        <v>-1417349443</v>
      </c>
      <c r="Y81">
        <f>(AT81*ROUND(((0.6*1.15)*1.2),7))</f>
        <v>1.6559999999999998E-2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0.02</v>
      </c>
      <c r="AU81" t="s">
        <v>156</v>
      </c>
      <c r="AV81">
        <v>2</v>
      </c>
      <c r="AW81">
        <v>2</v>
      </c>
      <c r="AX81">
        <v>334405656</v>
      </c>
      <c r="AY81">
        <v>1</v>
      </c>
      <c r="AZ81">
        <v>0</v>
      </c>
      <c r="BA81">
        <v>91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ROUND(Y81*Source!I74,7)</f>
        <v>0.13247999999999999</v>
      </c>
      <c r="CY81">
        <f>AD81</f>
        <v>0</v>
      </c>
      <c r="CZ81">
        <f>AH81</f>
        <v>0</v>
      </c>
      <c r="DA81">
        <f>AL81</f>
        <v>1</v>
      </c>
      <c r="DB81">
        <f>ROUND((ROUND(AT81*CZ81,2)*ROUND(((0.6*1.15)*1.2),7)),6)</f>
        <v>0</v>
      </c>
      <c r="DC81">
        <f>ROUND((ROUND(AT81*AG81,2)*ROUND(((0.6*1.15)*1.2),7)),6)</f>
        <v>0</v>
      </c>
      <c r="DD81" t="s">
        <v>3</v>
      </c>
      <c r="DE81" t="s">
        <v>3</v>
      </c>
      <c r="DF81">
        <f>ROUND(ROUND(AE81,2)*CX81,2)</f>
        <v>0</v>
      </c>
      <c r="DG81">
        <f t="shared" si="19"/>
        <v>0</v>
      </c>
      <c r="DH81">
        <f t="shared" si="17"/>
        <v>0</v>
      </c>
      <c r="DI81">
        <f t="shared" si="16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ROW(Source!A74)</f>
        <v>74</v>
      </c>
      <c r="B82">
        <v>334404964</v>
      </c>
      <c r="C82">
        <v>334405649</v>
      </c>
      <c r="D82">
        <v>277944622</v>
      </c>
      <c r="E82">
        <v>1</v>
      </c>
      <c r="F82">
        <v>1</v>
      </c>
      <c r="G82">
        <v>1</v>
      </c>
      <c r="H82">
        <v>2</v>
      </c>
      <c r="I82" t="s">
        <v>582</v>
      </c>
      <c r="J82" t="s">
        <v>583</v>
      </c>
      <c r="K82" t="s">
        <v>584</v>
      </c>
      <c r="L82">
        <v>1368</v>
      </c>
      <c r="N82">
        <v>1011</v>
      </c>
      <c r="O82" t="s">
        <v>463</v>
      </c>
      <c r="P82" t="s">
        <v>463</v>
      </c>
      <c r="Q82">
        <v>1</v>
      </c>
      <c r="W82">
        <v>0</v>
      </c>
      <c r="X82">
        <v>-776243211</v>
      </c>
      <c r="Y82">
        <f>(AT82*ROUND(((0.6*1.15)*1.2),7))</f>
        <v>8.2799999999999992E-3</v>
      </c>
      <c r="AA82">
        <v>0</v>
      </c>
      <c r="AB82">
        <v>1472.33</v>
      </c>
      <c r="AC82">
        <v>642.05999999999995</v>
      </c>
      <c r="AD82">
        <v>0</v>
      </c>
      <c r="AE82">
        <v>0</v>
      </c>
      <c r="AF82">
        <v>1472.33</v>
      </c>
      <c r="AG82">
        <v>642.05999999999995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0.01</v>
      </c>
      <c r="AU82" t="s">
        <v>156</v>
      </c>
      <c r="AV82">
        <v>1</v>
      </c>
      <c r="AW82">
        <v>2</v>
      </c>
      <c r="AX82">
        <v>334405657</v>
      </c>
      <c r="AY82">
        <v>1</v>
      </c>
      <c r="AZ82">
        <v>0</v>
      </c>
      <c r="BA82">
        <v>92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14.7233</v>
      </c>
      <c r="BL82">
        <v>6.4205999999999994</v>
      </c>
      <c r="BM82">
        <v>0</v>
      </c>
      <c r="BN82">
        <v>0</v>
      </c>
      <c r="BO82">
        <v>0.01</v>
      </c>
      <c r="BP82">
        <v>1</v>
      </c>
      <c r="BQ82">
        <v>0</v>
      </c>
      <c r="BR82">
        <v>12.190892399999997</v>
      </c>
      <c r="BS82">
        <v>5.3162567999999988</v>
      </c>
      <c r="BT82">
        <v>0</v>
      </c>
      <c r="BU82">
        <v>0</v>
      </c>
      <c r="BV82">
        <v>8.2799999999999992E-3</v>
      </c>
      <c r="BW82">
        <v>1</v>
      </c>
      <c r="CV82">
        <v>0</v>
      </c>
      <c r="CW82">
        <f>ROUND(Y82*Source!I74*DO82,7)</f>
        <v>6.6239999999999993E-2</v>
      </c>
      <c r="CX82">
        <f>ROUND(Y82*Source!I74,7)</f>
        <v>6.6239999999999993E-2</v>
      </c>
      <c r="CY82">
        <f>AB82</f>
        <v>1472.33</v>
      </c>
      <c r="CZ82">
        <f>AF82</f>
        <v>1472.33</v>
      </c>
      <c r="DA82">
        <f>AJ82</f>
        <v>1</v>
      </c>
      <c r="DB82">
        <f>ROUND((ROUND(AT82*CZ82,2)*ROUND(((0.6*1.15)*1.2),7)),6)</f>
        <v>12.18816</v>
      </c>
      <c r="DC82">
        <f>ROUND((ROUND(AT82*AG82,2)*ROUND(((0.6*1.15)*1.2),7)),6)</f>
        <v>5.31576</v>
      </c>
      <c r="DD82" t="s">
        <v>3</v>
      </c>
      <c r="DE82" t="s">
        <v>3</v>
      </c>
      <c r="DF82">
        <f>ROUND(ROUND(AE82,2)*CX82,2)</f>
        <v>0</v>
      </c>
      <c r="DG82">
        <f t="shared" si="19"/>
        <v>97.53</v>
      </c>
      <c r="DH82">
        <f t="shared" si="17"/>
        <v>42.53</v>
      </c>
      <c r="DI82">
        <f t="shared" ref="DI82:DI106" si="20">ROUND(ROUND(AH82,2)*CX82,2)</f>
        <v>0</v>
      </c>
      <c r="DJ82">
        <f>DG82+DH82</f>
        <v>140.06</v>
      </c>
      <c r="DK82">
        <v>1</v>
      </c>
      <c r="DL82" t="s">
        <v>585</v>
      </c>
      <c r="DM82">
        <v>6</v>
      </c>
      <c r="DN82" t="s">
        <v>581</v>
      </c>
      <c r="DO82">
        <v>1</v>
      </c>
    </row>
    <row r="83" spans="1:119" x14ac:dyDescent="0.2">
      <c r="A83">
        <f>ROW(Source!A74)</f>
        <v>74</v>
      </c>
      <c r="B83">
        <v>334404964</v>
      </c>
      <c r="C83">
        <v>334405649</v>
      </c>
      <c r="D83">
        <v>277945805</v>
      </c>
      <c r="E83">
        <v>1</v>
      </c>
      <c r="F83">
        <v>1</v>
      </c>
      <c r="G83">
        <v>1</v>
      </c>
      <c r="H83">
        <v>2</v>
      </c>
      <c r="I83" t="s">
        <v>593</v>
      </c>
      <c r="J83" t="s">
        <v>594</v>
      </c>
      <c r="K83" t="s">
        <v>595</v>
      </c>
      <c r="L83">
        <v>1368</v>
      </c>
      <c r="N83">
        <v>1011</v>
      </c>
      <c r="O83" t="s">
        <v>463</v>
      </c>
      <c r="P83" t="s">
        <v>463</v>
      </c>
      <c r="Q83">
        <v>1</v>
      </c>
      <c r="W83">
        <v>0</v>
      </c>
      <c r="X83">
        <v>721652621</v>
      </c>
      <c r="Y83">
        <f>(AT83*ROUND(((0.6*1.15)*1.2),7))</f>
        <v>8.2799999999999992E-3</v>
      </c>
      <c r="AA83">
        <v>0</v>
      </c>
      <c r="AB83">
        <v>544.70000000000005</v>
      </c>
      <c r="AC83">
        <v>477.98</v>
      </c>
      <c r="AD83">
        <v>0</v>
      </c>
      <c r="AE83">
        <v>0</v>
      </c>
      <c r="AF83">
        <v>544.70000000000005</v>
      </c>
      <c r="AG83">
        <v>477.98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0.01</v>
      </c>
      <c r="AU83" t="s">
        <v>156</v>
      </c>
      <c r="AV83">
        <v>1</v>
      </c>
      <c r="AW83">
        <v>2</v>
      </c>
      <c r="AX83">
        <v>334405658</v>
      </c>
      <c r="AY83">
        <v>1</v>
      </c>
      <c r="AZ83">
        <v>0</v>
      </c>
      <c r="BA83">
        <v>93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5.447000000000001</v>
      </c>
      <c r="BL83">
        <v>4.7798000000000007</v>
      </c>
      <c r="BM83">
        <v>0</v>
      </c>
      <c r="BN83">
        <v>0</v>
      </c>
      <c r="BO83">
        <v>0.01</v>
      </c>
      <c r="BP83">
        <v>1</v>
      </c>
      <c r="BQ83">
        <v>0</v>
      </c>
      <c r="BR83">
        <v>4.510116</v>
      </c>
      <c r="BS83">
        <v>3.9576743999999997</v>
      </c>
      <c r="BT83">
        <v>0</v>
      </c>
      <c r="BU83">
        <v>0</v>
      </c>
      <c r="BV83">
        <v>8.2799999999999992E-3</v>
      </c>
      <c r="BW83">
        <v>1</v>
      </c>
      <c r="CV83">
        <v>0</v>
      </c>
      <c r="CW83">
        <f>ROUND(Y83*Source!I74*DO83,7)</f>
        <v>6.6239999999999993E-2</v>
      </c>
      <c r="CX83">
        <f>ROUND(Y83*Source!I74,7)</f>
        <v>6.6239999999999993E-2</v>
      </c>
      <c r="CY83">
        <f>AB83</f>
        <v>544.70000000000005</v>
      </c>
      <c r="CZ83">
        <f>AF83</f>
        <v>544.70000000000005</v>
      </c>
      <c r="DA83">
        <f>AJ83</f>
        <v>1</v>
      </c>
      <c r="DB83">
        <f>ROUND((ROUND(AT83*CZ83,2)*ROUND(((0.6*1.15)*1.2),7)),6)</f>
        <v>4.5125999999999999</v>
      </c>
      <c r="DC83">
        <f>ROUND((ROUND(AT83*AG83,2)*ROUND(((0.6*1.15)*1.2),7)),6)</f>
        <v>3.95784</v>
      </c>
      <c r="DD83" t="s">
        <v>3</v>
      </c>
      <c r="DE83" t="s">
        <v>3</v>
      </c>
      <c r="DF83">
        <f>ROUND(ROUND(AE83,2)*CX83,2)</f>
        <v>0</v>
      </c>
      <c r="DG83">
        <f t="shared" si="19"/>
        <v>36.08</v>
      </c>
      <c r="DH83">
        <f t="shared" si="17"/>
        <v>31.66</v>
      </c>
      <c r="DI83">
        <f t="shared" si="20"/>
        <v>0</v>
      </c>
      <c r="DJ83">
        <f>DG83+DH83</f>
        <v>67.739999999999995</v>
      </c>
      <c r="DK83">
        <v>1</v>
      </c>
      <c r="DL83" t="s">
        <v>592</v>
      </c>
      <c r="DM83">
        <v>4</v>
      </c>
      <c r="DN83" t="s">
        <v>581</v>
      </c>
      <c r="DO83">
        <v>1</v>
      </c>
    </row>
    <row r="84" spans="1:119" x14ac:dyDescent="0.2">
      <c r="A84">
        <f>ROW(Source!A74)</f>
        <v>74</v>
      </c>
      <c r="B84">
        <v>334404964</v>
      </c>
      <c r="C84">
        <v>334405649</v>
      </c>
      <c r="D84">
        <v>277867740</v>
      </c>
      <c r="E84">
        <v>1</v>
      </c>
      <c r="F84">
        <v>1</v>
      </c>
      <c r="G84">
        <v>1</v>
      </c>
      <c r="H84">
        <v>3</v>
      </c>
      <c r="I84" t="s">
        <v>636</v>
      </c>
      <c r="J84" t="s">
        <v>637</v>
      </c>
      <c r="K84" t="s">
        <v>638</v>
      </c>
      <c r="L84">
        <v>1348</v>
      </c>
      <c r="N84">
        <v>1009</v>
      </c>
      <c r="O84" t="s">
        <v>416</v>
      </c>
      <c r="P84" t="s">
        <v>416</v>
      </c>
      <c r="Q84">
        <v>1000</v>
      </c>
      <c r="W84">
        <v>0</v>
      </c>
      <c r="X84">
        <v>-308721405</v>
      </c>
      <c r="Y84">
        <f>(AT84*ROUND(0,7))</f>
        <v>0</v>
      </c>
      <c r="AA84">
        <v>142694.72</v>
      </c>
      <c r="AB84">
        <v>0</v>
      </c>
      <c r="AC84">
        <v>0</v>
      </c>
      <c r="AD84">
        <v>0</v>
      </c>
      <c r="AE84">
        <v>127406</v>
      </c>
      <c r="AF84">
        <v>0</v>
      </c>
      <c r="AG84">
        <v>0</v>
      </c>
      <c r="AH84">
        <v>0</v>
      </c>
      <c r="AI84">
        <v>1.1200000000000001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3.0000000000000001E-5</v>
      </c>
      <c r="AU84" t="s">
        <v>149</v>
      </c>
      <c r="AV84">
        <v>0</v>
      </c>
      <c r="AW84">
        <v>2</v>
      </c>
      <c r="AX84">
        <v>334405659</v>
      </c>
      <c r="AY84">
        <v>1</v>
      </c>
      <c r="AZ84">
        <v>0</v>
      </c>
      <c r="BA84">
        <v>94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3.8221799999999999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ROUND(Y84*Source!I74,7)</f>
        <v>0</v>
      </c>
      <c r="CY84">
        <f>AA84</f>
        <v>142694.72</v>
      </c>
      <c r="CZ84">
        <f>AE84</f>
        <v>127406</v>
      </c>
      <c r="DA84">
        <f>AI84</f>
        <v>1.1200000000000001</v>
      </c>
      <c r="DB84">
        <f>ROUND((ROUND(AT84*CZ84,2)*ROUND(0,7)),6)</f>
        <v>0</v>
      </c>
      <c r="DC84">
        <f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si="19"/>
        <v>0</v>
      </c>
      <c r="DH84">
        <f t="shared" si="17"/>
        <v>0</v>
      </c>
      <c r="DI84">
        <f t="shared" si="20"/>
        <v>0</v>
      </c>
      <c r="DJ84">
        <f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ROW(Source!A75)</f>
        <v>75</v>
      </c>
      <c r="B85">
        <v>334404964</v>
      </c>
      <c r="C85">
        <v>334405661</v>
      </c>
      <c r="D85">
        <v>277560309</v>
      </c>
      <c r="E85">
        <v>109</v>
      </c>
      <c r="F85">
        <v>1</v>
      </c>
      <c r="G85">
        <v>1</v>
      </c>
      <c r="H85">
        <v>1</v>
      </c>
      <c r="I85" t="s">
        <v>634</v>
      </c>
      <c r="J85" t="s">
        <v>3</v>
      </c>
      <c r="K85" t="s">
        <v>635</v>
      </c>
      <c r="L85">
        <v>1191</v>
      </c>
      <c r="N85">
        <v>1013</v>
      </c>
      <c r="O85" t="s">
        <v>581</v>
      </c>
      <c r="P85" t="s">
        <v>581</v>
      </c>
      <c r="Q85">
        <v>1</v>
      </c>
      <c r="W85">
        <v>0</v>
      </c>
      <c r="X85">
        <v>-1936699058</v>
      </c>
      <c r="Y85">
        <f>(AT85*ROUND((((0.6*1.15)*1.2)*1.05),7))</f>
        <v>0.6085799999999999</v>
      </c>
      <c r="AA85">
        <v>0</v>
      </c>
      <c r="AB85">
        <v>0</v>
      </c>
      <c r="AC85">
        <v>0</v>
      </c>
      <c r="AD85">
        <v>492.25</v>
      </c>
      <c r="AE85">
        <v>0</v>
      </c>
      <c r="AF85">
        <v>0</v>
      </c>
      <c r="AG85">
        <v>0</v>
      </c>
      <c r="AH85">
        <v>492.25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0.7</v>
      </c>
      <c r="AU85" t="s">
        <v>157</v>
      </c>
      <c r="AV85">
        <v>1</v>
      </c>
      <c r="AW85">
        <v>2</v>
      </c>
      <c r="AX85">
        <v>334405667</v>
      </c>
      <c r="AY85">
        <v>1</v>
      </c>
      <c r="AZ85">
        <v>0</v>
      </c>
      <c r="BA85">
        <v>96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344.57499999999999</v>
      </c>
      <c r="BN85">
        <v>0.7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299.57350499999995</v>
      </c>
      <c r="BU85">
        <v>0.6085799999999999</v>
      </c>
      <c r="BV85">
        <v>0</v>
      </c>
      <c r="BW85">
        <v>1</v>
      </c>
      <c r="CU85">
        <f>ROUND(AT85*Source!I75*AH85*AL85,2)</f>
        <v>689.15</v>
      </c>
      <c r="CV85">
        <f>ROUND(Y85*Source!I75,7)</f>
        <v>1.21716</v>
      </c>
      <c r="CW85">
        <v>0</v>
      </c>
      <c r="CX85">
        <f>ROUND(Y85*Source!I75,7)</f>
        <v>1.21716</v>
      </c>
      <c r="CY85">
        <f>AD85</f>
        <v>492.25</v>
      </c>
      <c r="CZ85">
        <f>AH85</f>
        <v>492.25</v>
      </c>
      <c r="DA85">
        <f>AL85</f>
        <v>1</v>
      </c>
      <c r="DB85">
        <f>ROUND((ROUND(AT85*CZ85,2)*ROUND((((0.6*1.15)*1.2)*1.05),7)),6)</f>
        <v>299.57785200000001</v>
      </c>
      <c r="DC85">
        <f>ROUND((ROUND(AT85*AG85,2)*ROUND((((0.6*1.15)*1.2)*1.05),7)),6)</f>
        <v>0</v>
      </c>
      <c r="DD85" t="s">
        <v>3</v>
      </c>
      <c r="DE85" t="s">
        <v>3</v>
      </c>
      <c r="DF85">
        <f>ROUND(ROUND(AE85,2)*CX85,2)</f>
        <v>0</v>
      </c>
      <c r="DG85">
        <f t="shared" si="19"/>
        <v>0</v>
      </c>
      <c r="DH85">
        <f t="shared" si="17"/>
        <v>0</v>
      </c>
      <c r="DI85">
        <f t="shared" si="20"/>
        <v>599.15</v>
      </c>
      <c r="DJ85">
        <f>DI85</f>
        <v>599.15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ROW(Source!A75)</f>
        <v>75</v>
      </c>
      <c r="B86">
        <v>334404964</v>
      </c>
      <c r="C86">
        <v>334405661</v>
      </c>
      <c r="D86">
        <v>277560491</v>
      </c>
      <c r="E86">
        <v>109</v>
      </c>
      <c r="F86">
        <v>1</v>
      </c>
      <c r="G86">
        <v>1</v>
      </c>
      <c r="H86">
        <v>1</v>
      </c>
      <c r="I86" t="s">
        <v>579</v>
      </c>
      <c r="J86" t="s">
        <v>3</v>
      </c>
      <c r="K86" t="s">
        <v>580</v>
      </c>
      <c r="L86">
        <v>1191</v>
      </c>
      <c r="N86">
        <v>1013</v>
      </c>
      <c r="O86" t="s">
        <v>581</v>
      </c>
      <c r="P86" t="s">
        <v>581</v>
      </c>
      <c r="Q86">
        <v>1</v>
      </c>
      <c r="W86">
        <v>0</v>
      </c>
      <c r="X86">
        <v>-1417349443</v>
      </c>
      <c r="Y86">
        <f>(AT86*ROUND(((0.6*1.15)*1.2),7))</f>
        <v>1.6559999999999998E-2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156</v>
      </c>
      <c r="AV86">
        <v>2</v>
      </c>
      <c r="AW86">
        <v>2</v>
      </c>
      <c r="AX86">
        <v>334405668</v>
      </c>
      <c r="AY86">
        <v>1</v>
      </c>
      <c r="AZ86">
        <v>0</v>
      </c>
      <c r="BA86">
        <v>97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ROUND(Y86*Source!I75,7)</f>
        <v>3.3119999999999997E-2</v>
      </c>
      <c r="CY86">
        <f>AD86</f>
        <v>0</v>
      </c>
      <c r="CZ86">
        <f>AH86</f>
        <v>0</v>
      </c>
      <c r="DA86">
        <f>AL86</f>
        <v>1</v>
      </c>
      <c r="DB86">
        <f>ROUND((ROUND(AT86*CZ86,2)*ROUND(((0.6*1.15)*1.2),7)),6)</f>
        <v>0</v>
      </c>
      <c r="DC86">
        <f>ROUND((ROUND(AT86*AG86,2)*ROUND(((0.6*1.15)*1.2),7)),6)</f>
        <v>0</v>
      </c>
      <c r="DD86" t="s">
        <v>3</v>
      </c>
      <c r="DE86" t="s">
        <v>3</v>
      </c>
      <c r="DF86">
        <f>ROUND(ROUND(AE86,2)*CX86,2)</f>
        <v>0</v>
      </c>
      <c r="DG86">
        <f t="shared" si="19"/>
        <v>0</v>
      </c>
      <c r="DH86">
        <f t="shared" si="17"/>
        <v>0</v>
      </c>
      <c r="DI86">
        <f t="shared" si="20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ROW(Source!A75)</f>
        <v>75</v>
      </c>
      <c r="B87">
        <v>334404964</v>
      </c>
      <c r="C87">
        <v>334405661</v>
      </c>
      <c r="D87">
        <v>277944622</v>
      </c>
      <c r="E87">
        <v>1</v>
      </c>
      <c r="F87">
        <v>1</v>
      </c>
      <c r="G87">
        <v>1</v>
      </c>
      <c r="H87">
        <v>2</v>
      </c>
      <c r="I87" t="s">
        <v>582</v>
      </c>
      <c r="J87" t="s">
        <v>583</v>
      </c>
      <c r="K87" t="s">
        <v>584</v>
      </c>
      <c r="L87">
        <v>1368</v>
      </c>
      <c r="N87">
        <v>1011</v>
      </c>
      <c r="O87" t="s">
        <v>463</v>
      </c>
      <c r="P87" t="s">
        <v>463</v>
      </c>
      <c r="Q87">
        <v>1</v>
      </c>
      <c r="W87">
        <v>0</v>
      </c>
      <c r="X87">
        <v>-776243211</v>
      </c>
      <c r="Y87">
        <f>(AT87*ROUND(((0.6*1.15)*1.2),7))</f>
        <v>8.2799999999999992E-3</v>
      </c>
      <c r="AA87">
        <v>0</v>
      </c>
      <c r="AB87">
        <v>1472.33</v>
      </c>
      <c r="AC87">
        <v>642.05999999999995</v>
      </c>
      <c r="AD87">
        <v>0</v>
      </c>
      <c r="AE87">
        <v>0</v>
      </c>
      <c r="AF87">
        <v>1472.33</v>
      </c>
      <c r="AG87">
        <v>642.05999999999995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0.01</v>
      </c>
      <c r="AU87" t="s">
        <v>156</v>
      </c>
      <c r="AV87">
        <v>1</v>
      </c>
      <c r="AW87">
        <v>2</v>
      </c>
      <c r="AX87">
        <v>334405669</v>
      </c>
      <c r="AY87">
        <v>1</v>
      </c>
      <c r="AZ87">
        <v>0</v>
      </c>
      <c r="BA87">
        <v>98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14.7233</v>
      </c>
      <c r="BL87">
        <v>6.4205999999999994</v>
      </c>
      <c r="BM87">
        <v>0</v>
      </c>
      <c r="BN87">
        <v>0</v>
      </c>
      <c r="BO87">
        <v>0.01</v>
      </c>
      <c r="BP87">
        <v>1</v>
      </c>
      <c r="BQ87">
        <v>0</v>
      </c>
      <c r="BR87">
        <v>12.190892399999997</v>
      </c>
      <c r="BS87">
        <v>5.3162567999999988</v>
      </c>
      <c r="BT87">
        <v>0</v>
      </c>
      <c r="BU87">
        <v>0</v>
      </c>
      <c r="BV87">
        <v>8.2799999999999992E-3</v>
      </c>
      <c r="BW87">
        <v>1</v>
      </c>
      <c r="CV87">
        <v>0</v>
      </c>
      <c r="CW87">
        <f>ROUND(Y87*Source!I75*DO87,7)</f>
        <v>1.6559999999999998E-2</v>
      </c>
      <c r="CX87">
        <f>ROUND(Y87*Source!I75,7)</f>
        <v>1.6559999999999998E-2</v>
      </c>
      <c r="CY87">
        <f>AB87</f>
        <v>1472.33</v>
      </c>
      <c r="CZ87">
        <f>AF87</f>
        <v>1472.33</v>
      </c>
      <c r="DA87">
        <f>AJ87</f>
        <v>1</v>
      </c>
      <c r="DB87">
        <f>ROUND((ROUND(AT87*CZ87,2)*ROUND(((0.6*1.15)*1.2),7)),6)</f>
        <v>12.18816</v>
      </c>
      <c r="DC87">
        <f>ROUND((ROUND(AT87*AG87,2)*ROUND(((0.6*1.15)*1.2),7)),6)</f>
        <v>5.31576</v>
      </c>
      <c r="DD87" t="s">
        <v>3</v>
      </c>
      <c r="DE87" t="s">
        <v>3</v>
      </c>
      <c r="DF87">
        <f>ROUND(ROUND(AE87,2)*CX87,2)</f>
        <v>0</v>
      </c>
      <c r="DG87">
        <f t="shared" si="19"/>
        <v>24.38</v>
      </c>
      <c r="DH87">
        <f t="shared" si="17"/>
        <v>10.63</v>
      </c>
      <c r="DI87">
        <f t="shared" si="20"/>
        <v>0</v>
      </c>
      <c r="DJ87">
        <f>DG87+DH87</f>
        <v>35.01</v>
      </c>
      <c r="DK87">
        <v>1</v>
      </c>
      <c r="DL87" t="s">
        <v>585</v>
      </c>
      <c r="DM87">
        <v>6</v>
      </c>
      <c r="DN87" t="s">
        <v>581</v>
      </c>
      <c r="DO87">
        <v>1</v>
      </c>
    </row>
    <row r="88" spans="1:119" x14ac:dyDescent="0.2">
      <c r="A88">
        <f>ROW(Source!A75)</f>
        <v>75</v>
      </c>
      <c r="B88">
        <v>334404964</v>
      </c>
      <c r="C88">
        <v>334405661</v>
      </c>
      <c r="D88">
        <v>277945805</v>
      </c>
      <c r="E88">
        <v>1</v>
      </c>
      <c r="F88">
        <v>1</v>
      </c>
      <c r="G88">
        <v>1</v>
      </c>
      <c r="H88">
        <v>2</v>
      </c>
      <c r="I88" t="s">
        <v>593</v>
      </c>
      <c r="J88" t="s">
        <v>594</v>
      </c>
      <c r="K88" t="s">
        <v>595</v>
      </c>
      <c r="L88">
        <v>1368</v>
      </c>
      <c r="N88">
        <v>1011</v>
      </c>
      <c r="O88" t="s">
        <v>463</v>
      </c>
      <c r="P88" t="s">
        <v>463</v>
      </c>
      <c r="Q88">
        <v>1</v>
      </c>
      <c r="W88">
        <v>0</v>
      </c>
      <c r="X88">
        <v>721652621</v>
      </c>
      <c r="Y88">
        <f>(AT88*ROUND(((0.6*1.15)*1.2),7))</f>
        <v>8.2799999999999992E-3</v>
      </c>
      <c r="AA88">
        <v>0</v>
      </c>
      <c r="AB88">
        <v>544.70000000000005</v>
      </c>
      <c r="AC88">
        <v>477.98</v>
      </c>
      <c r="AD88">
        <v>0</v>
      </c>
      <c r="AE88">
        <v>0</v>
      </c>
      <c r="AF88">
        <v>544.70000000000005</v>
      </c>
      <c r="AG88">
        <v>477.98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0.01</v>
      </c>
      <c r="AU88" t="s">
        <v>156</v>
      </c>
      <c r="AV88">
        <v>1</v>
      </c>
      <c r="AW88">
        <v>2</v>
      </c>
      <c r="AX88">
        <v>334405670</v>
      </c>
      <c r="AY88">
        <v>1</v>
      </c>
      <c r="AZ88">
        <v>0</v>
      </c>
      <c r="BA88">
        <v>99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5.447000000000001</v>
      </c>
      <c r="BL88">
        <v>4.7798000000000007</v>
      </c>
      <c r="BM88">
        <v>0</v>
      </c>
      <c r="BN88">
        <v>0</v>
      </c>
      <c r="BO88">
        <v>0.01</v>
      </c>
      <c r="BP88">
        <v>1</v>
      </c>
      <c r="BQ88">
        <v>0</v>
      </c>
      <c r="BR88">
        <v>4.510116</v>
      </c>
      <c r="BS88">
        <v>3.9576743999999997</v>
      </c>
      <c r="BT88">
        <v>0</v>
      </c>
      <c r="BU88">
        <v>0</v>
      </c>
      <c r="BV88">
        <v>8.2799999999999992E-3</v>
      </c>
      <c r="BW88">
        <v>1</v>
      </c>
      <c r="CV88">
        <v>0</v>
      </c>
      <c r="CW88">
        <f>ROUND(Y88*Source!I75*DO88,7)</f>
        <v>1.6559999999999998E-2</v>
      </c>
      <c r="CX88">
        <f>ROUND(Y88*Source!I75,7)</f>
        <v>1.6559999999999998E-2</v>
      </c>
      <c r="CY88">
        <f>AB88</f>
        <v>544.70000000000005</v>
      </c>
      <c r="CZ88">
        <f>AF88</f>
        <v>544.70000000000005</v>
      </c>
      <c r="DA88">
        <f>AJ88</f>
        <v>1</v>
      </c>
      <c r="DB88">
        <f>ROUND((ROUND(AT88*CZ88,2)*ROUND(((0.6*1.15)*1.2),7)),6)</f>
        <v>4.5125999999999999</v>
      </c>
      <c r="DC88">
        <f>ROUND((ROUND(AT88*AG88,2)*ROUND(((0.6*1.15)*1.2),7)),6)</f>
        <v>3.95784</v>
      </c>
      <c r="DD88" t="s">
        <v>3</v>
      </c>
      <c r="DE88" t="s">
        <v>3</v>
      </c>
      <c r="DF88">
        <f>ROUND(ROUND(AE88,2)*CX88,2)</f>
        <v>0</v>
      </c>
      <c r="DG88">
        <f t="shared" si="19"/>
        <v>9.02</v>
      </c>
      <c r="DH88">
        <f t="shared" si="17"/>
        <v>7.92</v>
      </c>
      <c r="DI88">
        <f t="shared" si="20"/>
        <v>0</v>
      </c>
      <c r="DJ88">
        <f>DG88+DH88</f>
        <v>16.939999999999998</v>
      </c>
      <c r="DK88">
        <v>1</v>
      </c>
      <c r="DL88" t="s">
        <v>592</v>
      </c>
      <c r="DM88">
        <v>4</v>
      </c>
      <c r="DN88" t="s">
        <v>581</v>
      </c>
      <c r="DO88">
        <v>1</v>
      </c>
    </row>
    <row r="89" spans="1:119" x14ac:dyDescent="0.2">
      <c r="A89">
        <f>ROW(Source!A75)</f>
        <v>75</v>
      </c>
      <c r="B89">
        <v>334404964</v>
      </c>
      <c r="C89">
        <v>334405661</v>
      </c>
      <c r="D89">
        <v>277867740</v>
      </c>
      <c r="E89">
        <v>1</v>
      </c>
      <c r="F89">
        <v>1</v>
      </c>
      <c r="G89">
        <v>1</v>
      </c>
      <c r="H89">
        <v>3</v>
      </c>
      <c r="I89" t="s">
        <v>636</v>
      </c>
      <c r="J89" t="s">
        <v>637</v>
      </c>
      <c r="K89" t="s">
        <v>638</v>
      </c>
      <c r="L89">
        <v>1348</v>
      </c>
      <c r="N89">
        <v>1009</v>
      </c>
      <c r="O89" t="s">
        <v>416</v>
      </c>
      <c r="P89" t="s">
        <v>416</v>
      </c>
      <c r="Q89">
        <v>1000</v>
      </c>
      <c r="W89">
        <v>0</v>
      </c>
      <c r="X89">
        <v>-308721405</v>
      </c>
      <c r="Y89">
        <f>(AT89*ROUND(0,7))</f>
        <v>0</v>
      </c>
      <c r="AA89">
        <v>142694.72</v>
      </c>
      <c r="AB89">
        <v>0</v>
      </c>
      <c r="AC89">
        <v>0</v>
      </c>
      <c r="AD89">
        <v>0</v>
      </c>
      <c r="AE89">
        <v>127406</v>
      </c>
      <c r="AF89">
        <v>0</v>
      </c>
      <c r="AG89">
        <v>0</v>
      </c>
      <c r="AH89">
        <v>0</v>
      </c>
      <c r="AI89">
        <v>1.1200000000000001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3.0000000000000001E-5</v>
      </c>
      <c r="AU89" t="s">
        <v>149</v>
      </c>
      <c r="AV89">
        <v>0</v>
      </c>
      <c r="AW89">
        <v>2</v>
      </c>
      <c r="AX89">
        <v>334405671</v>
      </c>
      <c r="AY89">
        <v>1</v>
      </c>
      <c r="AZ89">
        <v>0</v>
      </c>
      <c r="BA89">
        <v>100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3.8221799999999999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ROUND(Y89*Source!I75,7)</f>
        <v>0</v>
      </c>
      <c r="CY89">
        <f>AA89</f>
        <v>142694.72</v>
      </c>
      <c r="CZ89">
        <f>AE89</f>
        <v>127406</v>
      </c>
      <c r="DA89">
        <f>AI89</f>
        <v>1.1200000000000001</v>
      </c>
      <c r="DB89">
        <f>ROUND((ROUND(AT89*CZ89,2)*ROUND(0,7)),6)</f>
        <v>0</v>
      </c>
      <c r="DC89">
        <f>ROUND((ROUND(AT89*AG89,2)*ROUND(0,7)),6)</f>
        <v>0</v>
      </c>
      <c r="DD89" t="s">
        <v>3</v>
      </c>
      <c r="DE89" t="s">
        <v>3</v>
      </c>
      <c r="DF89">
        <f>ROUND(ROUND(AE89*AI89,2)*CX89,2)</f>
        <v>0</v>
      </c>
      <c r="DG89">
        <f t="shared" si="19"/>
        <v>0</v>
      </c>
      <c r="DH89">
        <f t="shared" si="17"/>
        <v>0</v>
      </c>
      <c r="DI89">
        <f t="shared" si="20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ROW(Source!A76)</f>
        <v>76</v>
      </c>
      <c r="B90">
        <v>334404964</v>
      </c>
      <c r="C90">
        <v>334405673</v>
      </c>
      <c r="D90">
        <v>277560289</v>
      </c>
      <c r="E90">
        <v>109</v>
      </c>
      <c r="F90">
        <v>1</v>
      </c>
      <c r="G90">
        <v>1</v>
      </c>
      <c r="H90">
        <v>1</v>
      </c>
      <c r="I90" t="s">
        <v>639</v>
      </c>
      <c r="J90" t="s">
        <v>3</v>
      </c>
      <c r="K90" t="s">
        <v>640</v>
      </c>
      <c r="L90">
        <v>1191</v>
      </c>
      <c r="N90">
        <v>1013</v>
      </c>
      <c r="O90" t="s">
        <v>581</v>
      </c>
      <c r="P90" t="s">
        <v>581</v>
      </c>
      <c r="Q90">
        <v>1</v>
      </c>
      <c r="W90">
        <v>0</v>
      </c>
      <c r="X90">
        <v>1893946532</v>
      </c>
      <c r="Y90">
        <f t="shared" ref="Y90:Y98" si="21">(AT90*ROUND((1.15*1.2),7))</f>
        <v>1.1177999999999999</v>
      </c>
      <c r="AA90">
        <v>0</v>
      </c>
      <c r="AB90">
        <v>0</v>
      </c>
      <c r="AC90">
        <v>0</v>
      </c>
      <c r="AD90">
        <v>451.23</v>
      </c>
      <c r="AE90">
        <v>0</v>
      </c>
      <c r="AF90">
        <v>0</v>
      </c>
      <c r="AG90">
        <v>0</v>
      </c>
      <c r="AH90">
        <v>451.23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0.81</v>
      </c>
      <c r="AU90" t="s">
        <v>123</v>
      </c>
      <c r="AV90">
        <v>1</v>
      </c>
      <c r="AW90">
        <v>2</v>
      </c>
      <c r="AX90">
        <v>334405678</v>
      </c>
      <c r="AY90">
        <v>1</v>
      </c>
      <c r="AZ90">
        <v>0</v>
      </c>
      <c r="BA90">
        <v>102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365.49630000000002</v>
      </c>
      <c r="BN90">
        <v>0.81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504.38489399999997</v>
      </c>
      <c r="BU90">
        <v>1.1177999999999999</v>
      </c>
      <c r="BV90">
        <v>0</v>
      </c>
      <c r="BW90">
        <v>1</v>
      </c>
      <c r="CU90">
        <f>ROUND(AT90*Source!I76*AH90*AL90,2)</f>
        <v>6944.43</v>
      </c>
      <c r="CV90">
        <f>ROUND(Y90*Source!I76,7)</f>
        <v>21.238199999999999</v>
      </c>
      <c r="CW90">
        <v>0</v>
      </c>
      <c r="CX90">
        <f>ROUND(Y90*Source!I76,7)</f>
        <v>21.238199999999999</v>
      </c>
      <c r="CY90">
        <f>AD90</f>
        <v>451.23</v>
      </c>
      <c r="CZ90">
        <f>AH90</f>
        <v>451.23</v>
      </c>
      <c r="DA90">
        <f>AL90</f>
        <v>1</v>
      </c>
      <c r="DB90">
        <f t="shared" ref="DB90:DB98" si="22">ROUND((ROUND(AT90*CZ90,2)*ROUND((1.15*1.2),7)),6)</f>
        <v>504.39</v>
      </c>
      <c r="DC90">
        <f t="shared" ref="DC90:DC98" si="23">ROUND((ROUND(AT90*AG90,2)*ROUND((1.15*1.2),7)),6)</f>
        <v>0</v>
      </c>
      <c r="DD90" t="s">
        <v>3</v>
      </c>
      <c r="DE90" t="s">
        <v>3</v>
      </c>
      <c r="DF90">
        <f t="shared" ref="DF90:DF105" si="24">ROUND(ROUND(AE90,2)*CX90,2)</f>
        <v>0</v>
      </c>
      <c r="DG90">
        <f t="shared" si="19"/>
        <v>0</v>
      </c>
      <c r="DH90">
        <f t="shared" si="17"/>
        <v>0</v>
      </c>
      <c r="DI90">
        <f t="shared" si="20"/>
        <v>9583.31</v>
      </c>
      <c r="DJ90">
        <f>DI90</f>
        <v>9583.31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ROW(Source!A76)</f>
        <v>76</v>
      </c>
      <c r="B91">
        <v>334404964</v>
      </c>
      <c r="C91">
        <v>334405673</v>
      </c>
      <c r="D91">
        <v>277560491</v>
      </c>
      <c r="E91">
        <v>109</v>
      </c>
      <c r="F91">
        <v>1</v>
      </c>
      <c r="G91">
        <v>1</v>
      </c>
      <c r="H91">
        <v>1</v>
      </c>
      <c r="I91" t="s">
        <v>579</v>
      </c>
      <c r="J91" t="s">
        <v>3</v>
      </c>
      <c r="K91" t="s">
        <v>580</v>
      </c>
      <c r="L91">
        <v>1191</v>
      </c>
      <c r="N91">
        <v>1013</v>
      </c>
      <c r="O91" t="s">
        <v>581</v>
      </c>
      <c r="P91" t="s">
        <v>581</v>
      </c>
      <c r="Q91">
        <v>1</v>
      </c>
      <c r="W91">
        <v>0</v>
      </c>
      <c r="X91">
        <v>-1417349443</v>
      </c>
      <c r="Y91">
        <f t="shared" si="21"/>
        <v>0.66239999999999988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0.48</v>
      </c>
      <c r="AU91" t="s">
        <v>123</v>
      </c>
      <c r="AV91">
        <v>2</v>
      </c>
      <c r="AW91">
        <v>2</v>
      </c>
      <c r="AX91">
        <v>334405679</v>
      </c>
      <c r="AY91">
        <v>1</v>
      </c>
      <c r="AZ91">
        <v>0</v>
      </c>
      <c r="BA91">
        <v>103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ROUND(Y91*Source!I76,7)</f>
        <v>12.585599999999999</v>
      </c>
      <c r="CY91">
        <f>AD91</f>
        <v>0</v>
      </c>
      <c r="CZ91">
        <f>AH91</f>
        <v>0</v>
      </c>
      <c r="DA91">
        <f>AL91</f>
        <v>1</v>
      </c>
      <c r="DB91">
        <f t="shared" si="22"/>
        <v>0</v>
      </c>
      <c r="DC91">
        <f t="shared" si="23"/>
        <v>0</v>
      </c>
      <c r="DD91" t="s">
        <v>3</v>
      </c>
      <c r="DE91" t="s">
        <v>3</v>
      </c>
      <c r="DF91">
        <f t="shared" si="24"/>
        <v>0</v>
      </c>
      <c r="DG91">
        <f t="shared" si="19"/>
        <v>0</v>
      </c>
      <c r="DH91">
        <f t="shared" si="17"/>
        <v>0</v>
      </c>
      <c r="DI91">
        <f t="shared" si="20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ROW(Source!A76)</f>
        <v>76</v>
      </c>
      <c r="B92">
        <v>334404964</v>
      </c>
      <c r="C92">
        <v>334405673</v>
      </c>
      <c r="D92">
        <v>277944474</v>
      </c>
      <c r="E92">
        <v>1</v>
      </c>
      <c r="F92">
        <v>1</v>
      </c>
      <c r="G92">
        <v>1</v>
      </c>
      <c r="H92">
        <v>2</v>
      </c>
      <c r="I92" t="s">
        <v>641</v>
      </c>
      <c r="J92" t="s">
        <v>642</v>
      </c>
      <c r="K92" t="s">
        <v>643</v>
      </c>
      <c r="L92">
        <v>1368</v>
      </c>
      <c r="N92">
        <v>1011</v>
      </c>
      <c r="O92" t="s">
        <v>463</v>
      </c>
      <c r="P92" t="s">
        <v>463</v>
      </c>
      <c r="Q92">
        <v>1</v>
      </c>
      <c r="W92">
        <v>0</v>
      </c>
      <c r="X92">
        <v>-1366301975</v>
      </c>
      <c r="Y92">
        <f t="shared" si="21"/>
        <v>0.60719999999999996</v>
      </c>
      <c r="AA92">
        <v>0</v>
      </c>
      <c r="AB92">
        <v>1811.82</v>
      </c>
      <c r="AC92">
        <v>549.32000000000005</v>
      </c>
      <c r="AD92">
        <v>0</v>
      </c>
      <c r="AE92">
        <v>0</v>
      </c>
      <c r="AF92">
        <v>1811.82</v>
      </c>
      <c r="AG92">
        <v>549.32000000000005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0.44</v>
      </c>
      <c r="AU92" t="s">
        <v>123</v>
      </c>
      <c r="AV92">
        <v>1</v>
      </c>
      <c r="AW92">
        <v>2</v>
      </c>
      <c r="AX92">
        <v>334405680</v>
      </c>
      <c r="AY92">
        <v>1</v>
      </c>
      <c r="AZ92">
        <v>0</v>
      </c>
      <c r="BA92">
        <v>104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797.20079999999996</v>
      </c>
      <c r="BL92">
        <v>241.70080000000002</v>
      </c>
      <c r="BM92">
        <v>0</v>
      </c>
      <c r="BN92">
        <v>0</v>
      </c>
      <c r="BO92">
        <v>0.44</v>
      </c>
      <c r="BP92">
        <v>1</v>
      </c>
      <c r="BQ92">
        <v>0</v>
      </c>
      <c r="BR92">
        <v>1100.1371039999999</v>
      </c>
      <c r="BS92">
        <v>333.54710399999999</v>
      </c>
      <c r="BT92">
        <v>0</v>
      </c>
      <c r="BU92">
        <v>0</v>
      </c>
      <c r="BV92">
        <v>0.60719999999999996</v>
      </c>
      <c r="BW92">
        <v>1</v>
      </c>
      <c r="CV92">
        <v>0</v>
      </c>
      <c r="CW92">
        <f>ROUND(Y92*Source!I76*DO92,7)</f>
        <v>11.536799999999999</v>
      </c>
      <c r="CX92">
        <f>ROUND(Y92*Source!I76,7)</f>
        <v>11.536799999999999</v>
      </c>
      <c r="CY92">
        <f>AB92</f>
        <v>1811.82</v>
      </c>
      <c r="CZ92">
        <f>AF92</f>
        <v>1811.82</v>
      </c>
      <c r="DA92">
        <f>AJ92</f>
        <v>1</v>
      </c>
      <c r="DB92">
        <f t="shared" si="22"/>
        <v>1100.136</v>
      </c>
      <c r="DC92">
        <f t="shared" si="23"/>
        <v>333.54599999999999</v>
      </c>
      <c r="DD92" t="s">
        <v>3</v>
      </c>
      <c r="DE92" t="s">
        <v>3</v>
      </c>
      <c r="DF92">
        <f t="shared" si="24"/>
        <v>0</v>
      </c>
      <c r="DG92">
        <f t="shared" si="19"/>
        <v>20902.599999999999</v>
      </c>
      <c r="DH92">
        <f t="shared" si="17"/>
        <v>6337.39</v>
      </c>
      <c r="DI92">
        <f t="shared" si="20"/>
        <v>0</v>
      </c>
      <c r="DJ92">
        <f>DG92+DH92</f>
        <v>27239.989999999998</v>
      </c>
      <c r="DK92">
        <v>1</v>
      </c>
      <c r="DL92" t="s">
        <v>633</v>
      </c>
      <c r="DM92">
        <v>5</v>
      </c>
      <c r="DN92" t="s">
        <v>581</v>
      </c>
      <c r="DO92">
        <v>1</v>
      </c>
    </row>
    <row r="93" spans="1:119" x14ac:dyDescent="0.2">
      <c r="A93">
        <f>ROW(Source!A76)</f>
        <v>76</v>
      </c>
      <c r="B93">
        <v>334404964</v>
      </c>
      <c r="C93">
        <v>334405673</v>
      </c>
      <c r="D93">
        <v>277945805</v>
      </c>
      <c r="E93">
        <v>1</v>
      </c>
      <c r="F93">
        <v>1</v>
      </c>
      <c r="G93">
        <v>1</v>
      </c>
      <c r="H93">
        <v>2</v>
      </c>
      <c r="I93" t="s">
        <v>593</v>
      </c>
      <c r="J93" t="s">
        <v>594</v>
      </c>
      <c r="K93" t="s">
        <v>595</v>
      </c>
      <c r="L93">
        <v>1368</v>
      </c>
      <c r="N93">
        <v>1011</v>
      </c>
      <c r="O93" t="s">
        <v>463</v>
      </c>
      <c r="P93" t="s">
        <v>463</v>
      </c>
      <c r="Q93">
        <v>1</v>
      </c>
      <c r="W93">
        <v>0</v>
      </c>
      <c r="X93">
        <v>721652621</v>
      </c>
      <c r="Y93">
        <f t="shared" si="21"/>
        <v>5.5199999999999999E-2</v>
      </c>
      <c r="AA93">
        <v>0</v>
      </c>
      <c r="AB93">
        <v>544.70000000000005</v>
      </c>
      <c r="AC93">
        <v>477.98</v>
      </c>
      <c r="AD93">
        <v>0</v>
      </c>
      <c r="AE93">
        <v>0</v>
      </c>
      <c r="AF93">
        <v>544.70000000000005</v>
      </c>
      <c r="AG93">
        <v>477.98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0.04</v>
      </c>
      <c r="AU93" t="s">
        <v>123</v>
      </c>
      <c r="AV93">
        <v>1</v>
      </c>
      <c r="AW93">
        <v>2</v>
      </c>
      <c r="AX93">
        <v>334405681</v>
      </c>
      <c r="AY93">
        <v>1</v>
      </c>
      <c r="AZ93">
        <v>0</v>
      </c>
      <c r="BA93">
        <v>105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21.788000000000004</v>
      </c>
      <c r="BL93">
        <v>19.119200000000003</v>
      </c>
      <c r="BM93">
        <v>0</v>
      </c>
      <c r="BN93">
        <v>0</v>
      </c>
      <c r="BO93">
        <v>0.04</v>
      </c>
      <c r="BP93">
        <v>1</v>
      </c>
      <c r="BQ93">
        <v>0</v>
      </c>
      <c r="BR93">
        <v>30.067440000000001</v>
      </c>
      <c r="BS93">
        <v>26.384496000000002</v>
      </c>
      <c r="BT93">
        <v>0</v>
      </c>
      <c r="BU93">
        <v>0</v>
      </c>
      <c r="BV93">
        <v>5.5199999999999999E-2</v>
      </c>
      <c r="BW93">
        <v>1</v>
      </c>
      <c r="CV93">
        <v>0</v>
      </c>
      <c r="CW93">
        <f>ROUND(Y93*Source!I76*DO93,7)</f>
        <v>1.0488</v>
      </c>
      <c r="CX93">
        <f>ROUND(Y93*Source!I76,7)</f>
        <v>1.0488</v>
      </c>
      <c r="CY93">
        <f>AB93</f>
        <v>544.70000000000005</v>
      </c>
      <c r="CZ93">
        <f>AF93</f>
        <v>544.70000000000005</v>
      </c>
      <c r="DA93">
        <f>AJ93</f>
        <v>1</v>
      </c>
      <c r="DB93">
        <f t="shared" si="22"/>
        <v>30.0702</v>
      </c>
      <c r="DC93">
        <f t="shared" si="23"/>
        <v>26.3856</v>
      </c>
      <c r="DD93" t="s">
        <v>3</v>
      </c>
      <c r="DE93" t="s">
        <v>3</v>
      </c>
      <c r="DF93">
        <f t="shared" si="24"/>
        <v>0</v>
      </c>
      <c r="DG93">
        <f t="shared" si="19"/>
        <v>571.28</v>
      </c>
      <c r="DH93">
        <f t="shared" si="17"/>
        <v>501.31</v>
      </c>
      <c r="DI93">
        <f t="shared" si="20"/>
        <v>0</v>
      </c>
      <c r="DJ93">
        <f>DG93+DH93</f>
        <v>1072.5899999999999</v>
      </c>
      <c r="DK93">
        <v>1</v>
      </c>
      <c r="DL93" t="s">
        <v>592</v>
      </c>
      <c r="DM93">
        <v>4</v>
      </c>
      <c r="DN93" t="s">
        <v>581</v>
      </c>
      <c r="DO93">
        <v>1</v>
      </c>
    </row>
    <row r="94" spans="1:119" x14ac:dyDescent="0.2">
      <c r="A94">
        <f>ROW(Source!A77)</f>
        <v>77</v>
      </c>
      <c r="B94">
        <v>334404964</v>
      </c>
      <c r="C94">
        <v>334405682</v>
      </c>
      <c r="D94">
        <v>277560257</v>
      </c>
      <c r="E94">
        <v>109</v>
      </c>
      <c r="F94">
        <v>1</v>
      </c>
      <c r="G94">
        <v>1</v>
      </c>
      <c r="H94">
        <v>1</v>
      </c>
      <c r="I94" t="s">
        <v>626</v>
      </c>
      <c r="J94" t="s">
        <v>3</v>
      </c>
      <c r="K94" t="s">
        <v>627</v>
      </c>
      <c r="L94">
        <v>1191</v>
      </c>
      <c r="N94">
        <v>1013</v>
      </c>
      <c r="O94" t="s">
        <v>581</v>
      </c>
      <c r="P94" t="s">
        <v>581</v>
      </c>
      <c r="Q94">
        <v>1</v>
      </c>
      <c r="W94">
        <v>0</v>
      </c>
      <c r="X94">
        <v>388411409</v>
      </c>
      <c r="Y94">
        <f t="shared" si="21"/>
        <v>0.60719999999999996</v>
      </c>
      <c r="AA94">
        <v>0</v>
      </c>
      <c r="AB94">
        <v>0</v>
      </c>
      <c r="AC94">
        <v>0</v>
      </c>
      <c r="AD94">
        <v>406.64</v>
      </c>
      <c r="AE94">
        <v>0</v>
      </c>
      <c r="AF94">
        <v>0</v>
      </c>
      <c r="AG94">
        <v>0</v>
      </c>
      <c r="AH94">
        <v>406.64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0.44</v>
      </c>
      <c r="AU94" t="s">
        <v>123</v>
      </c>
      <c r="AV94">
        <v>1</v>
      </c>
      <c r="AW94">
        <v>2</v>
      </c>
      <c r="AX94">
        <v>334405688</v>
      </c>
      <c r="AY94">
        <v>1</v>
      </c>
      <c r="AZ94">
        <v>0</v>
      </c>
      <c r="BA94">
        <v>106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178.92159999999998</v>
      </c>
      <c r="BN94">
        <v>0.44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246.91180799999998</v>
      </c>
      <c r="BU94">
        <v>0.60719999999999996</v>
      </c>
      <c r="BV94">
        <v>0</v>
      </c>
      <c r="BW94">
        <v>1</v>
      </c>
      <c r="CU94">
        <f>ROUND(AT94*Source!I77*AH94*AL94,2)</f>
        <v>3399.51</v>
      </c>
      <c r="CV94">
        <f>ROUND(Y94*Source!I77,7)</f>
        <v>11.536799999999999</v>
      </c>
      <c r="CW94">
        <v>0</v>
      </c>
      <c r="CX94">
        <f>ROUND(Y94*Source!I77,7)</f>
        <v>11.536799999999999</v>
      </c>
      <c r="CY94">
        <f>AD94</f>
        <v>406.64</v>
      </c>
      <c r="CZ94">
        <f>AH94</f>
        <v>406.64</v>
      </c>
      <c r="DA94">
        <f>AL94</f>
        <v>1</v>
      </c>
      <c r="DB94">
        <f t="shared" si="22"/>
        <v>246.90960000000001</v>
      </c>
      <c r="DC94">
        <f t="shared" si="23"/>
        <v>0</v>
      </c>
      <c r="DD94" t="s">
        <v>3</v>
      </c>
      <c r="DE94" t="s">
        <v>3</v>
      </c>
      <c r="DF94">
        <f t="shared" si="24"/>
        <v>0</v>
      </c>
      <c r="DG94">
        <f t="shared" si="19"/>
        <v>0</v>
      </c>
      <c r="DH94">
        <f t="shared" si="17"/>
        <v>0</v>
      </c>
      <c r="DI94">
        <f t="shared" si="20"/>
        <v>4691.32</v>
      </c>
      <c r="DJ94">
        <f>DI94</f>
        <v>4691.32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ROW(Source!A77)</f>
        <v>77</v>
      </c>
      <c r="B95">
        <v>334404964</v>
      </c>
      <c r="C95">
        <v>334405682</v>
      </c>
      <c r="D95">
        <v>277560491</v>
      </c>
      <c r="E95">
        <v>109</v>
      </c>
      <c r="F95">
        <v>1</v>
      </c>
      <c r="G95">
        <v>1</v>
      </c>
      <c r="H95">
        <v>1</v>
      </c>
      <c r="I95" t="s">
        <v>579</v>
      </c>
      <c r="J95" t="s">
        <v>3</v>
      </c>
      <c r="K95" t="s">
        <v>580</v>
      </c>
      <c r="L95">
        <v>1191</v>
      </c>
      <c r="N95">
        <v>1013</v>
      </c>
      <c r="O95" t="s">
        <v>581</v>
      </c>
      <c r="P95" t="s">
        <v>581</v>
      </c>
      <c r="Q95">
        <v>1</v>
      </c>
      <c r="W95">
        <v>0</v>
      </c>
      <c r="X95">
        <v>-1417349443</v>
      </c>
      <c r="Y95">
        <f t="shared" si="21"/>
        <v>0.66239999999999988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0.48</v>
      </c>
      <c r="AU95" t="s">
        <v>123</v>
      </c>
      <c r="AV95">
        <v>2</v>
      </c>
      <c r="AW95">
        <v>2</v>
      </c>
      <c r="AX95">
        <v>334405689</v>
      </c>
      <c r="AY95">
        <v>1</v>
      </c>
      <c r="AZ95">
        <v>0</v>
      </c>
      <c r="BA95">
        <v>107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ROUND(Y95*Source!I77,7)</f>
        <v>12.585599999999999</v>
      </c>
      <c r="CY95">
        <f>AD95</f>
        <v>0</v>
      </c>
      <c r="CZ95">
        <f>AH95</f>
        <v>0</v>
      </c>
      <c r="DA95">
        <f>AL95</f>
        <v>1</v>
      </c>
      <c r="DB95">
        <f t="shared" si="22"/>
        <v>0</v>
      </c>
      <c r="DC95">
        <f t="shared" si="23"/>
        <v>0</v>
      </c>
      <c r="DD95" t="s">
        <v>3</v>
      </c>
      <c r="DE95" t="s">
        <v>3</v>
      </c>
      <c r="DF95">
        <f t="shared" si="24"/>
        <v>0</v>
      </c>
      <c r="DG95">
        <f t="shared" si="19"/>
        <v>0</v>
      </c>
      <c r="DH95">
        <f t="shared" si="17"/>
        <v>0</v>
      </c>
      <c r="DI95">
        <f t="shared" si="20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ROW(Source!A77)</f>
        <v>77</v>
      </c>
      <c r="B96">
        <v>334404964</v>
      </c>
      <c r="C96">
        <v>334405682</v>
      </c>
      <c r="D96">
        <v>277944622</v>
      </c>
      <c r="E96">
        <v>1</v>
      </c>
      <c r="F96">
        <v>1</v>
      </c>
      <c r="G96">
        <v>1</v>
      </c>
      <c r="H96">
        <v>2</v>
      </c>
      <c r="I96" t="s">
        <v>582</v>
      </c>
      <c r="J96" t="s">
        <v>583</v>
      </c>
      <c r="K96" t="s">
        <v>584</v>
      </c>
      <c r="L96">
        <v>1368</v>
      </c>
      <c r="N96">
        <v>1011</v>
      </c>
      <c r="O96" t="s">
        <v>463</v>
      </c>
      <c r="P96" t="s">
        <v>463</v>
      </c>
      <c r="Q96">
        <v>1</v>
      </c>
      <c r="W96">
        <v>0</v>
      </c>
      <c r="X96">
        <v>-776243211</v>
      </c>
      <c r="Y96">
        <f t="shared" si="21"/>
        <v>0.33119999999999994</v>
      </c>
      <c r="AA96">
        <v>0</v>
      </c>
      <c r="AB96">
        <v>1472.33</v>
      </c>
      <c r="AC96">
        <v>642.05999999999995</v>
      </c>
      <c r="AD96">
        <v>0</v>
      </c>
      <c r="AE96">
        <v>0</v>
      </c>
      <c r="AF96">
        <v>1472.33</v>
      </c>
      <c r="AG96">
        <v>642.05999999999995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0.24</v>
      </c>
      <c r="AU96" t="s">
        <v>123</v>
      </c>
      <c r="AV96">
        <v>1</v>
      </c>
      <c r="AW96">
        <v>2</v>
      </c>
      <c r="AX96">
        <v>334405690</v>
      </c>
      <c r="AY96">
        <v>1</v>
      </c>
      <c r="AZ96">
        <v>0</v>
      </c>
      <c r="BA96">
        <v>108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353.35919999999999</v>
      </c>
      <c r="BL96">
        <v>154.09439999999998</v>
      </c>
      <c r="BM96">
        <v>0</v>
      </c>
      <c r="BN96">
        <v>0</v>
      </c>
      <c r="BO96">
        <v>0.24</v>
      </c>
      <c r="BP96">
        <v>1</v>
      </c>
      <c r="BQ96">
        <v>0</v>
      </c>
      <c r="BR96">
        <v>487.63569599999988</v>
      </c>
      <c r="BS96">
        <v>212.65027199999994</v>
      </c>
      <c r="BT96">
        <v>0</v>
      </c>
      <c r="BU96">
        <v>0</v>
      </c>
      <c r="BV96">
        <v>0.33119999999999994</v>
      </c>
      <c r="BW96">
        <v>1</v>
      </c>
      <c r="CV96">
        <v>0</v>
      </c>
      <c r="CW96">
        <f>ROUND(Y96*Source!I77*DO96,7)</f>
        <v>6.2927999999999997</v>
      </c>
      <c r="CX96">
        <f>ROUND(Y96*Source!I77,7)</f>
        <v>6.2927999999999997</v>
      </c>
      <c r="CY96">
        <f>AB96</f>
        <v>1472.33</v>
      </c>
      <c r="CZ96">
        <f>AF96</f>
        <v>1472.33</v>
      </c>
      <c r="DA96">
        <f>AJ96</f>
        <v>1</v>
      </c>
      <c r="DB96">
        <f t="shared" si="22"/>
        <v>487.63679999999999</v>
      </c>
      <c r="DC96">
        <f t="shared" si="23"/>
        <v>212.64420000000001</v>
      </c>
      <c r="DD96" t="s">
        <v>3</v>
      </c>
      <c r="DE96" t="s">
        <v>3</v>
      </c>
      <c r="DF96">
        <f t="shared" si="24"/>
        <v>0</v>
      </c>
      <c r="DG96">
        <f t="shared" si="19"/>
        <v>9265.08</v>
      </c>
      <c r="DH96">
        <f t="shared" si="17"/>
        <v>4040.36</v>
      </c>
      <c r="DI96">
        <f t="shared" si="20"/>
        <v>0</v>
      </c>
      <c r="DJ96">
        <f>DG96+DH96</f>
        <v>13305.44</v>
      </c>
      <c r="DK96">
        <v>1</v>
      </c>
      <c r="DL96" t="s">
        <v>585</v>
      </c>
      <c r="DM96">
        <v>6</v>
      </c>
      <c r="DN96" t="s">
        <v>581</v>
      </c>
      <c r="DO96">
        <v>1</v>
      </c>
    </row>
    <row r="97" spans="1:119" x14ac:dyDescent="0.2">
      <c r="A97">
        <f>ROW(Source!A77)</f>
        <v>77</v>
      </c>
      <c r="B97">
        <v>334404964</v>
      </c>
      <c r="C97">
        <v>334405682</v>
      </c>
      <c r="D97">
        <v>277945900</v>
      </c>
      <c r="E97">
        <v>1</v>
      </c>
      <c r="F97">
        <v>1</v>
      </c>
      <c r="G97">
        <v>1</v>
      </c>
      <c r="H97">
        <v>2</v>
      </c>
      <c r="I97" t="s">
        <v>644</v>
      </c>
      <c r="J97" t="s">
        <v>645</v>
      </c>
      <c r="K97" t="s">
        <v>646</v>
      </c>
      <c r="L97">
        <v>1368</v>
      </c>
      <c r="N97">
        <v>1011</v>
      </c>
      <c r="O97" t="s">
        <v>463</v>
      </c>
      <c r="P97" t="s">
        <v>463</v>
      </c>
      <c r="Q97">
        <v>1</v>
      </c>
      <c r="W97">
        <v>0</v>
      </c>
      <c r="X97">
        <v>-2054013352</v>
      </c>
      <c r="Y97">
        <f t="shared" si="21"/>
        <v>0.33119999999999994</v>
      </c>
      <c r="AA97">
        <v>0</v>
      </c>
      <c r="AB97">
        <v>12.95</v>
      </c>
      <c r="AC97">
        <v>0</v>
      </c>
      <c r="AD97">
        <v>0</v>
      </c>
      <c r="AE97">
        <v>0</v>
      </c>
      <c r="AF97">
        <v>12.95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0.24</v>
      </c>
      <c r="AU97" t="s">
        <v>123</v>
      </c>
      <c r="AV97">
        <v>1</v>
      </c>
      <c r="AW97">
        <v>2</v>
      </c>
      <c r="AX97">
        <v>334405691</v>
      </c>
      <c r="AY97">
        <v>1</v>
      </c>
      <c r="AZ97">
        <v>0</v>
      </c>
      <c r="BA97">
        <v>109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3.1079999999999997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4.2890399999999991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f>ROUND(Y97*Source!I77*DO97,7)</f>
        <v>0</v>
      </c>
      <c r="CX97">
        <f>ROUND(Y97*Source!I77,7)</f>
        <v>6.2927999999999997</v>
      </c>
      <c r="CY97">
        <f>AB97</f>
        <v>12.95</v>
      </c>
      <c r="CZ97">
        <f>AF97</f>
        <v>12.95</v>
      </c>
      <c r="DA97">
        <f>AJ97</f>
        <v>1</v>
      </c>
      <c r="DB97">
        <f t="shared" si="22"/>
        <v>4.2918000000000003</v>
      </c>
      <c r="DC97">
        <f t="shared" si="23"/>
        <v>0</v>
      </c>
      <c r="DD97" t="s">
        <v>3</v>
      </c>
      <c r="DE97" t="s">
        <v>3</v>
      </c>
      <c r="DF97">
        <f t="shared" si="24"/>
        <v>0</v>
      </c>
      <c r="DG97">
        <f t="shared" si="19"/>
        <v>81.489999999999995</v>
      </c>
      <c r="DH97">
        <f t="shared" si="17"/>
        <v>0</v>
      </c>
      <c r="DI97">
        <f t="shared" si="20"/>
        <v>0</v>
      </c>
      <c r="DJ97">
        <f>DG97+DH97</f>
        <v>81.489999999999995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ROW(Source!A77)</f>
        <v>77</v>
      </c>
      <c r="B98">
        <v>334404964</v>
      </c>
      <c r="C98">
        <v>334405682</v>
      </c>
      <c r="D98">
        <v>277945921</v>
      </c>
      <c r="E98">
        <v>1</v>
      </c>
      <c r="F98">
        <v>1</v>
      </c>
      <c r="G98">
        <v>1</v>
      </c>
      <c r="H98">
        <v>2</v>
      </c>
      <c r="I98" t="s">
        <v>601</v>
      </c>
      <c r="J98" t="s">
        <v>602</v>
      </c>
      <c r="K98" t="s">
        <v>603</v>
      </c>
      <c r="L98">
        <v>1368</v>
      </c>
      <c r="N98">
        <v>1011</v>
      </c>
      <c r="O98" t="s">
        <v>463</v>
      </c>
      <c r="P98" t="s">
        <v>463</v>
      </c>
      <c r="Q98">
        <v>1</v>
      </c>
      <c r="W98">
        <v>0</v>
      </c>
      <c r="X98">
        <v>495072614</v>
      </c>
      <c r="Y98">
        <f t="shared" si="21"/>
        <v>0.33119999999999994</v>
      </c>
      <c r="AA98">
        <v>0</v>
      </c>
      <c r="AB98">
        <v>560.73</v>
      </c>
      <c r="AC98">
        <v>477.98</v>
      </c>
      <c r="AD98">
        <v>0</v>
      </c>
      <c r="AE98">
        <v>0</v>
      </c>
      <c r="AF98">
        <v>560.73</v>
      </c>
      <c r="AG98">
        <v>477.98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0.24</v>
      </c>
      <c r="AU98" t="s">
        <v>123</v>
      </c>
      <c r="AV98">
        <v>1</v>
      </c>
      <c r="AW98">
        <v>2</v>
      </c>
      <c r="AX98">
        <v>334405692</v>
      </c>
      <c r="AY98">
        <v>1</v>
      </c>
      <c r="AZ98">
        <v>0</v>
      </c>
      <c r="BA98">
        <v>110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134.5752</v>
      </c>
      <c r="BL98">
        <v>114.7152</v>
      </c>
      <c r="BM98">
        <v>0</v>
      </c>
      <c r="BN98">
        <v>0</v>
      </c>
      <c r="BO98">
        <v>0.24</v>
      </c>
      <c r="BP98">
        <v>1</v>
      </c>
      <c r="BQ98">
        <v>0</v>
      </c>
      <c r="BR98">
        <v>185.71377599999997</v>
      </c>
      <c r="BS98">
        <v>158.30697599999996</v>
      </c>
      <c r="BT98">
        <v>0</v>
      </c>
      <c r="BU98">
        <v>0</v>
      </c>
      <c r="BV98">
        <v>0.33119999999999994</v>
      </c>
      <c r="BW98">
        <v>1</v>
      </c>
      <c r="CV98">
        <v>0</v>
      </c>
      <c r="CW98">
        <f>ROUND(Y98*Source!I77*DO98,7)</f>
        <v>6.2927999999999997</v>
      </c>
      <c r="CX98">
        <f>ROUND(Y98*Source!I77,7)</f>
        <v>6.2927999999999997</v>
      </c>
      <c r="CY98">
        <f>AB98</f>
        <v>560.73</v>
      </c>
      <c r="CZ98">
        <f>AF98</f>
        <v>560.73</v>
      </c>
      <c r="DA98">
        <f>AJ98</f>
        <v>1</v>
      </c>
      <c r="DB98">
        <f t="shared" si="22"/>
        <v>185.72040000000001</v>
      </c>
      <c r="DC98">
        <f t="shared" si="23"/>
        <v>158.31360000000001</v>
      </c>
      <c r="DD98" t="s">
        <v>3</v>
      </c>
      <c r="DE98" t="s">
        <v>3</v>
      </c>
      <c r="DF98">
        <f t="shared" si="24"/>
        <v>0</v>
      </c>
      <c r="DG98">
        <f t="shared" si="19"/>
        <v>3528.56</v>
      </c>
      <c r="DH98">
        <f t="shared" si="17"/>
        <v>3007.83</v>
      </c>
      <c r="DI98">
        <f t="shared" si="20"/>
        <v>0</v>
      </c>
      <c r="DJ98">
        <f>DG98+DH98</f>
        <v>6536.3899999999994</v>
      </c>
      <c r="DK98">
        <v>1</v>
      </c>
      <c r="DL98" t="s">
        <v>592</v>
      </c>
      <c r="DM98">
        <v>4</v>
      </c>
      <c r="DN98" t="s">
        <v>581</v>
      </c>
      <c r="DO98">
        <v>1</v>
      </c>
    </row>
    <row r="99" spans="1:119" x14ac:dyDescent="0.2">
      <c r="A99">
        <f>ROW(Source!A78)</f>
        <v>78</v>
      </c>
      <c r="B99">
        <v>334404964</v>
      </c>
      <c r="C99">
        <v>334405693</v>
      </c>
      <c r="D99">
        <v>277560291</v>
      </c>
      <c r="E99">
        <v>109</v>
      </c>
      <c r="F99">
        <v>1</v>
      </c>
      <c r="G99">
        <v>1</v>
      </c>
      <c r="H99">
        <v>1</v>
      </c>
      <c r="I99" t="s">
        <v>599</v>
      </c>
      <c r="J99" t="s">
        <v>3</v>
      </c>
      <c r="K99" t="s">
        <v>600</v>
      </c>
      <c r="L99">
        <v>1191</v>
      </c>
      <c r="N99">
        <v>1013</v>
      </c>
      <c r="O99" t="s">
        <v>581</v>
      </c>
      <c r="P99" t="s">
        <v>581</v>
      </c>
      <c r="Q99">
        <v>1</v>
      </c>
      <c r="W99">
        <v>0</v>
      </c>
      <c r="X99">
        <v>-1810713292</v>
      </c>
      <c r="Y99">
        <f t="shared" ref="Y99:Y105" si="25">(AT99*ROUND(0.3,7))</f>
        <v>0.105</v>
      </c>
      <c r="AA99">
        <v>0</v>
      </c>
      <c r="AB99">
        <v>0</v>
      </c>
      <c r="AC99">
        <v>0</v>
      </c>
      <c r="AD99">
        <v>456.58</v>
      </c>
      <c r="AE99">
        <v>0</v>
      </c>
      <c r="AF99">
        <v>0</v>
      </c>
      <c r="AG99">
        <v>0</v>
      </c>
      <c r="AH99">
        <v>456.58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0.35</v>
      </c>
      <c r="AU99" t="s">
        <v>181</v>
      </c>
      <c r="AV99">
        <v>1</v>
      </c>
      <c r="AW99">
        <v>2</v>
      </c>
      <c r="AX99">
        <v>334405697</v>
      </c>
      <c r="AY99">
        <v>1</v>
      </c>
      <c r="AZ99">
        <v>0</v>
      </c>
      <c r="BA99">
        <v>111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159.803</v>
      </c>
      <c r="BN99">
        <v>0.35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47.940899999999999</v>
      </c>
      <c r="BU99">
        <v>0.105</v>
      </c>
      <c r="BV99">
        <v>0</v>
      </c>
      <c r="BW99">
        <v>1</v>
      </c>
      <c r="CU99">
        <f>ROUND(AT99*Source!I78*AH99*AL99,2)</f>
        <v>639.21</v>
      </c>
      <c r="CV99">
        <f>ROUND(Y99*Source!I78,7)</f>
        <v>0.42</v>
      </c>
      <c r="CW99">
        <v>0</v>
      </c>
      <c r="CX99">
        <f>ROUND(Y99*Source!I78,7)</f>
        <v>0.42</v>
      </c>
      <c r="CY99">
        <f>AD99</f>
        <v>456.58</v>
      </c>
      <c r="CZ99">
        <f>AH99</f>
        <v>456.58</v>
      </c>
      <c r="DA99">
        <f>AL99</f>
        <v>1</v>
      </c>
      <c r="DB99">
        <f t="shared" ref="DB99:DB105" si="26">ROUND((ROUND(AT99*CZ99,2)*ROUND(0.3,7)),6)</f>
        <v>47.94</v>
      </c>
      <c r="DC99">
        <f t="shared" ref="DC99:DC105" si="27">ROUND((ROUND(AT99*AG99,2)*ROUND(0.3,7)),6)</f>
        <v>0</v>
      </c>
      <c r="DD99" t="s">
        <v>3</v>
      </c>
      <c r="DE99" t="s">
        <v>3</v>
      </c>
      <c r="DF99">
        <f t="shared" si="24"/>
        <v>0</v>
      </c>
      <c r="DG99">
        <f t="shared" si="19"/>
        <v>0</v>
      </c>
      <c r="DH99">
        <f t="shared" si="17"/>
        <v>0</v>
      </c>
      <c r="DI99">
        <f t="shared" si="20"/>
        <v>191.76</v>
      </c>
      <c r="DJ99">
        <f>DI99</f>
        <v>191.76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ROW(Source!A78)</f>
        <v>78</v>
      </c>
      <c r="B100">
        <v>334404964</v>
      </c>
      <c r="C100">
        <v>334405693</v>
      </c>
      <c r="D100">
        <v>277560491</v>
      </c>
      <c r="E100">
        <v>109</v>
      </c>
      <c r="F100">
        <v>1</v>
      </c>
      <c r="G100">
        <v>1</v>
      </c>
      <c r="H100">
        <v>1</v>
      </c>
      <c r="I100" t="s">
        <v>579</v>
      </c>
      <c r="J100" t="s">
        <v>3</v>
      </c>
      <c r="K100" t="s">
        <v>580</v>
      </c>
      <c r="L100">
        <v>1191</v>
      </c>
      <c r="N100">
        <v>1013</v>
      </c>
      <c r="O100" t="s">
        <v>581</v>
      </c>
      <c r="P100" t="s">
        <v>581</v>
      </c>
      <c r="Q100">
        <v>1</v>
      </c>
      <c r="W100">
        <v>0</v>
      </c>
      <c r="X100">
        <v>-1417349443</v>
      </c>
      <c r="Y100">
        <f t="shared" si="25"/>
        <v>4.4999999999999998E-2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0.15</v>
      </c>
      <c r="AU100" t="s">
        <v>181</v>
      </c>
      <c r="AV100">
        <v>2</v>
      </c>
      <c r="AW100">
        <v>2</v>
      </c>
      <c r="AX100">
        <v>334405698</v>
      </c>
      <c r="AY100">
        <v>1</v>
      </c>
      <c r="AZ100">
        <v>0</v>
      </c>
      <c r="BA100">
        <v>112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ROUND(Y100*Source!I78,7)</f>
        <v>0.18</v>
      </c>
      <c r="CY100">
        <f>AD100</f>
        <v>0</v>
      </c>
      <c r="CZ100">
        <f>AH100</f>
        <v>0</v>
      </c>
      <c r="DA100">
        <f>AL100</f>
        <v>1</v>
      </c>
      <c r="DB100">
        <f t="shared" si="26"/>
        <v>0</v>
      </c>
      <c r="DC100">
        <f t="shared" si="27"/>
        <v>0</v>
      </c>
      <c r="DD100" t="s">
        <v>3</v>
      </c>
      <c r="DE100" t="s">
        <v>3</v>
      </c>
      <c r="DF100">
        <f t="shared" si="24"/>
        <v>0</v>
      </c>
      <c r="DG100">
        <f t="shared" si="19"/>
        <v>0</v>
      </c>
      <c r="DH100">
        <f t="shared" si="17"/>
        <v>0</v>
      </c>
      <c r="DI100">
        <f t="shared" si="20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ROW(Source!A78)</f>
        <v>78</v>
      </c>
      <c r="B101">
        <v>334404964</v>
      </c>
      <c r="C101">
        <v>334405693</v>
      </c>
      <c r="D101">
        <v>277944622</v>
      </c>
      <c r="E101">
        <v>1</v>
      </c>
      <c r="F101">
        <v>1</v>
      </c>
      <c r="G101">
        <v>1</v>
      </c>
      <c r="H101">
        <v>2</v>
      </c>
      <c r="I101" t="s">
        <v>582</v>
      </c>
      <c r="J101" t="s">
        <v>583</v>
      </c>
      <c r="K101" t="s">
        <v>584</v>
      </c>
      <c r="L101">
        <v>1368</v>
      </c>
      <c r="N101">
        <v>1011</v>
      </c>
      <c r="O101" t="s">
        <v>463</v>
      </c>
      <c r="P101" t="s">
        <v>463</v>
      </c>
      <c r="Q101">
        <v>1</v>
      </c>
      <c r="W101">
        <v>0</v>
      </c>
      <c r="X101">
        <v>-776243211</v>
      </c>
      <c r="Y101">
        <f t="shared" si="25"/>
        <v>4.4999999999999998E-2</v>
      </c>
      <c r="AA101">
        <v>0</v>
      </c>
      <c r="AB101">
        <v>1472.33</v>
      </c>
      <c r="AC101">
        <v>642.05999999999995</v>
      </c>
      <c r="AD101">
        <v>0</v>
      </c>
      <c r="AE101">
        <v>0</v>
      </c>
      <c r="AF101">
        <v>1472.33</v>
      </c>
      <c r="AG101">
        <v>642.05999999999995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0.15</v>
      </c>
      <c r="AU101" t="s">
        <v>181</v>
      </c>
      <c r="AV101">
        <v>1</v>
      </c>
      <c r="AW101">
        <v>2</v>
      </c>
      <c r="AX101">
        <v>334405699</v>
      </c>
      <c r="AY101">
        <v>1</v>
      </c>
      <c r="AZ101">
        <v>0</v>
      </c>
      <c r="BA101">
        <v>113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220.84949999999998</v>
      </c>
      <c r="BL101">
        <v>96.308999999999983</v>
      </c>
      <c r="BM101">
        <v>0</v>
      </c>
      <c r="BN101">
        <v>0</v>
      </c>
      <c r="BO101">
        <v>0.15</v>
      </c>
      <c r="BP101">
        <v>1</v>
      </c>
      <c r="BQ101">
        <v>0</v>
      </c>
      <c r="BR101">
        <v>66.25484999999999</v>
      </c>
      <c r="BS101">
        <v>28.892699999999998</v>
      </c>
      <c r="BT101">
        <v>0</v>
      </c>
      <c r="BU101">
        <v>0</v>
      </c>
      <c r="BV101">
        <v>4.4999999999999998E-2</v>
      </c>
      <c r="BW101">
        <v>1</v>
      </c>
      <c r="CV101">
        <v>0</v>
      </c>
      <c r="CW101">
        <f>ROUND(Y101*Source!I78*DO101,7)</f>
        <v>0.18</v>
      </c>
      <c r="CX101">
        <f>ROUND(Y101*Source!I78,7)</f>
        <v>0.18</v>
      </c>
      <c r="CY101">
        <f>AB101</f>
        <v>1472.33</v>
      </c>
      <c r="CZ101">
        <f>AF101</f>
        <v>1472.33</v>
      </c>
      <c r="DA101">
        <f>AJ101</f>
        <v>1</v>
      </c>
      <c r="DB101">
        <f t="shared" si="26"/>
        <v>66.254999999999995</v>
      </c>
      <c r="DC101">
        <f t="shared" si="27"/>
        <v>28.893000000000001</v>
      </c>
      <c r="DD101" t="s">
        <v>3</v>
      </c>
      <c r="DE101" t="s">
        <v>3</v>
      </c>
      <c r="DF101">
        <f t="shared" si="24"/>
        <v>0</v>
      </c>
      <c r="DG101">
        <f t="shared" si="19"/>
        <v>265.02</v>
      </c>
      <c r="DH101">
        <f t="shared" si="17"/>
        <v>115.57</v>
      </c>
      <c r="DI101">
        <f t="shared" si="20"/>
        <v>0</v>
      </c>
      <c r="DJ101">
        <f>DG101+DH101</f>
        <v>380.59</v>
      </c>
      <c r="DK101">
        <v>1</v>
      </c>
      <c r="DL101" t="s">
        <v>585</v>
      </c>
      <c r="DM101">
        <v>6</v>
      </c>
      <c r="DN101" t="s">
        <v>581</v>
      </c>
      <c r="DO101">
        <v>1</v>
      </c>
    </row>
    <row r="102" spans="1:119" x14ac:dyDescent="0.2">
      <c r="A102">
        <f>ROW(Source!A79)</f>
        <v>79</v>
      </c>
      <c r="B102">
        <v>334404964</v>
      </c>
      <c r="C102">
        <v>334405701</v>
      </c>
      <c r="D102">
        <v>277560305</v>
      </c>
      <c r="E102">
        <v>109</v>
      </c>
      <c r="F102">
        <v>1</v>
      </c>
      <c r="G102">
        <v>1</v>
      </c>
      <c r="H102">
        <v>1</v>
      </c>
      <c r="I102" t="s">
        <v>647</v>
      </c>
      <c r="J102" t="s">
        <v>3</v>
      </c>
      <c r="K102" t="s">
        <v>648</v>
      </c>
      <c r="L102">
        <v>1191</v>
      </c>
      <c r="N102">
        <v>1013</v>
      </c>
      <c r="O102" t="s">
        <v>581</v>
      </c>
      <c r="P102" t="s">
        <v>581</v>
      </c>
      <c r="Q102">
        <v>1</v>
      </c>
      <c r="W102">
        <v>0</v>
      </c>
      <c r="X102">
        <v>-1111239348</v>
      </c>
      <c r="Y102">
        <f t="shared" si="25"/>
        <v>0.12</v>
      </c>
      <c r="AA102">
        <v>0</v>
      </c>
      <c r="AB102">
        <v>0</v>
      </c>
      <c r="AC102">
        <v>0</v>
      </c>
      <c r="AD102">
        <v>477.98</v>
      </c>
      <c r="AE102">
        <v>0</v>
      </c>
      <c r="AF102">
        <v>0</v>
      </c>
      <c r="AG102">
        <v>0</v>
      </c>
      <c r="AH102">
        <v>477.98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0.4</v>
      </c>
      <c r="AU102" t="s">
        <v>181</v>
      </c>
      <c r="AV102">
        <v>1</v>
      </c>
      <c r="AW102">
        <v>2</v>
      </c>
      <c r="AX102">
        <v>334405707</v>
      </c>
      <c r="AY102">
        <v>1</v>
      </c>
      <c r="AZ102">
        <v>0</v>
      </c>
      <c r="BA102">
        <v>115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191.19200000000001</v>
      </c>
      <c r="BN102">
        <v>0.4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57.357599999999998</v>
      </c>
      <c r="BU102">
        <v>0.12</v>
      </c>
      <c r="BV102">
        <v>0</v>
      </c>
      <c r="BW102">
        <v>1</v>
      </c>
      <c r="CU102">
        <f>ROUND(AT102*Source!I79*AH102*AL102,2)</f>
        <v>1911.92</v>
      </c>
      <c r="CV102">
        <f>ROUND(Y102*Source!I79,7)</f>
        <v>1.2</v>
      </c>
      <c r="CW102">
        <v>0</v>
      </c>
      <c r="CX102">
        <f>ROUND(Y102*Source!I79,7)</f>
        <v>1.2</v>
      </c>
      <c r="CY102">
        <f>AD102</f>
        <v>477.98</v>
      </c>
      <c r="CZ102">
        <f>AH102</f>
        <v>477.98</v>
      </c>
      <c r="DA102">
        <f>AL102</f>
        <v>1</v>
      </c>
      <c r="DB102">
        <f t="shared" si="26"/>
        <v>57.356999999999999</v>
      </c>
      <c r="DC102">
        <f t="shared" si="27"/>
        <v>0</v>
      </c>
      <c r="DD102" t="s">
        <v>3</v>
      </c>
      <c r="DE102" t="s">
        <v>3</v>
      </c>
      <c r="DF102">
        <f t="shared" si="24"/>
        <v>0</v>
      </c>
      <c r="DG102">
        <f t="shared" si="19"/>
        <v>0</v>
      </c>
      <c r="DH102">
        <f t="shared" si="17"/>
        <v>0</v>
      </c>
      <c r="DI102">
        <f t="shared" si="20"/>
        <v>573.58000000000004</v>
      </c>
      <c r="DJ102">
        <f>DI102</f>
        <v>573.58000000000004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ROW(Source!A79)</f>
        <v>79</v>
      </c>
      <c r="B103">
        <v>334404964</v>
      </c>
      <c r="C103">
        <v>334405701</v>
      </c>
      <c r="D103">
        <v>277560491</v>
      </c>
      <c r="E103">
        <v>109</v>
      </c>
      <c r="F103">
        <v>1</v>
      </c>
      <c r="G103">
        <v>1</v>
      </c>
      <c r="H103">
        <v>1</v>
      </c>
      <c r="I103" t="s">
        <v>579</v>
      </c>
      <c r="J103" t="s">
        <v>3</v>
      </c>
      <c r="K103" t="s">
        <v>580</v>
      </c>
      <c r="L103">
        <v>1191</v>
      </c>
      <c r="N103">
        <v>1013</v>
      </c>
      <c r="O103" t="s">
        <v>581</v>
      </c>
      <c r="P103" t="s">
        <v>581</v>
      </c>
      <c r="Q103">
        <v>1</v>
      </c>
      <c r="W103">
        <v>0</v>
      </c>
      <c r="X103">
        <v>-1417349443</v>
      </c>
      <c r="Y103">
        <f t="shared" si="25"/>
        <v>3.0000000000000001E-3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0.01</v>
      </c>
      <c r="AU103" t="s">
        <v>181</v>
      </c>
      <c r="AV103">
        <v>2</v>
      </c>
      <c r="AW103">
        <v>2</v>
      </c>
      <c r="AX103">
        <v>334405708</v>
      </c>
      <c r="AY103">
        <v>1</v>
      </c>
      <c r="AZ103">
        <v>0</v>
      </c>
      <c r="BA103">
        <v>116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ROUND(Y103*Source!I79,7)</f>
        <v>0.03</v>
      </c>
      <c r="CY103">
        <f>AD103</f>
        <v>0</v>
      </c>
      <c r="CZ103">
        <f>AH103</f>
        <v>0</v>
      </c>
      <c r="DA103">
        <f>AL103</f>
        <v>1</v>
      </c>
      <c r="DB103">
        <f t="shared" si="26"/>
        <v>0</v>
      </c>
      <c r="DC103">
        <f t="shared" si="27"/>
        <v>0</v>
      </c>
      <c r="DD103" t="s">
        <v>3</v>
      </c>
      <c r="DE103" t="s">
        <v>3</v>
      </c>
      <c r="DF103">
        <f t="shared" si="24"/>
        <v>0</v>
      </c>
      <c r="DG103">
        <f t="shared" si="19"/>
        <v>0</v>
      </c>
      <c r="DH103">
        <f t="shared" si="17"/>
        <v>0</v>
      </c>
      <c r="DI103">
        <f t="shared" si="20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ROW(Source!A79)</f>
        <v>79</v>
      </c>
      <c r="B104">
        <v>334404964</v>
      </c>
      <c r="C104">
        <v>334405701</v>
      </c>
      <c r="D104">
        <v>277944622</v>
      </c>
      <c r="E104">
        <v>1</v>
      </c>
      <c r="F104">
        <v>1</v>
      </c>
      <c r="G104">
        <v>1</v>
      </c>
      <c r="H104">
        <v>2</v>
      </c>
      <c r="I104" t="s">
        <v>582</v>
      </c>
      <c r="J104" t="s">
        <v>583</v>
      </c>
      <c r="K104" t="s">
        <v>584</v>
      </c>
      <c r="L104">
        <v>1368</v>
      </c>
      <c r="N104">
        <v>1011</v>
      </c>
      <c r="O104" t="s">
        <v>463</v>
      </c>
      <c r="P104" t="s">
        <v>463</v>
      </c>
      <c r="Q104">
        <v>1</v>
      </c>
      <c r="W104">
        <v>0</v>
      </c>
      <c r="X104">
        <v>-776243211</v>
      </c>
      <c r="Y104">
        <f t="shared" si="25"/>
        <v>1.1999999999999999E-3</v>
      </c>
      <c r="AA104">
        <v>0</v>
      </c>
      <c r="AB104">
        <v>1472.33</v>
      </c>
      <c r="AC104">
        <v>642.05999999999995</v>
      </c>
      <c r="AD104">
        <v>0</v>
      </c>
      <c r="AE104">
        <v>0</v>
      </c>
      <c r="AF104">
        <v>1472.33</v>
      </c>
      <c r="AG104">
        <v>642.05999999999995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4.0000000000000001E-3</v>
      </c>
      <c r="AU104" t="s">
        <v>181</v>
      </c>
      <c r="AV104">
        <v>1</v>
      </c>
      <c r="AW104">
        <v>2</v>
      </c>
      <c r="AX104">
        <v>334405709</v>
      </c>
      <c r="AY104">
        <v>1</v>
      </c>
      <c r="AZ104">
        <v>0</v>
      </c>
      <c r="BA104">
        <v>117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5.8893199999999997</v>
      </c>
      <c r="BL104">
        <v>2.5682399999999999</v>
      </c>
      <c r="BM104">
        <v>0</v>
      </c>
      <c r="BN104">
        <v>0</v>
      </c>
      <c r="BO104">
        <v>4.0000000000000001E-3</v>
      </c>
      <c r="BP104">
        <v>1</v>
      </c>
      <c r="BQ104">
        <v>0</v>
      </c>
      <c r="BR104">
        <v>1.7667959999999998</v>
      </c>
      <c r="BS104">
        <v>0.77047199999999982</v>
      </c>
      <c r="BT104">
        <v>0</v>
      </c>
      <c r="BU104">
        <v>0</v>
      </c>
      <c r="BV104">
        <v>1.1999999999999999E-3</v>
      </c>
      <c r="BW104">
        <v>1</v>
      </c>
      <c r="CV104">
        <v>0</v>
      </c>
      <c r="CW104">
        <f>ROUND(Y104*Source!I79*DO104,7)</f>
        <v>1.2E-2</v>
      </c>
      <c r="CX104">
        <f>ROUND(Y104*Source!I79,7)</f>
        <v>1.2E-2</v>
      </c>
      <c r="CY104">
        <f>AB104</f>
        <v>1472.33</v>
      </c>
      <c r="CZ104">
        <f>AF104</f>
        <v>1472.33</v>
      </c>
      <c r="DA104">
        <f>AJ104</f>
        <v>1</v>
      </c>
      <c r="DB104">
        <f t="shared" si="26"/>
        <v>1.7669999999999999</v>
      </c>
      <c r="DC104">
        <f t="shared" si="27"/>
        <v>0.77100000000000002</v>
      </c>
      <c r="DD104" t="s">
        <v>3</v>
      </c>
      <c r="DE104" t="s">
        <v>3</v>
      </c>
      <c r="DF104">
        <f t="shared" si="24"/>
        <v>0</v>
      </c>
      <c r="DG104">
        <f t="shared" si="19"/>
        <v>17.670000000000002</v>
      </c>
      <c r="DH104">
        <f t="shared" si="17"/>
        <v>7.7</v>
      </c>
      <c r="DI104">
        <f t="shared" si="20"/>
        <v>0</v>
      </c>
      <c r="DJ104">
        <f>DG104+DH104</f>
        <v>25.37</v>
      </c>
      <c r="DK104">
        <v>1</v>
      </c>
      <c r="DL104" t="s">
        <v>585</v>
      </c>
      <c r="DM104">
        <v>6</v>
      </c>
      <c r="DN104" t="s">
        <v>581</v>
      </c>
      <c r="DO104">
        <v>1</v>
      </c>
    </row>
    <row r="105" spans="1:119" x14ac:dyDescent="0.2">
      <c r="A105">
        <f>ROW(Source!A79)</f>
        <v>79</v>
      </c>
      <c r="B105">
        <v>334404964</v>
      </c>
      <c r="C105">
        <v>334405701</v>
      </c>
      <c r="D105">
        <v>277945805</v>
      </c>
      <c r="E105">
        <v>1</v>
      </c>
      <c r="F105">
        <v>1</v>
      </c>
      <c r="G105">
        <v>1</v>
      </c>
      <c r="H105">
        <v>2</v>
      </c>
      <c r="I105" t="s">
        <v>593</v>
      </c>
      <c r="J105" t="s">
        <v>594</v>
      </c>
      <c r="K105" t="s">
        <v>595</v>
      </c>
      <c r="L105">
        <v>1368</v>
      </c>
      <c r="N105">
        <v>1011</v>
      </c>
      <c r="O105" t="s">
        <v>463</v>
      </c>
      <c r="P105" t="s">
        <v>463</v>
      </c>
      <c r="Q105">
        <v>1</v>
      </c>
      <c r="W105">
        <v>0</v>
      </c>
      <c r="X105">
        <v>721652621</v>
      </c>
      <c r="Y105">
        <f t="shared" si="25"/>
        <v>1.1999999999999999E-3</v>
      </c>
      <c r="AA105">
        <v>0</v>
      </c>
      <c r="AB105">
        <v>544.70000000000005</v>
      </c>
      <c r="AC105">
        <v>477.98</v>
      </c>
      <c r="AD105">
        <v>0</v>
      </c>
      <c r="AE105">
        <v>0</v>
      </c>
      <c r="AF105">
        <v>544.70000000000005</v>
      </c>
      <c r="AG105">
        <v>477.98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4.0000000000000001E-3</v>
      </c>
      <c r="AU105" t="s">
        <v>181</v>
      </c>
      <c r="AV105">
        <v>1</v>
      </c>
      <c r="AW105">
        <v>2</v>
      </c>
      <c r="AX105">
        <v>334405710</v>
      </c>
      <c r="AY105">
        <v>1</v>
      </c>
      <c r="AZ105">
        <v>0</v>
      </c>
      <c r="BA105">
        <v>118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2.1788000000000003</v>
      </c>
      <c r="BL105">
        <v>1.9119200000000001</v>
      </c>
      <c r="BM105">
        <v>0</v>
      </c>
      <c r="BN105">
        <v>0</v>
      </c>
      <c r="BO105">
        <v>4.0000000000000001E-3</v>
      </c>
      <c r="BP105">
        <v>1</v>
      </c>
      <c r="BQ105">
        <v>0</v>
      </c>
      <c r="BR105">
        <v>0.65364</v>
      </c>
      <c r="BS105">
        <v>0.57357599999999997</v>
      </c>
      <c r="BT105">
        <v>0</v>
      </c>
      <c r="BU105">
        <v>0</v>
      </c>
      <c r="BV105">
        <v>1.1999999999999999E-3</v>
      </c>
      <c r="BW105">
        <v>1</v>
      </c>
      <c r="CV105">
        <v>0</v>
      </c>
      <c r="CW105">
        <f>ROUND(Y105*Source!I79*DO105,7)</f>
        <v>1.2E-2</v>
      </c>
      <c r="CX105">
        <f>ROUND(Y105*Source!I79,7)</f>
        <v>1.2E-2</v>
      </c>
      <c r="CY105">
        <f>AB105</f>
        <v>544.70000000000005</v>
      </c>
      <c r="CZ105">
        <f>AF105</f>
        <v>544.70000000000005</v>
      </c>
      <c r="DA105">
        <f>AJ105</f>
        <v>1</v>
      </c>
      <c r="DB105">
        <f t="shared" si="26"/>
        <v>0.65400000000000003</v>
      </c>
      <c r="DC105">
        <f t="shared" si="27"/>
        <v>0.57299999999999995</v>
      </c>
      <c r="DD105" t="s">
        <v>3</v>
      </c>
      <c r="DE105" t="s">
        <v>3</v>
      </c>
      <c r="DF105">
        <f t="shared" si="24"/>
        <v>0</v>
      </c>
      <c r="DG105">
        <f t="shared" si="19"/>
        <v>6.54</v>
      </c>
      <c r="DH105">
        <f t="shared" si="17"/>
        <v>5.74</v>
      </c>
      <c r="DI105">
        <f t="shared" si="20"/>
        <v>0</v>
      </c>
      <c r="DJ105">
        <f>DG105+DH105</f>
        <v>12.280000000000001</v>
      </c>
      <c r="DK105">
        <v>1</v>
      </c>
      <c r="DL105" t="s">
        <v>592</v>
      </c>
      <c r="DM105">
        <v>4</v>
      </c>
      <c r="DN105" t="s">
        <v>581</v>
      </c>
      <c r="DO105">
        <v>1</v>
      </c>
    </row>
    <row r="106" spans="1:119" x14ac:dyDescent="0.2">
      <c r="A106">
        <f>ROW(Source!A79)</f>
        <v>79</v>
      </c>
      <c r="B106">
        <v>334404964</v>
      </c>
      <c r="C106">
        <v>334405701</v>
      </c>
      <c r="D106">
        <v>277867733</v>
      </c>
      <c r="E106">
        <v>1</v>
      </c>
      <c r="F106">
        <v>1</v>
      </c>
      <c r="G106">
        <v>1</v>
      </c>
      <c r="H106">
        <v>3</v>
      </c>
      <c r="I106" t="s">
        <v>649</v>
      </c>
      <c r="J106" t="s">
        <v>650</v>
      </c>
      <c r="K106" t="s">
        <v>651</v>
      </c>
      <c r="L106">
        <v>1346</v>
      </c>
      <c r="N106">
        <v>1009</v>
      </c>
      <c r="O106" t="s">
        <v>607</v>
      </c>
      <c r="P106" t="s">
        <v>607</v>
      </c>
      <c r="Q106">
        <v>1</v>
      </c>
      <c r="W106">
        <v>0</v>
      </c>
      <c r="X106">
        <v>391631581</v>
      </c>
      <c r="Y106">
        <f>(AT106*ROUND(0,7))</f>
        <v>0</v>
      </c>
      <c r="AA106">
        <v>195.92</v>
      </c>
      <c r="AB106">
        <v>0</v>
      </c>
      <c r="AC106">
        <v>0</v>
      </c>
      <c r="AD106">
        <v>0</v>
      </c>
      <c r="AE106">
        <v>174.93</v>
      </c>
      <c r="AF106">
        <v>0</v>
      </c>
      <c r="AG106">
        <v>0</v>
      </c>
      <c r="AH106">
        <v>0</v>
      </c>
      <c r="AI106">
        <v>1.1200000000000001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0.08</v>
      </c>
      <c r="AU106" t="s">
        <v>149</v>
      </c>
      <c r="AV106">
        <v>0</v>
      </c>
      <c r="AW106">
        <v>2</v>
      </c>
      <c r="AX106">
        <v>334405711</v>
      </c>
      <c r="AY106">
        <v>1</v>
      </c>
      <c r="AZ106">
        <v>0</v>
      </c>
      <c r="BA106">
        <v>119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13.994400000000001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ROUND(Y106*Source!I79,7)</f>
        <v>0</v>
      </c>
      <c r="CY106">
        <f>AA106</f>
        <v>195.92</v>
      </c>
      <c r="CZ106">
        <f>AE106</f>
        <v>174.93</v>
      </c>
      <c r="DA106">
        <f>AI106</f>
        <v>1.1200000000000001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19"/>
        <v>0</v>
      </c>
      <c r="DH106">
        <f t="shared" si="17"/>
        <v>0</v>
      </c>
      <c r="DI106">
        <f t="shared" si="20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ROW(Source!A80)</f>
        <v>80</v>
      </c>
      <c r="B107">
        <v>334404964</v>
      </c>
      <c r="C107">
        <v>334405713</v>
      </c>
      <c r="D107">
        <v>277560257</v>
      </c>
      <c r="E107">
        <v>109</v>
      </c>
      <c r="F107">
        <v>1</v>
      </c>
      <c r="G107">
        <v>1</v>
      </c>
      <c r="H107">
        <v>1</v>
      </c>
      <c r="I107" t="s">
        <v>626</v>
      </c>
      <c r="J107" t="s">
        <v>3</v>
      </c>
      <c r="K107" t="s">
        <v>627</v>
      </c>
      <c r="L107">
        <v>1191</v>
      </c>
      <c r="N107">
        <v>1013</v>
      </c>
      <c r="O107" t="s">
        <v>581</v>
      </c>
      <c r="P107" t="s">
        <v>581</v>
      </c>
      <c r="Q107">
        <v>1</v>
      </c>
      <c r="W107">
        <v>0</v>
      </c>
      <c r="X107">
        <v>388411409</v>
      </c>
      <c r="Y107">
        <f>(AT107*ROUND(1.2,7))</f>
        <v>0.3</v>
      </c>
      <c r="AA107">
        <v>0</v>
      </c>
      <c r="AB107">
        <v>0</v>
      </c>
      <c r="AC107">
        <v>0</v>
      </c>
      <c r="AD107">
        <v>406.64</v>
      </c>
      <c r="AE107">
        <v>0</v>
      </c>
      <c r="AF107">
        <v>0</v>
      </c>
      <c r="AG107">
        <v>0</v>
      </c>
      <c r="AH107">
        <v>406.64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0.25</v>
      </c>
      <c r="AU107" t="s">
        <v>192</v>
      </c>
      <c r="AV107">
        <v>1</v>
      </c>
      <c r="AW107">
        <v>2</v>
      </c>
      <c r="AX107">
        <v>334405718</v>
      </c>
      <c r="AY107">
        <v>1</v>
      </c>
      <c r="AZ107">
        <v>0</v>
      </c>
      <c r="BA107">
        <v>121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101.66</v>
      </c>
      <c r="BN107">
        <v>0.25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121.99199999999999</v>
      </c>
      <c r="BU107">
        <v>0.3</v>
      </c>
      <c r="BV107">
        <v>0</v>
      </c>
      <c r="BW107">
        <v>1</v>
      </c>
      <c r="CU107">
        <f>ROUND(AT107*Source!I80*AH107*AL107,2)</f>
        <v>2134.86</v>
      </c>
      <c r="CV107">
        <f>ROUND(Y107*Source!I80,7)</f>
        <v>6.3</v>
      </c>
      <c r="CW107">
        <v>0</v>
      </c>
      <c r="CX107">
        <f>ROUND(Y107*Source!I80,7)</f>
        <v>6.3</v>
      </c>
      <c r="CY107">
        <f>AD107</f>
        <v>406.64</v>
      </c>
      <c r="CZ107">
        <f>AH107</f>
        <v>406.64</v>
      </c>
      <c r="DA107">
        <f>AL107</f>
        <v>1</v>
      </c>
      <c r="DB107">
        <f>ROUND(((ROUND(AT107*CZ107,2)*ROUND(1.2,7))*ROUND(1.15,7)),6)</f>
        <v>140.29079999999999</v>
      </c>
      <c r="DC107">
        <f>ROUND((ROUND(AT107*AG107,2)*ROUND(1.2,7)),6)</f>
        <v>0</v>
      </c>
      <c r="DD107" t="s">
        <v>411</v>
      </c>
      <c r="DE107" t="s">
        <v>3</v>
      </c>
      <c r="DF107">
        <f>ROUND((ROUND(AE107,2)*ROUND(1.15,7))*CX107,2)</f>
        <v>0</v>
      </c>
      <c r="DG107">
        <f>ROUND((ROUND(AF107,2)*ROUND(1.15,7))*CX107,2)</f>
        <v>0</v>
      </c>
      <c r="DH107">
        <f t="shared" si="17"/>
        <v>0</v>
      </c>
      <c r="DI107">
        <f>ROUND((ROUND(AH107,2)*ROUND(1.15,7))*CX107,2)</f>
        <v>2946.11</v>
      </c>
      <c r="DJ107">
        <f>DI107</f>
        <v>2946.11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ROW(Source!A80)</f>
        <v>80</v>
      </c>
      <c r="B108">
        <v>334404964</v>
      </c>
      <c r="C108">
        <v>334405713</v>
      </c>
      <c r="D108">
        <v>277560491</v>
      </c>
      <c r="E108">
        <v>109</v>
      </c>
      <c r="F108">
        <v>1</v>
      </c>
      <c r="G108">
        <v>1</v>
      </c>
      <c r="H108">
        <v>1</v>
      </c>
      <c r="I108" t="s">
        <v>579</v>
      </c>
      <c r="J108" t="s">
        <v>3</v>
      </c>
      <c r="K108" t="s">
        <v>580</v>
      </c>
      <c r="L108">
        <v>1191</v>
      </c>
      <c r="N108">
        <v>1013</v>
      </c>
      <c r="O108" t="s">
        <v>581</v>
      </c>
      <c r="P108" t="s">
        <v>581</v>
      </c>
      <c r="Q108">
        <v>1</v>
      </c>
      <c r="W108">
        <v>0</v>
      </c>
      <c r="X108">
        <v>-1417349443</v>
      </c>
      <c r="Y108">
        <f>(AT108*ROUND(1.2,7))</f>
        <v>0.16800000000000001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0.14000000000000001</v>
      </c>
      <c r="AU108" t="s">
        <v>192</v>
      </c>
      <c r="AV108">
        <v>2</v>
      </c>
      <c r="AW108">
        <v>2</v>
      </c>
      <c r="AX108">
        <v>334405719</v>
      </c>
      <c r="AY108">
        <v>1</v>
      </c>
      <c r="AZ108">
        <v>0</v>
      </c>
      <c r="BA108">
        <v>122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ROUND(Y108*Source!I80,7)</f>
        <v>3.528</v>
      </c>
      <c r="CY108">
        <f>AD108</f>
        <v>0</v>
      </c>
      <c r="CZ108">
        <f>AH108</f>
        <v>0</v>
      </c>
      <c r="DA108">
        <f>AL108</f>
        <v>1</v>
      </c>
      <c r="DB108">
        <f>ROUND(((ROUND(AT108*CZ108,2)*ROUND(1.2,7))*ROUND(1.15,7)),6)</f>
        <v>0</v>
      </c>
      <c r="DC108">
        <f>ROUND((ROUND(AT108*AG108,2)*ROUND(1.2,7)),6)</f>
        <v>0</v>
      </c>
      <c r="DD108" t="s">
        <v>411</v>
      </c>
      <c r="DE108" t="s">
        <v>3</v>
      </c>
      <c r="DF108">
        <f>ROUND((ROUND(AE108,2)*ROUND(1.15,7))*CX108,2)</f>
        <v>0</v>
      </c>
      <c r="DG108">
        <f>ROUND((ROUND(AF108,2)*ROUND(1.15,7))*CX108,2)</f>
        <v>0</v>
      </c>
      <c r="DH108">
        <f t="shared" si="17"/>
        <v>0</v>
      </c>
      <c r="DI108">
        <f>ROUND((ROUND(AH108,2)*ROUND(1.15,7))*CX108,2)</f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ROW(Source!A80)</f>
        <v>80</v>
      </c>
      <c r="B109">
        <v>334404964</v>
      </c>
      <c r="C109">
        <v>334405713</v>
      </c>
      <c r="D109">
        <v>277945900</v>
      </c>
      <c r="E109">
        <v>1</v>
      </c>
      <c r="F109">
        <v>1</v>
      </c>
      <c r="G109">
        <v>1</v>
      </c>
      <c r="H109">
        <v>2</v>
      </c>
      <c r="I109" t="s">
        <v>644</v>
      </c>
      <c r="J109" t="s">
        <v>645</v>
      </c>
      <c r="K109" t="s">
        <v>646</v>
      </c>
      <c r="L109">
        <v>1368</v>
      </c>
      <c r="N109">
        <v>1011</v>
      </c>
      <c r="O109" t="s">
        <v>463</v>
      </c>
      <c r="P109" t="s">
        <v>463</v>
      </c>
      <c r="Q109">
        <v>1</v>
      </c>
      <c r="W109">
        <v>0</v>
      </c>
      <c r="X109">
        <v>-2054013352</v>
      </c>
      <c r="Y109">
        <f>(AT109*ROUND((1.15*1.2),7))</f>
        <v>0.19320000000000001</v>
      </c>
      <c r="AA109">
        <v>0</v>
      </c>
      <c r="AB109">
        <v>12.95</v>
      </c>
      <c r="AC109">
        <v>0</v>
      </c>
      <c r="AD109">
        <v>0</v>
      </c>
      <c r="AE109">
        <v>0</v>
      </c>
      <c r="AF109">
        <v>12.95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0.14000000000000001</v>
      </c>
      <c r="AU109" t="s">
        <v>123</v>
      </c>
      <c r="AV109">
        <v>1</v>
      </c>
      <c r="AW109">
        <v>2</v>
      </c>
      <c r="AX109">
        <v>334405720</v>
      </c>
      <c r="AY109">
        <v>1</v>
      </c>
      <c r="AZ109">
        <v>0</v>
      </c>
      <c r="BA109">
        <v>123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1.8130000000000002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2.5019399999999998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f>ROUND(Y109*Source!I80*DO109,7)</f>
        <v>0</v>
      </c>
      <c r="CX109">
        <f>ROUND(Y109*Source!I80,7)</f>
        <v>4.0571999999999999</v>
      </c>
      <c r="CY109">
        <f>AB109</f>
        <v>12.95</v>
      </c>
      <c r="CZ109">
        <f>AF109</f>
        <v>12.95</v>
      </c>
      <c r="DA109">
        <f>AJ109</f>
        <v>1</v>
      </c>
      <c r="DB109">
        <f>ROUND((ROUND(AT109*CZ109,2)*ROUND((1.15*1.2),7)),6)</f>
        <v>2.4977999999999998</v>
      </c>
      <c r="DC109">
        <f>ROUND((ROUND(AT109*AG109,2)*ROUND((1.15*1.2),7)),6)</f>
        <v>0</v>
      </c>
      <c r="DD109" t="s">
        <v>3</v>
      </c>
      <c r="DE109" t="s">
        <v>3</v>
      </c>
      <c r="DF109">
        <f>ROUND(ROUND(AE109,2)*CX109,2)</f>
        <v>0</v>
      </c>
      <c r="DG109">
        <f>ROUND(ROUND(AF109,2)*CX109,2)</f>
        <v>52.54</v>
      </c>
      <c r="DH109">
        <f t="shared" si="17"/>
        <v>0</v>
      </c>
      <c r="DI109">
        <f>ROUND(ROUND(AH109,2)*CX109,2)</f>
        <v>0</v>
      </c>
      <c r="DJ109">
        <f>DG109+DH109</f>
        <v>52.54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ROW(Source!A80)</f>
        <v>80</v>
      </c>
      <c r="B110">
        <v>334404964</v>
      </c>
      <c r="C110">
        <v>334405713</v>
      </c>
      <c r="D110">
        <v>277945921</v>
      </c>
      <c r="E110">
        <v>1</v>
      </c>
      <c r="F110">
        <v>1</v>
      </c>
      <c r="G110">
        <v>1</v>
      </c>
      <c r="H110">
        <v>2</v>
      </c>
      <c r="I110" t="s">
        <v>601</v>
      </c>
      <c r="J110" t="s">
        <v>602</v>
      </c>
      <c r="K110" t="s">
        <v>603</v>
      </c>
      <c r="L110">
        <v>1368</v>
      </c>
      <c r="N110">
        <v>1011</v>
      </c>
      <c r="O110" t="s">
        <v>463</v>
      </c>
      <c r="P110" t="s">
        <v>463</v>
      </c>
      <c r="Q110">
        <v>1</v>
      </c>
      <c r="W110">
        <v>0</v>
      </c>
      <c r="X110">
        <v>495072614</v>
      </c>
      <c r="Y110">
        <f>(AT110*ROUND((1.15*1.2),7))</f>
        <v>0.19320000000000001</v>
      </c>
      <c r="AA110">
        <v>0</v>
      </c>
      <c r="AB110">
        <v>560.73</v>
      </c>
      <c r="AC110">
        <v>477.98</v>
      </c>
      <c r="AD110">
        <v>0</v>
      </c>
      <c r="AE110">
        <v>0</v>
      </c>
      <c r="AF110">
        <v>560.73</v>
      </c>
      <c r="AG110">
        <v>477.98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0.14000000000000001</v>
      </c>
      <c r="AU110" t="s">
        <v>123</v>
      </c>
      <c r="AV110">
        <v>1</v>
      </c>
      <c r="AW110">
        <v>2</v>
      </c>
      <c r="AX110">
        <v>334405721</v>
      </c>
      <c r="AY110">
        <v>1</v>
      </c>
      <c r="AZ110">
        <v>0</v>
      </c>
      <c r="BA110">
        <v>124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78.502200000000016</v>
      </c>
      <c r="BL110">
        <v>66.917200000000008</v>
      </c>
      <c r="BM110">
        <v>0</v>
      </c>
      <c r="BN110">
        <v>0</v>
      </c>
      <c r="BO110">
        <v>0.14000000000000001</v>
      </c>
      <c r="BP110">
        <v>1</v>
      </c>
      <c r="BQ110">
        <v>0</v>
      </c>
      <c r="BR110">
        <v>108.33303600000001</v>
      </c>
      <c r="BS110">
        <v>92.345736000000002</v>
      </c>
      <c r="BT110">
        <v>0</v>
      </c>
      <c r="BU110">
        <v>0</v>
      </c>
      <c r="BV110">
        <v>0.19320000000000001</v>
      </c>
      <c r="BW110">
        <v>1</v>
      </c>
      <c r="CV110">
        <v>0</v>
      </c>
      <c r="CW110">
        <f>ROUND(Y110*Source!I80*DO110,7)</f>
        <v>4.0571999999999999</v>
      </c>
      <c r="CX110">
        <f>ROUND(Y110*Source!I80,7)</f>
        <v>4.0571999999999999</v>
      </c>
      <c r="CY110">
        <f>AB110</f>
        <v>560.73</v>
      </c>
      <c r="CZ110">
        <f>AF110</f>
        <v>560.73</v>
      </c>
      <c r="DA110">
        <f>AJ110</f>
        <v>1</v>
      </c>
      <c r="DB110">
        <f>ROUND((ROUND(AT110*CZ110,2)*ROUND((1.15*1.2),7)),6)</f>
        <v>108.33</v>
      </c>
      <c r="DC110">
        <f>ROUND((ROUND(AT110*AG110,2)*ROUND((1.15*1.2),7)),6)</f>
        <v>92.349599999999995</v>
      </c>
      <c r="DD110" t="s">
        <v>3</v>
      </c>
      <c r="DE110" t="s">
        <v>3</v>
      </c>
      <c r="DF110">
        <f>ROUND(ROUND(AE110,2)*CX110,2)</f>
        <v>0</v>
      </c>
      <c r="DG110">
        <f>ROUND(ROUND(AF110,2)*CX110,2)</f>
        <v>2274.9899999999998</v>
      </c>
      <c r="DH110">
        <f t="shared" si="17"/>
        <v>1939.26</v>
      </c>
      <c r="DI110">
        <f>ROUND(ROUND(AH110,2)*CX110,2)</f>
        <v>0</v>
      </c>
      <c r="DJ110">
        <f>DG110+DH110</f>
        <v>4214.25</v>
      </c>
      <c r="DK110">
        <v>1</v>
      </c>
      <c r="DL110" t="s">
        <v>592</v>
      </c>
      <c r="DM110">
        <v>4</v>
      </c>
      <c r="DN110" t="s">
        <v>581</v>
      </c>
      <c r="DO110">
        <v>1</v>
      </c>
    </row>
    <row r="111" spans="1:119" x14ac:dyDescent="0.2">
      <c r="A111">
        <f>ROW(Source!A122)</f>
        <v>122</v>
      </c>
      <c r="B111">
        <v>334404964</v>
      </c>
      <c r="C111">
        <v>334405728</v>
      </c>
      <c r="D111">
        <v>277560257</v>
      </c>
      <c r="E111">
        <v>109</v>
      </c>
      <c r="F111">
        <v>1</v>
      </c>
      <c r="G111">
        <v>1</v>
      </c>
      <c r="H111">
        <v>1</v>
      </c>
      <c r="I111" t="s">
        <v>626</v>
      </c>
      <c r="J111" t="s">
        <v>3</v>
      </c>
      <c r="K111" t="s">
        <v>627</v>
      </c>
      <c r="L111">
        <v>1191</v>
      </c>
      <c r="N111">
        <v>1013</v>
      </c>
      <c r="O111" t="s">
        <v>581</v>
      </c>
      <c r="P111" t="s">
        <v>581</v>
      </c>
      <c r="Q111">
        <v>1</v>
      </c>
      <c r="W111">
        <v>0</v>
      </c>
      <c r="X111">
        <v>388411409</v>
      </c>
      <c r="Y111">
        <f>(AT111*ROUND(1.2,7))</f>
        <v>0.52800000000000002</v>
      </c>
      <c r="AA111">
        <v>0</v>
      </c>
      <c r="AB111">
        <v>0</v>
      </c>
      <c r="AC111">
        <v>0</v>
      </c>
      <c r="AD111">
        <v>406.64</v>
      </c>
      <c r="AE111">
        <v>0</v>
      </c>
      <c r="AF111">
        <v>0</v>
      </c>
      <c r="AG111">
        <v>0</v>
      </c>
      <c r="AH111">
        <v>406.64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0.44</v>
      </c>
      <c r="AU111" t="s">
        <v>192</v>
      </c>
      <c r="AV111">
        <v>1</v>
      </c>
      <c r="AW111">
        <v>2</v>
      </c>
      <c r="AX111">
        <v>334405734</v>
      </c>
      <c r="AY111">
        <v>1</v>
      </c>
      <c r="AZ111">
        <v>0</v>
      </c>
      <c r="BA111">
        <v>125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178.92159999999998</v>
      </c>
      <c r="BN111">
        <v>0.44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214.70591999999999</v>
      </c>
      <c r="BU111">
        <v>0.52800000000000002</v>
      </c>
      <c r="BV111">
        <v>0</v>
      </c>
      <c r="BW111">
        <v>1</v>
      </c>
      <c r="CU111">
        <f>ROUND(AT111*Source!I122*AH111*AL111,2)</f>
        <v>5009.8</v>
      </c>
      <c r="CV111">
        <f>ROUND(Y111*Source!I122,7)</f>
        <v>14.784000000000001</v>
      </c>
      <c r="CW111">
        <v>0</v>
      </c>
      <c r="CX111">
        <f>ROUND(Y111*Source!I122,7)</f>
        <v>14.784000000000001</v>
      </c>
      <c r="CY111">
        <f>AD111</f>
        <v>406.64</v>
      </c>
      <c r="CZ111">
        <f>AH111</f>
        <v>406.64</v>
      </c>
      <c r="DA111">
        <f>AL111</f>
        <v>1</v>
      </c>
      <c r="DB111">
        <f>ROUND(((ROUND(AT111*CZ111,2)*ROUND(1.2,7))*ROUND(1.15,7)),6)</f>
        <v>246.90960000000001</v>
      </c>
      <c r="DC111">
        <f>ROUND((ROUND(AT111*AG111,2)*ROUND(1.2,7)),6)</f>
        <v>0</v>
      </c>
      <c r="DD111" t="s">
        <v>411</v>
      </c>
      <c r="DE111" t="s">
        <v>3</v>
      </c>
      <c r="DF111">
        <f>ROUND((ROUND(AE111,2)*ROUND(1.15,7))*CX111,2)</f>
        <v>0</v>
      </c>
      <c r="DG111">
        <f>ROUND((ROUND(AF111,2)*ROUND(1.15,7))*CX111,2)</f>
        <v>0</v>
      </c>
      <c r="DH111">
        <f t="shared" si="17"/>
        <v>0</v>
      </c>
      <c r="DI111">
        <f>ROUND((ROUND(AH111,2)*ROUND(1.15,7))*CX111,2)</f>
        <v>6913.53</v>
      </c>
      <c r="DJ111">
        <f>DI111</f>
        <v>6913.53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ROW(Source!A122)</f>
        <v>122</v>
      </c>
      <c r="B112">
        <v>334404964</v>
      </c>
      <c r="C112">
        <v>334405728</v>
      </c>
      <c r="D112">
        <v>277560491</v>
      </c>
      <c r="E112">
        <v>109</v>
      </c>
      <c r="F112">
        <v>1</v>
      </c>
      <c r="G112">
        <v>1</v>
      </c>
      <c r="H112">
        <v>1</v>
      </c>
      <c r="I112" t="s">
        <v>579</v>
      </c>
      <c r="J112" t="s">
        <v>3</v>
      </c>
      <c r="K112" t="s">
        <v>580</v>
      </c>
      <c r="L112">
        <v>1191</v>
      </c>
      <c r="N112">
        <v>1013</v>
      </c>
      <c r="O112" t="s">
        <v>581</v>
      </c>
      <c r="P112" t="s">
        <v>581</v>
      </c>
      <c r="Q112">
        <v>1</v>
      </c>
      <c r="W112">
        <v>0</v>
      </c>
      <c r="X112">
        <v>-1417349443</v>
      </c>
      <c r="Y112">
        <f>(AT112*ROUND(1.2,7))</f>
        <v>0.57599999999999996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0.48</v>
      </c>
      <c r="AU112" t="s">
        <v>192</v>
      </c>
      <c r="AV112">
        <v>2</v>
      </c>
      <c r="AW112">
        <v>2</v>
      </c>
      <c r="AX112">
        <v>334405735</v>
      </c>
      <c r="AY112">
        <v>1</v>
      </c>
      <c r="AZ112">
        <v>0</v>
      </c>
      <c r="BA112">
        <v>126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ROUND(Y112*Source!I122,7)</f>
        <v>16.128</v>
      </c>
      <c r="CY112">
        <f>AD112</f>
        <v>0</v>
      </c>
      <c r="CZ112">
        <f>AH112</f>
        <v>0</v>
      </c>
      <c r="DA112">
        <f>AL112</f>
        <v>1</v>
      </c>
      <c r="DB112">
        <f>ROUND(((ROUND(AT112*CZ112,2)*ROUND(1.2,7))*ROUND(1.15,7)),6)</f>
        <v>0</v>
      </c>
      <c r="DC112">
        <f>ROUND((ROUND(AT112*AG112,2)*ROUND(1.2,7)),6)</f>
        <v>0</v>
      </c>
      <c r="DD112" t="s">
        <v>411</v>
      </c>
      <c r="DE112" t="s">
        <v>3</v>
      </c>
      <c r="DF112">
        <f>ROUND((ROUND(AE112,2)*ROUND(1.15,7))*CX112,2)</f>
        <v>0</v>
      </c>
      <c r="DG112">
        <f>ROUND((ROUND(AF112,2)*ROUND(1.15,7))*CX112,2)</f>
        <v>0</v>
      </c>
      <c r="DH112">
        <f t="shared" si="17"/>
        <v>0</v>
      </c>
      <c r="DI112">
        <f>ROUND((ROUND(AH112,2)*ROUND(1.15,7))*CX112,2)</f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ROW(Source!A122)</f>
        <v>122</v>
      </c>
      <c r="B113">
        <v>334404964</v>
      </c>
      <c r="C113">
        <v>334405728</v>
      </c>
      <c r="D113">
        <v>277944622</v>
      </c>
      <c r="E113">
        <v>1</v>
      </c>
      <c r="F113">
        <v>1</v>
      </c>
      <c r="G113">
        <v>1</v>
      </c>
      <c r="H113">
        <v>2</v>
      </c>
      <c r="I113" t="s">
        <v>582</v>
      </c>
      <c r="J113" t="s">
        <v>583</v>
      </c>
      <c r="K113" t="s">
        <v>584</v>
      </c>
      <c r="L113">
        <v>1368</v>
      </c>
      <c r="N113">
        <v>1011</v>
      </c>
      <c r="O113" t="s">
        <v>463</v>
      </c>
      <c r="P113" t="s">
        <v>463</v>
      </c>
      <c r="Q113">
        <v>1</v>
      </c>
      <c r="W113">
        <v>0</v>
      </c>
      <c r="X113">
        <v>-776243211</v>
      </c>
      <c r="Y113">
        <f>(AT113*ROUND((1.15*1.2),7))</f>
        <v>0.33119999999999994</v>
      </c>
      <c r="AA113">
        <v>0</v>
      </c>
      <c r="AB113">
        <v>1472.33</v>
      </c>
      <c r="AC113">
        <v>642.05999999999995</v>
      </c>
      <c r="AD113">
        <v>0</v>
      </c>
      <c r="AE113">
        <v>0</v>
      </c>
      <c r="AF113">
        <v>1472.33</v>
      </c>
      <c r="AG113">
        <v>642.05999999999995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0.24</v>
      </c>
      <c r="AU113" t="s">
        <v>123</v>
      </c>
      <c r="AV113">
        <v>1</v>
      </c>
      <c r="AW113">
        <v>2</v>
      </c>
      <c r="AX113">
        <v>334405736</v>
      </c>
      <c r="AY113">
        <v>1</v>
      </c>
      <c r="AZ113">
        <v>0</v>
      </c>
      <c r="BA113">
        <v>127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353.35919999999999</v>
      </c>
      <c r="BL113">
        <v>154.09439999999998</v>
      </c>
      <c r="BM113">
        <v>0</v>
      </c>
      <c r="BN113">
        <v>0</v>
      </c>
      <c r="BO113">
        <v>0.24</v>
      </c>
      <c r="BP113">
        <v>1</v>
      </c>
      <c r="BQ113">
        <v>0</v>
      </c>
      <c r="BR113">
        <v>487.63569599999988</v>
      </c>
      <c r="BS113">
        <v>212.65027199999994</v>
      </c>
      <c r="BT113">
        <v>0</v>
      </c>
      <c r="BU113">
        <v>0</v>
      </c>
      <c r="BV113">
        <v>0.33119999999999994</v>
      </c>
      <c r="BW113">
        <v>1</v>
      </c>
      <c r="CV113">
        <v>0</v>
      </c>
      <c r="CW113">
        <f>ROUND(Y113*Source!I122*DO113,7)</f>
        <v>9.2736000000000001</v>
      </c>
      <c r="CX113">
        <f>ROUND(Y113*Source!I122,7)</f>
        <v>9.2736000000000001</v>
      </c>
      <c r="CY113">
        <f>AB113</f>
        <v>1472.33</v>
      </c>
      <c r="CZ113">
        <f>AF113</f>
        <v>1472.33</v>
      </c>
      <c r="DA113">
        <f>AJ113</f>
        <v>1</v>
      </c>
      <c r="DB113">
        <f>ROUND((ROUND(AT113*CZ113,2)*ROUND((1.15*1.2),7)),6)</f>
        <v>487.63679999999999</v>
      </c>
      <c r="DC113">
        <f>ROUND((ROUND(AT113*AG113,2)*ROUND((1.15*1.2),7)),6)</f>
        <v>212.64420000000001</v>
      </c>
      <c r="DD113" t="s">
        <v>3</v>
      </c>
      <c r="DE113" t="s">
        <v>3</v>
      </c>
      <c r="DF113">
        <f>ROUND(ROUND(AE113,2)*CX113,2)</f>
        <v>0</v>
      </c>
      <c r="DG113">
        <f>ROUND(ROUND(AF113,2)*CX113,2)</f>
        <v>13653.8</v>
      </c>
      <c r="DH113">
        <f t="shared" si="17"/>
        <v>5954.21</v>
      </c>
      <c r="DI113">
        <f>ROUND(ROUND(AH113,2)*CX113,2)</f>
        <v>0</v>
      </c>
      <c r="DJ113">
        <f>DG113+DH113</f>
        <v>19608.009999999998</v>
      </c>
      <c r="DK113">
        <v>1</v>
      </c>
      <c r="DL113" t="s">
        <v>585</v>
      </c>
      <c r="DM113">
        <v>6</v>
      </c>
      <c r="DN113" t="s">
        <v>581</v>
      </c>
      <c r="DO113">
        <v>1</v>
      </c>
    </row>
    <row r="114" spans="1:119" x14ac:dyDescent="0.2">
      <c r="A114">
        <f>ROW(Source!A122)</f>
        <v>122</v>
      </c>
      <c r="B114">
        <v>334404964</v>
      </c>
      <c r="C114">
        <v>334405728</v>
      </c>
      <c r="D114">
        <v>277945900</v>
      </c>
      <c r="E114">
        <v>1</v>
      </c>
      <c r="F114">
        <v>1</v>
      </c>
      <c r="G114">
        <v>1</v>
      </c>
      <c r="H114">
        <v>2</v>
      </c>
      <c r="I114" t="s">
        <v>644</v>
      </c>
      <c r="J114" t="s">
        <v>645</v>
      </c>
      <c r="K114" t="s">
        <v>646</v>
      </c>
      <c r="L114">
        <v>1368</v>
      </c>
      <c r="N114">
        <v>1011</v>
      </c>
      <c r="O114" t="s">
        <v>463</v>
      </c>
      <c r="P114" t="s">
        <v>463</v>
      </c>
      <c r="Q114">
        <v>1</v>
      </c>
      <c r="W114">
        <v>0</v>
      </c>
      <c r="X114">
        <v>-2054013352</v>
      </c>
      <c r="Y114">
        <f>(AT114*ROUND((1.15*1.2),7))</f>
        <v>0.33119999999999994</v>
      </c>
      <c r="AA114">
        <v>0</v>
      </c>
      <c r="AB114">
        <v>12.95</v>
      </c>
      <c r="AC114">
        <v>0</v>
      </c>
      <c r="AD114">
        <v>0</v>
      </c>
      <c r="AE114">
        <v>0</v>
      </c>
      <c r="AF114">
        <v>12.95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0.24</v>
      </c>
      <c r="AU114" t="s">
        <v>123</v>
      </c>
      <c r="AV114">
        <v>1</v>
      </c>
      <c r="AW114">
        <v>2</v>
      </c>
      <c r="AX114">
        <v>334405737</v>
      </c>
      <c r="AY114">
        <v>1</v>
      </c>
      <c r="AZ114">
        <v>0</v>
      </c>
      <c r="BA114">
        <v>128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3.1079999999999997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4.2890399999999991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f>ROUND(Y114*Source!I122*DO114,7)</f>
        <v>0</v>
      </c>
      <c r="CX114">
        <f>ROUND(Y114*Source!I122,7)</f>
        <v>9.2736000000000001</v>
      </c>
      <c r="CY114">
        <f>AB114</f>
        <v>12.95</v>
      </c>
      <c r="CZ114">
        <f>AF114</f>
        <v>12.95</v>
      </c>
      <c r="DA114">
        <f>AJ114</f>
        <v>1</v>
      </c>
      <c r="DB114">
        <f>ROUND((ROUND(AT114*CZ114,2)*ROUND((1.15*1.2),7)),6)</f>
        <v>4.2918000000000003</v>
      </c>
      <c r="DC114">
        <f>ROUND((ROUND(AT114*AG114,2)*ROUND((1.15*1.2),7)),6)</f>
        <v>0</v>
      </c>
      <c r="DD114" t="s">
        <v>3</v>
      </c>
      <c r="DE114" t="s">
        <v>3</v>
      </c>
      <c r="DF114">
        <f>ROUND(ROUND(AE114,2)*CX114,2)</f>
        <v>0</v>
      </c>
      <c r="DG114">
        <f>ROUND(ROUND(AF114,2)*CX114,2)</f>
        <v>120.09</v>
      </c>
      <c r="DH114">
        <f t="shared" si="17"/>
        <v>0</v>
      </c>
      <c r="DI114">
        <f>ROUND(ROUND(AH114,2)*CX114,2)</f>
        <v>0</v>
      </c>
      <c r="DJ114">
        <f>DG114+DH114</f>
        <v>120.09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ROW(Source!A122)</f>
        <v>122</v>
      </c>
      <c r="B115">
        <v>334404964</v>
      </c>
      <c r="C115">
        <v>334405728</v>
      </c>
      <c r="D115">
        <v>277945921</v>
      </c>
      <c r="E115">
        <v>1</v>
      </c>
      <c r="F115">
        <v>1</v>
      </c>
      <c r="G115">
        <v>1</v>
      </c>
      <c r="H115">
        <v>2</v>
      </c>
      <c r="I115" t="s">
        <v>601</v>
      </c>
      <c r="J115" t="s">
        <v>602</v>
      </c>
      <c r="K115" t="s">
        <v>603</v>
      </c>
      <c r="L115">
        <v>1368</v>
      </c>
      <c r="N115">
        <v>1011</v>
      </c>
      <c r="O115" t="s">
        <v>463</v>
      </c>
      <c r="P115" t="s">
        <v>463</v>
      </c>
      <c r="Q115">
        <v>1</v>
      </c>
      <c r="W115">
        <v>0</v>
      </c>
      <c r="X115">
        <v>495072614</v>
      </c>
      <c r="Y115">
        <f>(AT115*ROUND((1.15*1.2),7))</f>
        <v>0.33119999999999994</v>
      </c>
      <c r="AA115">
        <v>0</v>
      </c>
      <c r="AB115">
        <v>560.73</v>
      </c>
      <c r="AC115">
        <v>477.98</v>
      </c>
      <c r="AD115">
        <v>0</v>
      </c>
      <c r="AE115">
        <v>0</v>
      </c>
      <c r="AF115">
        <v>560.73</v>
      </c>
      <c r="AG115">
        <v>477.98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0.24</v>
      </c>
      <c r="AU115" t="s">
        <v>123</v>
      </c>
      <c r="AV115">
        <v>1</v>
      </c>
      <c r="AW115">
        <v>2</v>
      </c>
      <c r="AX115">
        <v>334405738</v>
      </c>
      <c r="AY115">
        <v>1</v>
      </c>
      <c r="AZ115">
        <v>0</v>
      </c>
      <c r="BA115">
        <v>129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134.5752</v>
      </c>
      <c r="BL115">
        <v>114.7152</v>
      </c>
      <c r="BM115">
        <v>0</v>
      </c>
      <c r="BN115">
        <v>0</v>
      </c>
      <c r="BO115">
        <v>0.24</v>
      </c>
      <c r="BP115">
        <v>1</v>
      </c>
      <c r="BQ115">
        <v>0</v>
      </c>
      <c r="BR115">
        <v>185.71377599999997</v>
      </c>
      <c r="BS115">
        <v>158.30697599999996</v>
      </c>
      <c r="BT115">
        <v>0</v>
      </c>
      <c r="BU115">
        <v>0</v>
      </c>
      <c r="BV115">
        <v>0.33119999999999994</v>
      </c>
      <c r="BW115">
        <v>1</v>
      </c>
      <c r="CV115">
        <v>0</v>
      </c>
      <c r="CW115">
        <f>ROUND(Y115*Source!I122*DO115,7)</f>
        <v>9.2736000000000001</v>
      </c>
      <c r="CX115">
        <f>ROUND(Y115*Source!I122,7)</f>
        <v>9.2736000000000001</v>
      </c>
      <c r="CY115">
        <f>AB115</f>
        <v>560.73</v>
      </c>
      <c r="CZ115">
        <f>AF115</f>
        <v>560.73</v>
      </c>
      <c r="DA115">
        <f>AJ115</f>
        <v>1</v>
      </c>
      <c r="DB115">
        <f>ROUND((ROUND(AT115*CZ115,2)*ROUND((1.15*1.2),7)),6)</f>
        <v>185.72040000000001</v>
      </c>
      <c r="DC115">
        <f>ROUND((ROUND(AT115*AG115,2)*ROUND((1.15*1.2),7)),6)</f>
        <v>158.31360000000001</v>
      </c>
      <c r="DD115" t="s">
        <v>3</v>
      </c>
      <c r="DE115" t="s">
        <v>3</v>
      </c>
      <c r="DF115">
        <f>ROUND(ROUND(AE115,2)*CX115,2)</f>
        <v>0</v>
      </c>
      <c r="DG115">
        <f>ROUND(ROUND(AF115,2)*CX115,2)</f>
        <v>5199.99</v>
      </c>
      <c r="DH115">
        <f t="shared" si="17"/>
        <v>4432.6000000000004</v>
      </c>
      <c r="DI115">
        <f>ROUND(ROUND(AH115,2)*CX115,2)</f>
        <v>0</v>
      </c>
      <c r="DJ115">
        <f>DG115+DH115</f>
        <v>9632.59</v>
      </c>
      <c r="DK115">
        <v>1</v>
      </c>
      <c r="DL115" t="s">
        <v>592</v>
      </c>
      <c r="DM115">
        <v>4</v>
      </c>
      <c r="DN115" t="s">
        <v>581</v>
      </c>
      <c r="DO115">
        <v>1</v>
      </c>
    </row>
    <row r="116" spans="1:119" x14ac:dyDescent="0.2">
      <c r="A116">
        <f>ROW(Source!A123)</f>
        <v>123</v>
      </c>
      <c r="B116">
        <v>334404964</v>
      </c>
      <c r="C116">
        <v>334405739</v>
      </c>
      <c r="D116">
        <v>277560257</v>
      </c>
      <c r="E116">
        <v>109</v>
      </c>
      <c r="F116">
        <v>1</v>
      </c>
      <c r="G116">
        <v>1</v>
      </c>
      <c r="H116">
        <v>1</v>
      </c>
      <c r="I116" t="s">
        <v>626</v>
      </c>
      <c r="J116" t="s">
        <v>3</v>
      </c>
      <c r="K116" t="s">
        <v>627</v>
      </c>
      <c r="L116">
        <v>1191</v>
      </c>
      <c r="N116">
        <v>1013</v>
      </c>
      <c r="O116" t="s">
        <v>581</v>
      </c>
      <c r="P116" t="s">
        <v>581</v>
      </c>
      <c r="Q116">
        <v>1</v>
      </c>
      <c r="W116">
        <v>0</v>
      </c>
      <c r="X116">
        <v>388411409</v>
      </c>
      <c r="Y116">
        <f>(AT116*ROUND(1.2,7))</f>
        <v>0.3</v>
      </c>
      <c r="AA116">
        <v>0</v>
      </c>
      <c r="AB116">
        <v>0</v>
      </c>
      <c r="AC116">
        <v>0</v>
      </c>
      <c r="AD116">
        <v>406.64</v>
      </c>
      <c r="AE116">
        <v>0</v>
      </c>
      <c r="AF116">
        <v>0</v>
      </c>
      <c r="AG116">
        <v>0</v>
      </c>
      <c r="AH116">
        <v>406.64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0.25</v>
      </c>
      <c r="AU116" t="s">
        <v>192</v>
      </c>
      <c r="AV116">
        <v>1</v>
      </c>
      <c r="AW116">
        <v>2</v>
      </c>
      <c r="AX116">
        <v>334405744</v>
      </c>
      <c r="AY116">
        <v>1</v>
      </c>
      <c r="AZ116">
        <v>0</v>
      </c>
      <c r="BA116">
        <v>130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101.66</v>
      </c>
      <c r="BN116">
        <v>0.25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121.99199999999999</v>
      </c>
      <c r="BU116">
        <v>0.3</v>
      </c>
      <c r="BV116">
        <v>0</v>
      </c>
      <c r="BW116">
        <v>1</v>
      </c>
      <c r="CU116">
        <f>ROUND(AT116*Source!I123*AH116*AL116,2)</f>
        <v>1524.9</v>
      </c>
      <c r="CV116">
        <f>ROUND(Y116*Source!I123,7)</f>
        <v>4.5</v>
      </c>
      <c r="CW116">
        <v>0</v>
      </c>
      <c r="CX116">
        <f>ROUND(Y116*Source!I123,7)</f>
        <v>4.5</v>
      </c>
      <c r="CY116">
        <f>AD116</f>
        <v>406.64</v>
      </c>
      <c r="CZ116">
        <f>AH116</f>
        <v>406.64</v>
      </c>
      <c r="DA116">
        <f>AL116</f>
        <v>1</v>
      </c>
      <c r="DB116">
        <f>ROUND(((ROUND(AT116*CZ116,2)*ROUND(1.2,7))*ROUND(1.15,7)),6)</f>
        <v>140.29079999999999</v>
      </c>
      <c r="DC116">
        <f>ROUND((ROUND(AT116*AG116,2)*ROUND(1.2,7)),6)</f>
        <v>0</v>
      </c>
      <c r="DD116" t="s">
        <v>411</v>
      </c>
      <c r="DE116" t="s">
        <v>3</v>
      </c>
      <c r="DF116">
        <f>ROUND((ROUND(AE116,2)*ROUND(1.15,7))*CX116,2)</f>
        <v>0</v>
      </c>
      <c r="DG116">
        <f>ROUND((ROUND(AF116,2)*ROUND(1.15,7))*CX116,2)</f>
        <v>0</v>
      </c>
      <c r="DH116">
        <f t="shared" si="17"/>
        <v>0</v>
      </c>
      <c r="DI116">
        <f>ROUND((ROUND(AH116,2)*ROUND(1.15,7))*CX116,2)</f>
        <v>2104.36</v>
      </c>
      <c r="DJ116">
        <f>DI116</f>
        <v>2104.36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ROW(Source!A123)</f>
        <v>123</v>
      </c>
      <c r="B117">
        <v>334404964</v>
      </c>
      <c r="C117">
        <v>334405739</v>
      </c>
      <c r="D117">
        <v>277560491</v>
      </c>
      <c r="E117">
        <v>109</v>
      </c>
      <c r="F117">
        <v>1</v>
      </c>
      <c r="G117">
        <v>1</v>
      </c>
      <c r="H117">
        <v>1</v>
      </c>
      <c r="I117" t="s">
        <v>579</v>
      </c>
      <c r="J117" t="s">
        <v>3</v>
      </c>
      <c r="K117" t="s">
        <v>580</v>
      </c>
      <c r="L117">
        <v>1191</v>
      </c>
      <c r="N117">
        <v>1013</v>
      </c>
      <c r="O117" t="s">
        <v>581</v>
      </c>
      <c r="P117" t="s">
        <v>581</v>
      </c>
      <c r="Q117">
        <v>1</v>
      </c>
      <c r="W117">
        <v>0</v>
      </c>
      <c r="X117">
        <v>-1417349443</v>
      </c>
      <c r="Y117">
        <f>(AT117*ROUND(1.2,7))</f>
        <v>0.16800000000000001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0.14000000000000001</v>
      </c>
      <c r="AU117" t="s">
        <v>192</v>
      </c>
      <c r="AV117">
        <v>2</v>
      </c>
      <c r="AW117">
        <v>2</v>
      </c>
      <c r="AX117">
        <v>334405745</v>
      </c>
      <c r="AY117">
        <v>1</v>
      </c>
      <c r="AZ117">
        <v>0</v>
      </c>
      <c r="BA117">
        <v>131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ROUND(Y117*Source!I123,7)</f>
        <v>2.52</v>
      </c>
      <c r="CY117">
        <f>AD117</f>
        <v>0</v>
      </c>
      <c r="CZ117">
        <f>AH117</f>
        <v>0</v>
      </c>
      <c r="DA117">
        <f>AL117</f>
        <v>1</v>
      </c>
      <c r="DB117">
        <f>ROUND(((ROUND(AT117*CZ117,2)*ROUND(1.2,7))*ROUND(1.15,7)),6)</f>
        <v>0</v>
      </c>
      <c r="DC117">
        <f>ROUND((ROUND(AT117*AG117,2)*ROUND(1.2,7)),6)</f>
        <v>0</v>
      </c>
      <c r="DD117" t="s">
        <v>411</v>
      </c>
      <c r="DE117" t="s">
        <v>3</v>
      </c>
      <c r="DF117">
        <f>ROUND((ROUND(AE117,2)*ROUND(1.15,7))*CX117,2)</f>
        <v>0</v>
      </c>
      <c r="DG117">
        <f>ROUND((ROUND(AF117,2)*ROUND(1.15,7))*CX117,2)</f>
        <v>0</v>
      </c>
      <c r="DH117">
        <f t="shared" si="17"/>
        <v>0</v>
      </c>
      <c r="DI117">
        <f>ROUND((ROUND(AH117,2)*ROUND(1.15,7))*CX117,2)</f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ROW(Source!A123)</f>
        <v>123</v>
      </c>
      <c r="B118">
        <v>334404964</v>
      </c>
      <c r="C118">
        <v>334405739</v>
      </c>
      <c r="D118">
        <v>277945900</v>
      </c>
      <c r="E118">
        <v>1</v>
      </c>
      <c r="F118">
        <v>1</v>
      </c>
      <c r="G118">
        <v>1</v>
      </c>
      <c r="H118">
        <v>2</v>
      </c>
      <c r="I118" t="s">
        <v>644</v>
      </c>
      <c r="J118" t="s">
        <v>645</v>
      </c>
      <c r="K118" t="s">
        <v>646</v>
      </c>
      <c r="L118">
        <v>1368</v>
      </c>
      <c r="N118">
        <v>1011</v>
      </c>
      <c r="O118" t="s">
        <v>463</v>
      </c>
      <c r="P118" t="s">
        <v>463</v>
      </c>
      <c r="Q118">
        <v>1</v>
      </c>
      <c r="W118">
        <v>0</v>
      </c>
      <c r="X118">
        <v>-2054013352</v>
      </c>
      <c r="Y118">
        <f>(AT118*ROUND((1.15*1.2),7))</f>
        <v>0.19320000000000001</v>
      </c>
      <c r="AA118">
        <v>0</v>
      </c>
      <c r="AB118">
        <v>12.95</v>
      </c>
      <c r="AC118">
        <v>0</v>
      </c>
      <c r="AD118">
        <v>0</v>
      </c>
      <c r="AE118">
        <v>0</v>
      </c>
      <c r="AF118">
        <v>12.95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0.14000000000000001</v>
      </c>
      <c r="AU118" t="s">
        <v>123</v>
      </c>
      <c r="AV118">
        <v>1</v>
      </c>
      <c r="AW118">
        <v>2</v>
      </c>
      <c r="AX118">
        <v>334405746</v>
      </c>
      <c r="AY118">
        <v>1</v>
      </c>
      <c r="AZ118">
        <v>0</v>
      </c>
      <c r="BA118">
        <v>132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1.8130000000000002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2.5019399999999998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f>ROUND(Y118*Source!I123*DO118,7)</f>
        <v>0</v>
      </c>
      <c r="CX118">
        <f>ROUND(Y118*Source!I123,7)</f>
        <v>2.8980000000000001</v>
      </c>
      <c r="CY118">
        <f>AB118</f>
        <v>12.95</v>
      </c>
      <c r="CZ118">
        <f>AF118</f>
        <v>12.95</v>
      </c>
      <c r="DA118">
        <f>AJ118</f>
        <v>1</v>
      </c>
      <c r="DB118">
        <f>ROUND((ROUND(AT118*CZ118,2)*ROUND((1.15*1.2),7)),6)</f>
        <v>2.4977999999999998</v>
      </c>
      <c r="DC118">
        <f>ROUND((ROUND(AT118*AG118,2)*ROUND((1.15*1.2),7)),6)</f>
        <v>0</v>
      </c>
      <c r="DD118" t="s">
        <v>3</v>
      </c>
      <c r="DE118" t="s">
        <v>3</v>
      </c>
      <c r="DF118">
        <f>ROUND(ROUND(AE118,2)*CX118,2)</f>
        <v>0</v>
      </c>
      <c r="DG118">
        <f>ROUND(ROUND(AF118,2)*CX118,2)</f>
        <v>37.53</v>
      </c>
      <c r="DH118">
        <f t="shared" si="17"/>
        <v>0</v>
      </c>
      <c r="DI118">
        <f>ROUND(ROUND(AH118,2)*CX118,2)</f>
        <v>0</v>
      </c>
      <c r="DJ118">
        <f>DG118+DH118</f>
        <v>37.53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ROW(Source!A123)</f>
        <v>123</v>
      </c>
      <c r="B119">
        <v>334404964</v>
      </c>
      <c r="C119">
        <v>334405739</v>
      </c>
      <c r="D119">
        <v>277945921</v>
      </c>
      <c r="E119">
        <v>1</v>
      </c>
      <c r="F119">
        <v>1</v>
      </c>
      <c r="G119">
        <v>1</v>
      </c>
      <c r="H119">
        <v>2</v>
      </c>
      <c r="I119" t="s">
        <v>601</v>
      </c>
      <c r="J119" t="s">
        <v>602</v>
      </c>
      <c r="K119" t="s">
        <v>603</v>
      </c>
      <c r="L119">
        <v>1368</v>
      </c>
      <c r="N119">
        <v>1011</v>
      </c>
      <c r="O119" t="s">
        <v>463</v>
      </c>
      <c r="P119" t="s">
        <v>463</v>
      </c>
      <c r="Q119">
        <v>1</v>
      </c>
      <c r="W119">
        <v>0</v>
      </c>
      <c r="X119">
        <v>495072614</v>
      </c>
      <c r="Y119">
        <f>(AT119*ROUND((1.15*1.2),7))</f>
        <v>0.19320000000000001</v>
      </c>
      <c r="AA119">
        <v>0</v>
      </c>
      <c r="AB119">
        <v>560.73</v>
      </c>
      <c r="AC119">
        <v>477.98</v>
      </c>
      <c r="AD119">
        <v>0</v>
      </c>
      <c r="AE119">
        <v>0</v>
      </c>
      <c r="AF119">
        <v>560.73</v>
      </c>
      <c r="AG119">
        <v>477.98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0.14000000000000001</v>
      </c>
      <c r="AU119" t="s">
        <v>123</v>
      </c>
      <c r="AV119">
        <v>1</v>
      </c>
      <c r="AW119">
        <v>2</v>
      </c>
      <c r="AX119">
        <v>334405747</v>
      </c>
      <c r="AY119">
        <v>1</v>
      </c>
      <c r="AZ119">
        <v>0</v>
      </c>
      <c r="BA119">
        <v>133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78.502200000000016</v>
      </c>
      <c r="BL119">
        <v>66.917200000000008</v>
      </c>
      <c r="BM119">
        <v>0</v>
      </c>
      <c r="BN119">
        <v>0</v>
      </c>
      <c r="BO119">
        <v>0.14000000000000001</v>
      </c>
      <c r="BP119">
        <v>1</v>
      </c>
      <c r="BQ119">
        <v>0</v>
      </c>
      <c r="BR119">
        <v>108.33303600000001</v>
      </c>
      <c r="BS119">
        <v>92.345736000000002</v>
      </c>
      <c r="BT119">
        <v>0</v>
      </c>
      <c r="BU119">
        <v>0</v>
      </c>
      <c r="BV119">
        <v>0.19320000000000001</v>
      </c>
      <c r="BW119">
        <v>1</v>
      </c>
      <c r="CV119">
        <v>0</v>
      </c>
      <c r="CW119">
        <f>ROUND(Y119*Source!I123*DO119,7)</f>
        <v>2.8980000000000001</v>
      </c>
      <c r="CX119">
        <f>ROUND(Y119*Source!I123,7)</f>
        <v>2.8980000000000001</v>
      </c>
      <c r="CY119">
        <f>AB119</f>
        <v>560.73</v>
      </c>
      <c r="CZ119">
        <f>AF119</f>
        <v>560.73</v>
      </c>
      <c r="DA119">
        <f>AJ119</f>
        <v>1</v>
      </c>
      <c r="DB119">
        <f>ROUND((ROUND(AT119*CZ119,2)*ROUND((1.15*1.2),7)),6)</f>
        <v>108.33</v>
      </c>
      <c r="DC119">
        <f>ROUND((ROUND(AT119*AG119,2)*ROUND((1.15*1.2),7)),6)</f>
        <v>92.349599999999995</v>
      </c>
      <c r="DD119" t="s">
        <v>3</v>
      </c>
      <c r="DE119" t="s">
        <v>3</v>
      </c>
      <c r="DF119">
        <f>ROUND(ROUND(AE119,2)*CX119,2)</f>
        <v>0</v>
      </c>
      <c r="DG119">
        <f>ROUND(ROUND(AF119,2)*CX119,2)</f>
        <v>1625</v>
      </c>
      <c r="DH119">
        <f t="shared" si="17"/>
        <v>1385.19</v>
      </c>
      <c r="DI119">
        <f>ROUND(ROUND(AH119,2)*CX119,2)</f>
        <v>0</v>
      </c>
      <c r="DJ119">
        <f>DG119+DH119</f>
        <v>3010.19</v>
      </c>
      <c r="DK119">
        <v>1</v>
      </c>
      <c r="DL119" t="s">
        <v>592</v>
      </c>
      <c r="DM119">
        <v>4</v>
      </c>
      <c r="DN119" t="s">
        <v>581</v>
      </c>
      <c r="DO119">
        <v>1</v>
      </c>
    </row>
    <row r="120" spans="1:119" x14ac:dyDescent="0.2">
      <c r="A120">
        <f>ROW(Source!A124)</f>
        <v>124</v>
      </c>
      <c r="B120">
        <v>334404964</v>
      </c>
      <c r="C120">
        <v>334405748</v>
      </c>
      <c r="D120">
        <v>277560257</v>
      </c>
      <c r="E120">
        <v>109</v>
      </c>
      <c r="F120">
        <v>1</v>
      </c>
      <c r="G120">
        <v>1</v>
      </c>
      <c r="H120">
        <v>1</v>
      </c>
      <c r="I120" t="s">
        <v>626</v>
      </c>
      <c r="J120" t="s">
        <v>3</v>
      </c>
      <c r="K120" t="s">
        <v>627</v>
      </c>
      <c r="L120">
        <v>1191</v>
      </c>
      <c r="N120">
        <v>1013</v>
      </c>
      <c r="O120" t="s">
        <v>581</v>
      </c>
      <c r="P120" t="s">
        <v>581</v>
      </c>
      <c r="Q120">
        <v>1</v>
      </c>
      <c r="W120">
        <v>0</v>
      </c>
      <c r="X120">
        <v>388411409</v>
      </c>
      <c r="Y120">
        <f>(AT120*ROUND(1.2,7))</f>
        <v>0.36</v>
      </c>
      <c r="AA120">
        <v>0</v>
      </c>
      <c r="AB120">
        <v>0</v>
      </c>
      <c r="AC120">
        <v>0</v>
      </c>
      <c r="AD120">
        <v>406.64</v>
      </c>
      <c r="AE120">
        <v>0</v>
      </c>
      <c r="AF120">
        <v>0</v>
      </c>
      <c r="AG120">
        <v>0</v>
      </c>
      <c r="AH120">
        <v>406.64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0.3</v>
      </c>
      <c r="AU120" t="s">
        <v>192</v>
      </c>
      <c r="AV120">
        <v>1</v>
      </c>
      <c r="AW120">
        <v>2</v>
      </c>
      <c r="AX120">
        <v>334405753</v>
      </c>
      <c r="AY120">
        <v>1</v>
      </c>
      <c r="AZ120">
        <v>0</v>
      </c>
      <c r="BA120">
        <v>134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121.99199999999999</v>
      </c>
      <c r="BN120">
        <v>0.3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146.3904</v>
      </c>
      <c r="BU120">
        <v>0.36</v>
      </c>
      <c r="BV120">
        <v>0</v>
      </c>
      <c r="BW120">
        <v>1</v>
      </c>
      <c r="CU120">
        <f>ROUND(AT120*Source!I124*AH120*AL120,2)</f>
        <v>853.94</v>
      </c>
      <c r="CV120">
        <f>ROUND(Y120*Source!I124,7)</f>
        <v>2.52</v>
      </c>
      <c r="CW120">
        <v>0</v>
      </c>
      <c r="CX120">
        <f>ROUND(Y120*Source!I124,7)</f>
        <v>2.52</v>
      </c>
      <c r="CY120">
        <f>AD120</f>
        <v>406.64</v>
      </c>
      <c r="CZ120">
        <f>AH120</f>
        <v>406.64</v>
      </c>
      <c r="DA120">
        <f>AL120</f>
        <v>1</v>
      </c>
      <c r="DB120">
        <f>ROUND(((ROUND(AT120*CZ120,2)*ROUND(1.2,7))*ROUND(1.15,7)),6)</f>
        <v>168.34620000000001</v>
      </c>
      <c r="DC120">
        <f>ROUND((ROUND(AT120*AG120,2)*ROUND(1.2,7)),6)</f>
        <v>0</v>
      </c>
      <c r="DD120" t="s">
        <v>411</v>
      </c>
      <c r="DE120" t="s">
        <v>3</v>
      </c>
      <c r="DF120">
        <f>ROUND((ROUND(AE120,2)*ROUND(1.15,7))*CX120,2)</f>
        <v>0</v>
      </c>
      <c r="DG120">
        <f>ROUND((ROUND(AF120,2)*ROUND(1.15,7))*CX120,2)</f>
        <v>0</v>
      </c>
      <c r="DH120">
        <f t="shared" si="17"/>
        <v>0</v>
      </c>
      <c r="DI120">
        <f>ROUND((ROUND(AH120,2)*ROUND(1.15,7))*CX120,2)</f>
        <v>1178.44</v>
      </c>
      <c r="DJ120">
        <f>DI120</f>
        <v>1178.44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ROW(Source!A124)</f>
        <v>124</v>
      </c>
      <c r="B121">
        <v>334404964</v>
      </c>
      <c r="C121">
        <v>334405748</v>
      </c>
      <c r="D121">
        <v>277560491</v>
      </c>
      <c r="E121">
        <v>109</v>
      </c>
      <c r="F121">
        <v>1</v>
      </c>
      <c r="G121">
        <v>1</v>
      </c>
      <c r="H121">
        <v>1</v>
      </c>
      <c r="I121" t="s">
        <v>579</v>
      </c>
      <c r="J121" t="s">
        <v>3</v>
      </c>
      <c r="K121" t="s">
        <v>580</v>
      </c>
      <c r="L121">
        <v>1191</v>
      </c>
      <c r="N121">
        <v>1013</v>
      </c>
      <c r="O121" t="s">
        <v>581</v>
      </c>
      <c r="P121" t="s">
        <v>581</v>
      </c>
      <c r="Q121">
        <v>1</v>
      </c>
      <c r="W121">
        <v>0</v>
      </c>
      <c r="X121">
        <v>-1417349443</v>
      </c>
      <c r="Y121">
        <f>(AT121*ROUND(1.2,7))</f>
        <v>0.192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0.16</v>
      </c>
      <c r="AU121" t="s">
        <v>192</v>
      </c>
      <c r="AV121">
        <v>2</v>
      </c>
      <c r="AW121">
        <v>2</v>
      </c>
      <c r="AX121">
        <v>334405754</v>
      </c>
      <c r="AY121">
        <v>1</v>
      </c>
      <c r="AZ121">
        <v>0</v>
      </c>
      <c r="BA121">
        <v>135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ROUND(Y121*Source!I124,7)</f>
        <v>1.3440000000000001</v>
      </c>
      <c r="CY121">
        <f>AD121</f>
        <v>0</v>
      </c>
      <c r="CZ121">
        <f>AH121</f>
        <v>0</v>
      </c>
      <c r="DA121">
        <f>AL121</f>
        <v>1</v>
      </c>
      <c r="DB121">
        <f>ROUND(((ROUND(AT121*CZ121,2)*ROUND(1.2,7))*ROUND(1.15,7)),6)</f>
        <v>0</v>
      </c>
      <c r="DC121">
        <f>ROUND((ROUND(AT121*AG121,2)*ROUND(1.2,7)),6)</f>
        <v>0</v>
      </c>
      <c r="DD121" t="s">
        <v>411</v>
      </c>
      <c r="DE121" t="s">
        <v>3</v>
      </c>
      <c r="DF121">
        <f>ROUND((ROUND(AE121,2)*ROUND(1.15,7))*CX121,2)</f>
        <v>0</v>
      </c>
      <c r="DG121">
        <f>ROUND((ROUND(AF121,2)*ROUND(1.15,7))*CX121,2)</f>
        <v>0</v>
      </c>
      <c r="DH121">
        <f t="shared" si="17"/>
        <v>0</v>
      </c>
      <c r="DI121">
        <f>ROUND((ROUND(AH121,2)*ROUND(1.15,7))*CX121,2)</f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ROW(Source!A124)</f>
        <v>124</v>
      </c>
      <c r="B122">
        <v>334404964</v>
      </c>
      <c r="C122">
        <v>334405748</v>
      </c>
      <c r="D122">
        <v>277945900</v>
      </c>
      <c r="E122">
        <v>1</v>
      </c>
      <c r="F122">
        <v>1</v>
      </c>
      <c r="G122">
        <v>1</v>
      </c>
      <c r="H122">
        <v>2</v>
      </c>
      <c r="I122" t="s">
        <v>644</v>
      </c>
      <c r="J122" t="s">
        <v>645</v>
      </c>
      <c r="K122" t="s">
        <v>646</v>
      </c>
      <c r="L122">
        <v>1368</v>
      </c>
      <c r="N122">
        <v>1011</v>
      </c>
      <c r="O122" t="s">
        <v>463</v>
      </c>
      <c r="P122" t="s">
        <v>463</v>
      </c>
      <c r="Q122">
        <v>1</v>
      </c>
      <c r="W122">
        <v>0</v>
      </c>
      <c r="X122">
        <v>-2054013352</v>
      </c>
      <c r="Y122">
        <f>(AT122*ROUND((1.15*1.2),7))</f>
        <v>0.2208</v>
      </c>
      <c r="AA122">
        <v>0</v>
      </c>
      <c r="AB122">
        <v>12.95</v>
      </c>
      <c r="AC122">
        <v>0</v>
      </c>
      <c r="AD122">
        <v>0</v>
      </c>
      <c r="AE122">
        <v>0</v>
      </c>
      <c r="AF122">
        <v>12.95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0.16</v>
      </c>
      <c r="AU122" t="s">
        <v>123</v>
      </c>
      <c r="AV122">
        <v>1</v>
      </c>
      <c r="AW122">
        <v>2</v>
      </c>
      <c r="AX122">
        <v>334405755</v>
      </c>
      <c r="AY122">
        <v>1</v>
      </c>
      <c r="AZ122">
        <v>0</v>
      </c>
      <c r="BA122">
        <v>136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2.0720000000000001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2.8593599999999997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f>ROUND(Y122*Source!I124*DO122,7)</f>
        <v>0</v>
      </c>
      <c r="CX122">
        <f>ROUND(Y122*Source!I124,7)</f>
        <v>1.5456000000000001</v>
      </c>
      <c r="CY122">
        <f>AB122</f>
        <v>12.95</v>
      </c>
      <c r="CZ122">
        <f>AF122</f>
        <v>12.95</v>
      </c>
      <c r="DA122">
        <f>AJ122</f>
        <v>1</v>
      </c>
      <c r="DB122">
        <f>ROUND((ROUND(AT122*CZ122,2)*ROUND((1.15*1.2),7)),6)</f>
        <v>2.8565999999999998</v>
      </c>
      <c r="DC122">
        <f>ROUND((ROUND(AT122*AG122,2)*ROUND((1.15*1.2),7)),6)</f>
        <v>0</v>
      </c>
      <c r="DD122" t="s">
        <v>3</v>
      </c>
      <c r="DE122" t="s">
        <v>3</v>
      </c>
      <c r="DF122">
        <f>ROUND(ROUND(AE122,2)*CX122,2)</f>
        <v>0</v>
      </c>
      <c r="DG122">
        <f>ROUND(ROUND(AF122,2)*CX122,2)</f>
        <v>20.02</v>
      </c>
      <c r="DH122">
        <f t="shared" si="17"/>
        <v>0</v>
      </c>
      <c r="DI122">
        <f>ROUND(ROUND(AH122,2)*CX122,2)</f>
        <v>0</v>
      </c>
      <c r="DJ122">
        <f>DG122+DH122</f>
        <v>20.02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ROW(Source!A124)</f>
        <v>124</v>
      </c>
      <c r="B123">
        <v>334404964</v>
      </c>
      <c r="C123">
        <v>334405748</v>
      </c>
      <c r="D123">
        <v>277945921</v>
      </c>
      <c r="E123">
        <v>1</v>
      </c>
      <c r="F123">
        <v>1</v>
      </c>
      <c r="G123">
        <v>1</v>
      </c>
      <c r="H123">
        <v>2</v>
      </c>
      <c r="I123" t="s">
        <v>601</v>
      </c>
      <c r="J123" t="s">
        <v>602</v>
      </c>
      <c r="K123" t="s">
        <v>603</v>
      </c>
      <c r="L123">
        <v>1368</v>
      </c>
      <c r="N123">
        <v>1011</v>
      </c>
      <c r="O123" t="s">
        <v>463</v>
      </c>
      <c r="P123" t="s">
        <v>463</v>
      </c>
      <c r="Q123">
        <v>1</v>
      </c>
      <c r="W123">
        <v>0</v>
      </c>
      <c r="X123">
        <v>495072614</v>
      </c>
      <c r="Y123">
        <f>(AT123*ROUND((1.15*1.2),7))</f>
        <v>0.2208</v>
      </c>
      <c r="AA123">
        <v>0</v>
      </c>
      <c r="AB123">
        <v>560.73</v>
      </c>
      <c r="AC123">
        <v>477.98</v>
      </c>
      <c r="AD123">
        <v>0</v>
      </c>
      <c r="AE123">
        <v>0</v>
      </c>
      <c r="AF123">
        <v>560.73</v>
      </c>
      <c r="AG123">
        <v>477.98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0.16</v>
      </c>
      <c r="AU123" t="s">
        <v>123</v>
      </c>
      <c r="AV123">
        <v>1</v>
      </c>
      <c r="AW123">
        <v>2</v>
      </c>
      <c r="AX123">
        <v>334405756</v>
      </c>
      <c r="AY123">
        <v>1</v>
      </c>
      <c r="AZ123">
        <v>0</v>
      </c>
      <c r="BA123">
        <v>137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89.716800000000006</v>
      </c>
      <c r="BL123">
        <v>76.476800000000011</v>
      </c>
      <c r="BM123">
        <v>0</v>
      </c>
      <c r="BN123">
        <v>0</v>
      </c>
      <c r="BO123">
        <v>0.16</v>
      </c>
      <c r="BP123">
        <v>1</v>
      </c>
      <c r="BQ123">
        <v>0</v>
      </c>
      <c r="BR123">
        <v>123.809184</v>
      </c>
      <c r="BS123">
        <v>105.53798400000001</v>
      </c>
      <c r="BT123">
        <v>0</v>
      </c>
      <c r="BU123">
        <v>0</v>
      </c>
      <c r="BV123">
        <v>0.2208</v>
      </c>
      <c r="BW123">
        <v>1</v>
      </c>
      <c r="CV123">
        <v>0</v>
      </c>
      <c r="CW123">
        <f>ROUND(Y123*Source!I124*DO123,7)</f>
        <v>1.5456000000000001</v>
      </c>
      <c r="CX123">
        <f>ROUND(Y123*Source!I124,7)</f>
        <v>1.5456000000000001</v>
      </c>
      <c r="CY123">
        <f>AB123</f>
        <v>560.73</v>
      </c>
      <c r="CZ123">
        <f>AF123</f>
        <v>560.73</v>
      </c>
      <c r="DA123">
        <f>AJ123</f>
        <v>1</v>
      </c>
      <c r="DB123">
        <f>ROUND((ROUND(AT123*CZ123,2)*ROUND((1.15*1.2),7)),6)</f>
        <v>123.81359999999999</v>
      </c>
      <c r="DC123">
        <f>ROUND((ROUND(AT123*AG123,2)*ROUND((1.15*1.2),7)),6)</f>
        <v>105.5424</v>
      </c>
      <c r="DD123" t="s">
        <v>3</v>
      </c>
      <c r="DE123" t="s">
        <v>3</v>
      </c>
      <c r="DF123">
        <f>ROUND(ROUND(AE123,2)*CX123,2)</f>
        <v>0</v>
      </c>
      <c r="DG123">
        <f>ROUND(ROUND(AF123,2)*CX123,2)</f>
        <v>866.66</v>
      </c>
      <c r="DH123">
        <f t="shared" si="17"/>
        <v>738.77</v>
      </c>
      <c r="DI123">
        <f>ROUND(ROUND(AH123,2)*CX123,2)</f>
        <v>0</v>
      </c>
      <c r="DJ123">
        <f>DG123+DH123</f>
        <v>1605.4299999999998</v>
      </c>
      <c r="DK123">
        <v>1</v>
      </c>
      <c r="DL123" t="s">
        <v>592</v>
      </c>
      <c r="DM123">
        <v>4</v>
      </c>
      <c r="DN123" t="s">
        <v>581</v>
      </c>
      <c r="DO123">
        <v>1</v>
      </c>
    </row>
    <row r="124" spans="1:119" x14ac:dyDescent="0.2">
      <c r="A124">
        <f>ROW(Source!A125)</f>
        <v>125</v>
      </c>
      <c r="B124">
        <v>334404964</v>
      </c>
      <c r="C124">
        <v>334405757</v>
      </c>
      <c r="D124">
        <v>277560284</v>
      </c>
      <c r="E124">
        <v>109</v>
      </c>
      <c r="F124">
        <v>1</v>
      </c>
      <c r="G124">
        <v>1</v>
      </c>
      <c r="H124">
        <v>1</v>
      </c>
      <c r="I124" t="s">
        <v>628</v>
      </c>
      <c r="J124" t="s">
        <v>3</v>
      </c>
      <c r="K124" t="s">
        <v>629</v>
      </c>
      <c r="L124">
        <v>1191</v>
      </c>
      <c r="N124">
        <v>1013</v>
      </c>
      <c r="O124" t="s">
        <v>581</v>
      </c>
      <c r="P124" t="s">
        <v>581</v>
      </c>
      <c r="Q124">
        <v>1</v>
      </c>
      <c r="W124">
        <v>0</v>
      </c>
      <c r="X124">
        <v>-1759674247</v>
      </c>
      <c r="Y124">
        <f>(AT124*ROUND((1.2*0.84),7))</f>
        <v>3.0844800000000001</v>
      </c>
      <c r="AA124">
        <v>0</v>
      </c>
      <c r="AB124">
        <v>0</v>
      </c>
      <c r="AC124">
        <v>0</v>
      </c>
      <c r="AD124">
        <v>550.65</v>
      </c>
      <c r="AE124">
        <v>0</v>
      </c>
      <c r="AF124">
        <v>0</v>
      </c>
      <c r="AG124">
        <v>0</v>
      </c>
      <c r="AH124">
        <v>440.52</v>
      </c>
      <c r="AI124">
        <v>1</v>
      </c>
      <c r="AJ124">
        <v>1</v>
      </c>
      <c r="AK124">
        <v>1</v>
      </c>
      <c r="AL124">
        <v>1.25</v>
      </c>
      <c r="AM124">
        <v>3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3.06</v>
      </c>
      <c r="AU124" t="s">
        <v>295</v>
      </c>
      <c r="AV124">
        <v>1</v>
      </c>
      <c r="AW124">
        <v>2</v>
      </c>
      <c r="AX124">
        <v>334405768</v>
      </c>
      <c r="AY124">
        <v>1</v>
      </c>
      <c r="AZ124">
        <v>0</v>
      </c>
      <c r="BA124">
        <v>138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1347.9911999999999</v>
      </c>
      <c r="BN124">
        <v>3.06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1358.7751295999999</v>
      </c>
      <c r="BU124">
        <v>3.0844799999999997</v>
      </c>
      <c r="BV124">
        <v>0</v>
      </c>
      <c r="BW124">
        <v>1</v>
      </c>
      <c r="CU124">
        <f>ROUND(AT124*Source!I125*AH124*AL124,2)</f>
        <v>21904.86</v>
      </c>
      <c r="CV124">
        <f>ROUND(Y124*Source!I125,7)</f>
        <v>40.098239999999997</v>
      </c>
      <c r="CW124">
        <v>0</v>
      </c>
      <c r="CX124">
        <f>ROUND(Y124*Source!I125,7)</f>
        <v>40.098239999999997</v>
      </c>
      <c r="CY124">
        <f>AD124</f>
        <v>550.65</v>
      </c>
      <c r="CZ124">
        <f>AH124</f>
        <v>440.52</v>
      </c>
      <c r="DA124">
        <f>AL124</f>
        <v>1.25</v>
      </c>
      <c r="DB124">
        <f>ROUND(((ROUND(AT124*CZ124,2)*ROUND((1.2*0.84),7))*ROUND(1.15,7)),6)</f>
        <v>1562.5900079999999</v>
      </c>
      <c r="DC124">
        <f>ROUND((ROUND(AT124*AG124,2)*ROUND((1.2*0.84),7)),6)</f>
        <v>0</v>
      </c>
      <c r="DD124" t="s">
        <v>411</v>
      </c>
      <c r="DE124" t="s">
        <v>3</v>
      </c>
      <c r="DF124">
        <f>ROUND((ROUND(AE124,2)*ROUND(1.15,7))*CX124,2)</f>
        <v>0</v>
      </c>
      <c r="DG124">
        <f>ROUND((ROUND(AF124,2)*ROUND(1.15,7))*CX124,2)</f>
        <v>0</v>
      </c>
      <c r="DH124">
        <f t="shared" si="17"/>
        <v>0</v>
      </c>
      <c r="DI124">
        <f>ROUND((ROUND(AH124*AL124,2)*ROUND(1.15,7))*CX124,2)</f>
        <v>25392.11</v>
      </c>
      <c r="DJ124">
        <f>DI124</f>
        <v>25392.11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ROW(Source!A125)</f>
        <v>125</v>
      </c>
      <c r="B125">
        <v>334404964</v>
      </c>
      <c r="C125">
        <v>334405757</v>
      </c>
      <c r="D125">
        <v>277560491</v>
      </c>
      <c r="E125">
        <v>109</v>
      </c>
      <c r="F125">
        <v>1</v>
      </c>
      <c r="G125">
        <v>1</v>
      </c>
      <c r="H125">
        <v>1</v>
      </c>
      <c r="I125" t="s">
        <v>579</v>
      </c>
      <c r="J125" t="s">
        <v>3</v>
      </c>
      <c r="K125" t="s">
        <v>580</v>
      </c>
      <c r="L125">
        <v>1191</v>
      </c>
      <c r="N125">
        <v>1013</v>
      </c>
      <c r="O125" t="s">
        <v>581</v>
      </c>
      <c r="P125" t="s">
        <v>581</v>
      </c>
      <c r="Q125">
        <v>1</v>
      </c>
      <c r="W125">
        <v>0</v>
      </c>
      <c r="X125">
        <v>-1417349443</v>
      </c>
      <c r="Y125">
        <f>(AT125*ROUND(1.2,7))</f>
        <v>1.044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0.87</v>
      </c>
      <c r="AU125" t="s">
        <v>192</v>
      </c>
      <c r="AV125">
        <v>2</v>
      </c>
      <c r="AW125">
        <v>2</v>
      </c>
      <c r="AX125">
        <v>334405769</v>
      </c>
      <c r="AY125">
        <v>1</v>
      </c>
      <c r="AZ125">
        <v>0</v>
      </c>
      <c r="BA125">
        <v>139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ROUND(Y125*Source!I125,7)</f>
        <v>13.571999999999999</v>
      </c>
      <c r="CY125">
        <f>AD125</f>
        <v>0</v>
      </c>
      <c r="CZ125">
        <f>AH125</f>
        <v>0</v>
      </c>
      <c r="DA125">
        <f>AL125</f>
        <v>1</v>
      </c>
      <c r="DB125">
        <f>ROUND(((ROUND(AT125*CZ125,2)*ROUND(1.2,7))*ROUND(1.15,7)),6)</f>
        <v>0</v>
      </c>
      <c r="DC125">
        <f>ROUND((ROUND(AT125*AG125,2)*ROUND(1.2,7)),6)</f>
        <v>0</v>
      </c>
      <c r="DD125" t="s">
        <v>411</v>
      </c>
      <c r="DE125" t="s">
        <v>3</v>
      </c>
      <c r="DF125">
        <f>ROUND((ROUND(AE125,2)*ROUND(1.15,7))*CX125,2)</f>
        <v>0</v>
      </c>
      <c r="DG125">
        <f>ROUND((ROUND(AF125,2)*ROUND(1.15,7))*CX125,2)</f>
        <v>0</v>
      </c>
      <c r="DH125">
        <f t="shared" si="17"/>
        <v>0</v>
      </c>
      <c r="DI125">
        <f>ROUND((ROUND(AH125,2)*ROUND(1.15,7))*CX125,2)</f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ROW(Source!A125)</f>
        <v>125</v>
      </c>
      <c r="B126">
        <v>334404964</v>
      </c>
      <c r="C126">
        <v>334405757</v>
      </c>
      <c r="D126">
        <v>277944474</v>
      </c>
      <c r="E126">
        <v>1</v>
      </c>
      <c r="F126">
        <v>1</v>
      </c>
      <c r="G126">
        <v>1</v>
      </c>
      <c r="H126">
        <v>2</v>
      </c>
      <c r="I126" t="s">
        <v>641</v>
      </c>
      <c r="J126" t="s">
        <v>642</v>
      </c>
      <c r="K126" t="s">
        <v>643</v>
      </c>
      <c r="L126">
        <v>1368</v>
      </c>
      <c r="N126">
        <v>1011</v>
      </c>
      <c r="O126" t="s">
        <v>463</v>
      </c>
      <c r="P126" t="s">
        <v>463</v>
      </c>
      <c r="Q126">
        <v>1</v>
      </c>
      <c r="W126">
        <v>0</v>
      </c>
      <c r="X126">
        <v>-1366301975</v>
      </c>
      <c r="Y126">
        <f>(AT126*ROUND((1.15*1.2),7))</f>
        <v>0.93840000000000001</v>
      </c>
      <c r="AA126">
        <v>0</v>
      </c>
      <c r="AB126">
        <v>2264.7800000000002</v>
      </c>
      <c r="AC126">
        <v>549.32000000000005</v>
      </c>
      <c r="AD126">
        <v>0</v>
      </c>
      <c r="AE126">
        <v>0</v>
      </c>
      <c r="AF126">
        <v>1811.82</v>
      </c>
      <c r="AG126">
        <v>549.32000000000005</v>
      </c>
      <c r="AH126">
        <v>0</v>
      </c>
      <c r="AI126">
        <v>1</v>
      </c>
      <c r="AJ126">
        <v>1.25</v>
      </c>
      <c r="AK126">
        <v>1</v>
      </c>
      <c r="AL126">
        <v>1</v>
      </c>
      <c r="AM126">
        <v>3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0.68</v>
      </c>
      <c r="AU126" t="s">
        <v>123</v>
      </c>
      <c r="AV126">
        <v>1</v>
      </c>
      <c r="AW126">
        <v>2</v>
      </c>
      <c r="AX126">
        <v>334405770</v>
      </c>
      <c r="AY126">
        <v>1</v>
      </c>
      <c r="AZ126">
        <v>0</v>
      </c>
      <c r="BA126">
        <v>140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1232.0376000000001</v>
      </c>
      <c r="BL126">
        <v>373.53760000000005</v>
      </c>
      <c r="BM126">
        <v>0</v>
      </c>
      <c r="BN126">
        <v>0</v>
      </c>
      <c r="BO126">
        <v>0.68</v>
      </c>
      <c r="BP126">
        <v>1</v>
      </c>
      <c r="BQ126">
        <v>0</v>
      </c>
      <c r="BR126">
        <v>1700.211888</v>
      </c>
      <c r="BS126">
        <v>515.48188800000003</v>
      </c>
      <c r="BT126">
        <v>0</v>
      </c>
      <c r="BU126">
        <v>0</v>
      </c>
      <c r="BV126">
        <v>0.93840000000000001</v>
      </c>
      <c r="BW126">
        <v>1</v>
      </c>
      <c r="CV126">
        <v>0</v>
      </c>
      <c r="CW126">
        <f>ROUND(Y126*Source!I125*DO126,7)</f>
        <v>12.199199999999999</v>
      </c>
      <c r="CX126">
        <f>ROUND(Y126*Source!I125,7)</f>
        <v>12.199199999999999</v>
      </c>
      <c r="CY126">
        <f>AB126</f>
        <v>2264.7800000000002</v>
      </c>
      <c r="CZ126">
        <f>AF126</f>
        <v>1811.82</v>
      </c>
      <c r="DA126">
        <f>AJ126</f>
        <v>1.25</v>
      </c>
      <c r="DB126">
        <f>ROUND((ROUND(AT126*CZ126,2)*ROUND((1.15*1.2),7)),6)</f>
        <v>1700.2152000000001</v>
      </c>
      <c r="DC126">
        <f>ROUND((ROUND(AT126*AG126,2)*ROUND((1.15*1.2),7)),6)</f>
        <v>515.48519999999996</v>
      </c>
      <c r="DD126" t="s">
        <v>3</v>
      </c>
      <c r="DE126" t="s">
        <v>3</v>
      </c>
      <c r="DF126">
        <f>ROUND(ROUND(AE126,2)*CX126,2)</f>
        <v>0</v>
      </c>
      <c r="DG126">
        <f>ROUND(ROUND(AF126*AJ126,2)*CX126,2)</f>
        <v>27628.5</v>
      </c>
      <c r="DH126">
        <f t="shared" si="17"/>
        <v>6701.26</v>
      </c>
      <c r="DI126">
        <f t="shared" ref="DI126:DI133" si="28">ROUND(ROUND(AH126,2)*CX126,2)</f>
        <v>0</v>
      </c>
      <c r="DJ126">
        <f>DG126+DH126</f>
        <v>34329.760000000002</v>
      </c>
      <c r="DK126">
        <v>1</v>
      </c>
      <c r="DL126" t="s">
        <v>633</v>
      </c>
      <c r="DM126">
        <v>5</v>
      </c>
      <c r="DN126" t="s">
        <v>581</v>
      </c>
      <c r="DO126">
        <v>1</v>
      </c>
    </row>
    <row r="127" spans="1:119" x14ac:dyDescent="0.2">
      <c r="A127">
        <f>ROW(Source!A125)</f>
        <v>125</v>
      </c>
      <c r="B127">
        <v>334404964</v>
      </c>
      <c r="C127">
        <v>334405757</v>
      </c>
      <c r="D127">
        <v>277945805</v>
      </c>
      <c r="E127">
        <v>1</v>
      </c>
      <c r="F127">
        <v>1</v>
      </c>
      <c r="G127">
        <v>1</v>
      </c>
      <c r="H127">
        <v>2</v>
      </c>
      <c r="I127" t="s">
        <v>593</v>
      </c>
      <c r="J127" t="s">
        <v>594</v>
      </c>
      <c r="K127" t="s">
        <v>595</v>
      </c>
      <c r="L127">
        <v>1368</v>
      </c>
      <c r="N127">
        <v>1011</v>
      </c>
      <c r="O127" t="s">
        <v>463</v>
      </c>
      <c r="P127" t="s">
        <v>463</v>
      </c>
      <c r="Q127">
        <v>1</v>
      </c>
      <c r="W127">
        <v>0</v>
      </c>
      <c r="X127">
        <v>721652621</v>
      </c>
      <c r="Y127">
        <f>(AT127*ROUND((1.15*1.2),7))</f>
        <v>0.26219999999999999</v>
      </c>
      <c r="AA127">
        <v>0</v>
      </c>
      <c r="AB127">
        <v>544.70000000000005</v>
      </c>
      <c r="AC127">
        <v>477.98</v>
      </c>
      <c r="AD127">
        <v>0</v>
      </c>
      <c r="AE127">
        <v>0</v>
      </c>
      <c r="AF127">
        <v>544.70000000000005</v>
      </c>
      <c r="AG127">
        <v>477.98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3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0.19</v>
      </c>
      <c r="AU127" t="s">
        <v>123</v>
      </c>
      <c r="AV127">
        <v>1</v>
      </c>
      <c r="AW127">
        <v>2</v>
      </c>
      <c r="AX127">
        <v>334405771</v>
      </c>
      <c r="AY127">
        <v>1</v>
      </c>
      <c r="AZ127">
        <v>0</v>
      </c>
      <c r="BA127">
        <v>141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103.49300000000001</v>
      </c>
      <c r="BL127">
        <v>90.816200000000009</v>
      </c>
      <c r="BM127">
        <v>0</v>
      </c>
      <c r="BN127">
        <v>0</v>
      </c>
      <c r="BO127">
        <v>0.19</v>
      </c>
      <c r="BP127">
        <v>1</v>
      </c>
      <c r="BQ127">
        <v>0</v>
      </c>
      <c r="BR127">
        <v>142.82033999999999</v>
      </c>
      <c r="BS127">
        <v>125.32635599999998</v>
      </c>
      <c r="BT127">
        <v>0</v>
      </c>
      <c r="BU127">
        <v>0</v>
      </c>
      <c r="BV127">
        <v>0.26219999999999993</v>
      </c>
      <c r="BW127">
        <v>1</v>
      </c>
      <c r="CV127">
        <v>0</v>
      </c>
      <c r="CW127">
        <f>ROUND(Y127*Source!I125*DO127,7)</f>
        <v>3.4085999999999999</v>
      </c>
      <c r="CX127">
        <f>ROUND(Y127*Source!I125,7)</f>
        <v>3.4085999999999999</v>
      </c>
      <c r="CY127">
        <f>AB127</f>
        <v>544.70000000000005</v>
      </c>
      <c r="CZ127">
        <f>AF127</f>
        <v>544.70000000000005</v>
      </c>
      <c r="DA127">
        <f>AJ127</f>
        <v>1</v>
      </c>
      <c r="DB127">
        <f>ROUND((ROUND(AT127*CZ127,2)*ROUND((1.15*1.2),7)),6)</f>
        <v>142.81620000000001</v>
      </c>
      <c r="DC127">
        <f>ROUND((ROUND(AT127*AG127,2)*ROUND((1.15*1.2),7)),6)</f>
        <v>125.33159999999999</v>
      </c>
      <c r="DD127" t="s">
        <v>3</v>
      </c>
      <c r="DE127" t="s">
        <v>3</v>
      </c>
      <c r="DF127">
        <f>ROUND(ROUND(AE127,2)*CX127,2)</f>
        <v>0</v>
      </c>
      <c r="DG127">
        <f t="shared" ref="DG127:DG135" si="29">ROUND(ROUND(AF127,2)*CX127,2)</f>
        <v>1856.66</v>
      </c>
      <c r="DH127">
        <f t="shared" si="17"/>
        <v>1629.24</v>
      </c>
      <c r="DI127">
        <f t="shared" si="28"/>
        <v>0</v>
      </c>
      <c r="DJ127">
        <f>DG127+DH127</f>
        <v>3485.9</v>
      </c>
      <c r="DK127">
        <v>1</v>
      </c>
      <c r="DL127" t="s">
        <v>592</v>
      </c>
      <c r="DM127">
        <v>4</v>
      </c>
      <c r="DN127" t="s">
        <v>581</v>
      </c>
      <c r="DO127">
        <v>1</v>
      </c>
    </row>
    <row r="128" spans="1:119" x14ac:dyDescent="0.2">
      <c r="A128">
        <f>ROW(Source!A125)</f>
        <v>125</v>
      </c>
      <c r="B128">
        <v>334404964</v>
      </c>
      <c r="C128">
        <v>334405757</v>
      </c>
      <c r="D128">
        <v>277862533</v>
      </c>
      <c r="E128">
        <v>1</v>
      </c>
      <c r="F128">
        <v>1</v>
      </c>
      <c r="G128">
        <v>1</v>
      </c>
      <c r="H128">
        <v>3</v>
      </c>
      <c r="I128" t="s">
        <v>608</v>
      </c>
      <c r="J128" t="s">
        <v>609</v>
      </c>
      <c r="K128" t="s">
        <v>610</v>
      </c>
      <c r="L128">
        <v>1346</v>
      </c>
      <c r="N128">
        <v>1009</v>
      </c>
      <c r="O128" t="s">
        <v>607</v>
      </c>
      <c r="P128" t="s">
        <v>607</v>
      </c>
      <c r="Q128">
        <v>1</v>
      </c>
      <c r="W128">
        <v>0</v>
      </c>
      <c r="X128">
        <v>1685208048</v>
      </c>
      <c r="Y128">
        <f t="shared" ref="Y128:Y133" si="30">AT128</f>
        <v>0.1</v>
      </c>
      <c r="AA128">
        <v>493.26</v>
      </c>
      <c r="AB128">
        <v>0</v>
      </c>
      <c r="AC128">
        <v>0</v>
      </c>
      <c r="AD128">
        <v>0</v>
      </c>
      <c r="AE128">
        <v>238.29</v>
      </c>
      <c r="AF128">
        <v>0</v>
      </c>
      <c r="AG128">
        <v>0</v>
      </c>
      <c r="AH128">
        <v>0</v>
      </c>
      <c r="AI128">
        <v>2.0699999999999998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0.1</v>
      </c>
      <c r="AU128" t="s">
        <v>3</v>
      </c>
      <c r="AV128">
        <v>0</v>
      </c>
      <c r="AW128">
        <v>2</v>
      </c>
      <c r="AX128">
        <v>334405772</v>
      </c>
      <c r="AY128">
        <v>1</v>
      </c>
      <c r="AZ128">
        <v>0</v>
      </c>
      <c r="BA128">
        <v>142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23.829000000000001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23.829000000000001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v>0</v>
      </c>
      <c r="CX128">
        <f>ROUND(Y128*Source!I125,7)</f>
        <v>1.3</v>
      </c>
      <c r="CY128">
        <f t="shared" ref="CY128:CY133" si="31">AA128</f>
        <v>493.26</v>
      </c>
      <c r="CZ128">
        <f t="shared" ref="CZ128:CZ133" si="32">AE128</f>
        <v>238.29</v>
      </c>
      <c r="DA128">
        <f t="shared" ref="DA128:DA133" si="33">AI128</f>
        <v>2.0699999999999998</v>
      </c>
      <c r="DB128">
        <f t="shared" ref="DB128:DB133" si="34">ROUND(ROUND(AT128*CZ128,2),6)</f>
        <v>23.83</v>
      </c>
      <c r="DC128">
        <f t="shared" ref="DC128:DC133" si="35">ROUND(ROUND(AT128*AG128,2),6)</f>
        <v>0</v>
      </c>
      <c r="DD128" t="s">
        <v>3</v>
      </c>
      <c r="DE128" t="s">
        <v>3</v>
      </c>
      <c r="DF128">
        <f t="shared" ref="DF128:DF133" si="36">ROUND(ROUND(AE128*AI128,2)*CX128,2)</f>
        <v>641.24</v>
      </c>
      <c r="DG128">
        <f t="shared" si="29"/>
        <v>0</v>
      </c>
      <c r="DH128">
        <f t="shared" si="17"/>
        <v>0</v>
      </c>
      <c r="DI128">
        <f t="shared" si="28"/>
        <v>0</v>
      </c>
      <c r="DJ128">
        <f t="shared" ref="DJ128:DJ133" si="37">DF128</f>
        <v>641.24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ROW(Source!A125)</f>
        <v>125</v>
      </c>
      <c r="B129">
        <v>334404964</v>
      </c>
      <c r="C129">
        <v>334405757</v>
      </c>
      <c r="D129">
        <v>277862540</v>
      </c>
      <c r="E129">
        <v>1</v>
      </c>
      <c r="F129">
        <v>1</v>
      </c>
      <c r="G129">
        <v>1</v>
      </c>
      <c r="H129">
        <v>3</v>
      </c>
      <c r="I129" t="s">
        <v>652</v>
      </c>
      <c r="J129" t="s">
        <v>653</v>
      </c>
      <c r="K129" t="s">
        <v>654</v>
      </c>
      <c r="L129">
        <v>1346</v>
      </c>
      <c r="N129">
        <v>1009</v>
      </c>
      <c r="O129" t="s">
        <v>607</v>
      </c>
      <c r="P129" t="s">
        <v>607</v>
      </c>
      <c r="Q129">
        <v>1</v>
      </c>
      <c r="W129">
        <v>0</v>
      </c>
      <c r="X129">
        <v>454593446</v>
      </c>
      <c r="Y129">
        <f t="shared" si="30"/>
        <v>0.03</v>
      </c>
      <c r="AA129">
        <v>165.64</v>
      </c>
      <c r="AB129">
        <v>0</v>
      </c>
      <c r="AC129">
        <v>0</v>
      </c>
      <c r="AD129">
        <v>0</v>
      </c>
      <c r="AE129">
        <v>80.02</v>
      </c>
      <c r="AF129">
        <v>0</v>
      </c>
      <c r="AG129">
        <v>0</v>
      </c>
      <c r="AH129">
        <v>0</v>
      </c>
      <c r="AI129">
        <v>2.0699999999999998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0.03</v>
      </c>
      <c r="AU129" t="s">
        <v>3</v>
      </c>
      <c r="AV129">
        <v>0</v>
      </c>
      <c r="AW129">
        <v>2</v>
      </c>
      <c r="AX129">
        <v>334405773</v>
      </c>
      <c r="AY129">
        <v>1</v>
      </c>
      <c r="AZ129">
        <v>0</v>
      </c>
      <c r="BA129">
        <v>143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2.4005999999999998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2.4005999999999998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ROUND(Y129*Source!I125,7)</f>
        <v>0.39</v>
      </c>
      <c r="CY129">
        <f t="shared" si="31"/>
        <v>165.64</v>
      </c>
      <c r="CZ129">
        <f t="shared" si="32"/>
        <v>80.02</v>
      </c>
      <c r="DA129">
        <f t="shared" si="33"/>
        <v>2.0699999999999998</v>
      </c>
      <c r="DB129">
        <f t="shared" si="34"/>
        <v>2.4</v>
      </c>
      <c r="DC129">
        <f t="shared" si="35"/>
        <v>0</v>
      </c>
      <c r="DD129" t="s">
        <v>3</v>
      </c>
      <c r="DE129" t="s">
        <v>3</v>
      </c>
      <c r="DF129">
        <f t="shared" si="36"/>
        <v>64.599999999999994</v>
      </c>
      <c r="DG129">
        <f t="shared" si="29"/>
        <v>0</v>
      </c>
      <c r="DH129">
        <f t="shared" ref="DH129:DH192" si="38">ROUND(ROUND(AG129,2)*CX129,2)</f>
        <v>0</v>
      </c>
      <c r="DI129">
        <f t="shared" si="28"/>
        <v>0</v>
      </c>
      <c r="DJ129">
        <f t="shared" si="37"/>
        <v>64.599999999999994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ROW(Source!A125)</f>
        <v>125</v>
      </c>
      <c r="B130">
        <v>334404964</v>
      </c>
      <c r="C130">
        <v>334405757</v>
      </c>
      <c r="D130">
        <v>277869627</v>
      </c>
      <c r="E130">
        <v>1</v>
      </c>
      <c r="F130">
        <v>1</v>
      </c>
      <c r="G130">
        <v>1</v>
      </c>
      <c r="H130">
        <v>3</v>
      </c>
      <c r="I130" t="s">
        <v>611</v>
      </c>
      <c r="J130" t="s">
        <v>612</v>
      </c>
      <c r="K130" t="s">
        <v>613</v>
      </c>
      <c r="L130">
        <v>1346</v>
      </c>
      <c r="N130">
        <v>1009</v>
      </c>
      <c r="O130" t="s">
        <v>607</v>
      </c>
      <c r="P130" t="s">
        <v>607</v>
      </c>
      <c r="Q130">
        <v>1</v>
      </c>
      <c r="W130">
        <v>0</v>
      </c>
      <c r="X130">
        <v>1111106736</v>
      </c>
      <c r="Y130">
        <f t="shared" si="30"/>
        <v>0.02</v>
      </c>
      <c r="AA130">
        <v>88.65</v>
      </c>
      <c r="AB130">
        <v>0</v>
      </c>
      <c r="AC130">
        <v>0</v>
      </c>
      <c r="AD130">
        <v>0</v>
      </c>
      <c r="AE130">
        <v>56.11</v>
      </c>
      <c r="AF130">
        <v>0</v>
      </c>
      <c r="AG130">
        <v>0</v>
      </c>
      <c r="AH130">
        <v>0</v>
      </c>
      <c r="AI130">
        <v>1.58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0.02</v>
      </c>
      <c r="AU130" t="s">
        <v>3</v>
      </c>
      <c r="AV130">
        <v>0</v>
      </c>
      <c r="AW130">
        <v>2</v>
      </c>
      <c r="AX130">
        <v>334405775</v>
      </c>
      <c r="AY130">
        <v>1</v>
      </c>
      <c r="AZ130">
        <v>0</v>
      </c>
      <c r="BA130">
        <v>145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1.1222000000000001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1.1222000000000001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ROUND(Y130*Source!I125,7)</f>
        <v>0.26</v>
      </c>
      <c r="CY130">
        <f t="shared" si="31"/>
        <v>88.65</v>
      </c>
      <c r="CZ130">
        <f t="shared" si="32"/>
        <v>56.11</v>
      </c>
      <c r="DA130">
        <f t="shared" si="33"/>
        <v>1.58</v>
      </c>
      <c r="DB130">
        <f t="shared" si="34"/>
        <v>1.1200000000000001</v>
      </c>
      <c r="DC130">
        <f t="shared" si="35"/>
        <v>0</v>
      </c>
      <c r="DD130" t="s">
        <v>3</v>
      </c>
      <c r="DE130" t="s">
        <v>3</v>
      </c>
      <c r="DF130">
        <f t="shared" si="36"/>
        <v>23.05</v>
      </c>
      <c r="DG130">
        <f t="shared" si="29"/>
        <v>0</v>
      </c>
      <c r="DH130">
        <f t="shared" si="38"/>
        <v>0</v>
      </c>
      <c r="DI130">
        <f t="shared" si="28"/>
        <v>0</v>
      </c>
      <c r="DJ130">
        <f t="shared" si="37"/>
        <v>23.05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ROW(Source!A125)</f>
        <v>125</v>
      </c>
      <c r="B131">
        <v>334404964</v>
      </c>
      <c r="C131">
        <v>334405757</v>
      </c>
      <c r="D131">
        <v>277896283</v>
      </c>
      <c r="E131">
        <v>1</v>
      </c>
      <c r="F131">
        <v>1</v>
      </c>
      <c r="G131">
        <v>1</v>
      </c>
      <c r="H131">
        <v>3</v>
      </c>
      <c r="I131" t="s">
        <v>655</v>
      </c>
      <c r="J131" t="s">
        <v>656</v>
      </c>
      <c r="K131" t="s">
        <v>657</v>
      </c>
      <c r="L131">
        <v>1348</v>
      </c>
      <c r="N131">
        <v>1009</v>
      </c>
      <c r="O131" t="s">
        <v>416</v>
      </c>
      <c r="P131" t="s">
        <v>416</v>
      </c>
      <c r="Q131">
        <v>1000</v>
      </c>
      <c r="W131">
        <v>0</v>
      </c>
      <c r="X131">
        <v>-1997781875</v>
      </c>
      <c r="Y131">
        <f t="shared" si="30"/>
        <v>4.0000000000000002E-4</v>
      </c>
      <c r="AA131">
        <v>79645.009999999995</v>
      </c>
      <c r="AB131">
        <v>0</v>
      </c>
      <c r="AC131">
        <v>0</v>
      </c>
      <c r="AD131">
        <v>0</v>
      </c>
      <c r="AE131">
        <v>61265.39</v>
      </c>
      <c r="AF131">
        <v>0</v>
      </c>
      <c r="AG131">
        <v>0</v>
      </c>
      <c r="AH131">
        <v>0</v>
      </c>
      <c r="AI131">
        <v>1.3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4.0000000000000002E-4</v>
      </c>
      <c r="AU131" t="s">
        <v>3</v>
      </c>
      <c r="AV131">
        <v>0</v>
      </c>
      <c r="AW131">
        <v>2</v>
      </c>
      <c r="AX131">
        <v>334405780</v>
      </c>
      <c r="AY131">
        <v>1</v>
      </c>
      <c r="AZ131">
        <v>0</v>
      </c>
      <c r="BA131">
        <v>150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24.506156000000001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24.506156000000001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v>0</v>
      </c>
      <c r="CX131">
        <f>ROUND(Y131*Source!I125,7)</f>
        <v>5.1999999999999998E-3</v>
      </c>
      <c r="CY131">
        <f t="shared" si="31"/>
        <v>79645.009999999995</v>
      </c>
      <c r="CZ131">
        <f t="shared" si="32"/>
        <v>61265.39</v>
      </c>
      <c r="DA131">
        <f t="shared" si="33"/>
        <v>1.3</v>
      </c>
      <c r="DB131">
        <f t="shared" si="34"/>
        <v>24.51</v>
      </c>
      <c r="DC131">
        <f t="shared" si="35"/>
        <v>0</v>
      </c>
      <c r="DD131" t="s">
        <v>3</v>
      </c>
      <c r="DE131" t="s">
        <v>3</v>
      </c>
      <c r="DF131">
        <f t="shared" si="36"/>
        <v>414.15</v>
      </c>
      <c r="DG131">
        <f t="shared" si="29"/>
        <v>0</v>
      </c>
      <c r="DH131">
        <f t="shared" si="38"/>
        <v>0</v>
      </c>
      <c r="DI131">
        <f t="shared" si="28"/>
        <v>0</v>
      </c>
      <c r="DJ131">
        <f t="shared" si="37"/>
        <v>414.15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ROW(Source!A125)</f>
        <v>125</v>
      </c>
      <c r="B132">
        <v>334404964</v>
      </c>
      <c r="C132">
        <v>334405757</v>
      </c>
      <c r="D132">
        <v>277896315</v>
      </c>
      <c r="E132">
        <v>1</v>
      </c>
      <c r="F132">
        <v>1</v>
      </c>
      <c r="G132">
        <v>1</v>
      </c>
      <c r="H132">
        <v>3</v>
      </c>
      <c r="I132" t="s">
        <v>658</v>
      </c>
      <c r="J132" t="s">
        <v>659</v>
      </c>
      <c r="K132" t="s">
        <v>660</v>
      </c>
      <c r="L132">
        <v>1348</v>
      </c>
      <c r="N132">
        <v>1009</v>
      </c>
      <c r="O132" t="s">
        <v>416</v>
      </c>
      <c r="P132" t="s">
        <v>416</v>
      </c>
      <c r="Q132">
        <v>1000</v>
      </c>
      <c r="W132">
        <v>0</v>
      </c>
      <c r="X132">
        <v>-1262208440</v>
      </c>
      <c r="Y132">
        <f t="shared" si="30"/>
        <v>1E-4</v>
      </c>
      <c r="AA132">
        <v>81621.399999999994</v>
      </c>
      <c r="AB132">
        <v>0</v>
      </c>
      <c r="AC132">
        <v>0</v>
      </c>
      <c r="AD132">
        <v>0</v>
      </c>
      <c r="AE132">
        <v>80020.98</v>
      </c>
      <c r="AF132">
        <v>0</v>
      </c>
      <c r="AG132">
        <v>0</v>
      </c>
      <c r="AH132">
        <v>0</v>
      </c>
      <c r="AI132">
        <v>1.02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1E-4</v>
      </c>
      <c r="AU132" t="s">
        <v>3</v>
      </c>
      <c r="AV132">
        <v>0</v>
      </c>
      <c r="AW132">
        <v>2</v>
      </c>
      <c r="AX132">
        <v>334405781</v>
      </c>
      <c r="AY132">
        <v>1</v>
      </c>
      <c r="AZ132">
        <v>0</v>
      </c>
      <c r="BA132">
        <v>151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8.0020980000000002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8.0020980000000002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ROUND(Y132*Source!I125,7)</f>
        <v>1.2999999999999999E-3</v>
      </c>
      <c r="CY132">
        <f t="shared" si="31"/>
        <v>81621.399999999994</v>
      </c>
      <c r="CZ132">
        <f t="shared" si="32"/>
        <v>80020.98</v>
      </c>
      <c r="DA132">
        <f t="shared" si="33"/>
        <v>1.02</v>
      </c>
      <c r="DB132">
        <f t="shared" si="34"/>
        <v>8</v>
      </c>
      <c r="DC132">
        <f t="shared" si="35"/>
        <v>0</v>
      </c>
      <c r="DD132" t="s">
        <v>3</v>
      </c>
      <c r="DE132" t="s">
        <v>3</v>
      </c>
      <c r="DF132">
        <f t="shared" si="36"/>
        <v>106.11</v>
      </c>
      <c r="DG132">
        <f t="shared" si="29"/>
        <v>0</v>
      </c>
      <c r="DH132">
        <f t="shared" si="38"/>
        <v>0</v>
      </c>
      <c r="DI132">
        <f t="shared" si="28"/>
        <v>0</v>
      </c>
      <c r="DJ132">
        <f t="shared" si="37"/>
        <v>106.11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ROW(Source!A125)</f>
        <v>125</v>
      </c>
      <c r="B133">
        <v>334404964</v>
      </c>
      <c r="C133">
        <v>334405757</v>
      </c>
      <c r="D133">
        <v>277908257</v>
      </c>
      <c r="E133">
        <v>1</v>
      </c>
      <c r="F133">
        <v>1</v>
      </c>
      <c r="G133">
        <v>1</v>
      </c>
      <c r="H133">
        <v>3</v>
      </c>
      <c r="I133" t="s">
        <v>661</v>
      </c>
      <c r="J133" t="s">
        <v>662</v>
      </c>
      <c r="K133" t="s">
        <v>663</v>
      </c>
      <c r="L133">
        <v>1425</v>
      </c>
      <c r="N133">
        <v>1013</v>
      </c>
      <c r="O133" t="s">
        <v>439</v>
      </c>
      <c r="P133" t="s">
        <v>439</v>
      </c>
      <c r="Q133">
        <v>1</v>
      </c>
      <c r="W133">
        <v>0</v>
      </c>
      <c r="X133">
        <v>-1639942774</v>
      </c>
      <c r="Y133">
        <f t="shared" si="30"/>
        <v>0.06</v>
      </c>
      <c r="AA133">
        <v>1310.3</v>
      </c>
      <c r="AB133">
        <v>0</v>
      </c>
      <c r="AC133">
        <v>0</v>
      </c>
      <c r="AD133">
        <v>0</v>
      </c>
      <c r="AE133">
        <v>1031.73</v>
      </c>
      <c r="AF133">
        <v>0</v>
      </c>
      <c r="AG133">
        <v>0</v>
      </c>
      <c r="AH133">
        <v>0</v>
      </c>
      <c r="AI133">
        <v>1.27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0.06</v>
      </c>
      <c r="AU133" t="s">
        <v>3</v>
      </c>
      <c r="AV133">
        <v>0</v>
      </c>
      <c r="AW133">
        <v>2</v>
      </c>
      <c r="AX133">
        <v>334405782</v>
      </c>
      <c r="AY133">
        <v>1</v>
      </c>
      <c r="AZ133">
        <v>0</v>
      </c>
      <c r="BA133">
        <v>152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61.903799999999997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61.903799999999997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v>0</v>
      </c>
      <c r="CX133">
        <f>ROUND(Y133*Source!I125,7)</f>
        <v>0.78</v>
      </c>
      <c r="CY133">
        <f t="shared" si="31"/>
        <v>1310.3</v>
      </c>
      <c r="CZ133">
        <f t="shared" si="32"/>
        <v>1031.73</v>
      </c>
      <c r="DA133">
        <f t="shared" si="33"/>
        <v>1.27</v>
      </c>
      <c r="DB133">
        <f t="shared" si="34"/>
        <v>61.9</v>
      </c>
      <c r="DC133">
        <f t="shared" si="35"/>
        <v>0</v>
      </c>
      <c r="DD133" t="s">
        <v>3</v>
      </c>
      <c r="DE133" t="s">
        <v>3</v>
      </c>
      <c r="DF133">
        <f t="shared" si="36"/>
        <v>1022.03</v>
      </c>
      <c r="DG133">
        <f t="shared" si="29"/>
        <v>0</v>
      </c>
      <c r="DH133">
        <f t="shared" si="38"/>
        <v>0</v>
      </c>
      <c r="DI133">
        <f t="shared" si="28"/>
        <v>0</v>
      </c>
      <c r="DJ133">
        <f t="shared" si="37"/>
        <v>1022.03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ROW(Source!A128)</f>
        <v>128</v>
      </c>
      <c r="B134">
        <v>334404964</v>
      </c>
      <c r="C134">
        <v>334405788</v>
      </c>
      <c r="D134">
        <v>277560284</v>
      </c>
      <c r="E134">
        <v>109</v>
      </c>
      <c r="F134">
        <v>1</v>
      </c>
      <c r="G134">
        <v>1</v>
      </c>
      <c r="H134">
        <v>1</v>
      </c>
      <c r="I134" t="s">
        <v>628</v>
      </c>
      <c r="J134" t="s">
        <v>3</v>
      </c>
      <c r="K134" t="s">
        <v>629</v>
      </c>
      <c r="L134">
        <v>1191</v>
      </c>
      <c r="N134">
        <v>1013</v>
      </c>
      <c r="O134" t="s">
        <v>581</v>
      </c>
      <c r="P134" t="s">
        <v>581</v>
      </c>
      <c r="Q134">
        <v>1</v>
      </c>
      <c r="W134">
        <v>0</v>
      </c>
      <c r="X134">
        <v>-1759674247</v>
      </c>
      <c r="Y134">
        <f>(AT134*ROUND(((1.2*1.15)*0.92),7))</f>
        <v>3.8849760000000004</v>
      </c>
      <c r="AA134">
        <v>0</v>
      </c>
      <c r="AB134">
        <v>0</v>
      </c>
      <c r="AC134">
        <v>0</v>
      </c>
      <c r="AD134">
        <v>550.65</v>
      </c>
      <c r="AE134">
        <v>0</v>
      </c>
      <c r="AF134">
        <v>0</v>
      </c>
      <c r="AG134">
        <v>0</v>
      </c>
      <c r="AH134">
        <v>440.52</v>
      </c>
      <c r="AI134">
        <v>1</v>
      </c>
      <c r="AJ134">
        <v>1</v>
      </c>
      <c r="AK134">
        <v>1</v>
      </c>
      <c r="AL134">
        <v>1.25</v>
      </c>
      <c r="AM134">
        <v>3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3.06</v>
      </c>
      <c r="AU134" t="s">
        <v>306</v>
      </c>
      <c r="AV134">
        <v>1</v>
      </c>
      <c r="AW134">
        <v>2</v>
      </c>
      <c r="AX134">
        <v>334405799</v>
      </c>
      <c r="AY134">
        <v>1</v>
      </c>
      <c r="AZ134">
        <v>6144</v>
      </c>
      <c r="BA134">
        <v>156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1347.9911999999999</v>
      </c>
      <c r="BN134">
        <v>3.06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1711.4096275199997</v>
      </c>
      <c r="BU134">
        <v>3.8849759999999995</v>
      </c>
      <c r="BV134">
        <v>0</v>
      </c>
      <c r="BW134">
        <v>1</v>
      </c>
      <c r="CU134">
        <f>ROUND(AT134*Source!I128*AH134*AL134,2)</f>
        <v>10109.93</v>
      </c>
      <c r="CV134">
        <f>ROUND(Y134*Source!I128,7)</f>
        <v>23.309856</v>
      </c>
      <c r="CW134">
        <v>0</v>
      </c>
      <c r="CX134">
        <f>ROUND(Y134*Source!I128,7)</f>
        <v>23.309856</v>
      </c>
      <c r="CY134">
        <f>AD134</f>
        <v>550.65</v>
      </c>
      <c r="CZ134">
        <f>AH134</f>
        <v>440.52</v>
      </c>
      <c r="DA134">
        <f>AL134</f>
        <v>1.25</v>
      </c>
      <c r="DB134">
        <f>ROUND((ROUND(AT134*CZ134,2)*ROUND(((1.2*1.15)*0.92),7)),6)</f>
        <v>1711.4081040000001</v>
      </c>
      <c r="DC134">
        <f>ROUND((ROUND(AT134*AG134,2)*ROUND(((1.2*1.15)*0.92),7)),6)</f>
        <v>0</v>
      </c>
      <c r="DD134" t="s">
        <v>3</v>
      </c>
      <c r="DE134" t="s">
        <v>3</v>
      </c>
      <c r="DF134">
        <f>ROUND(ROUND(AE134,2)*CX134,2)</f>
        <v>0</v>
      </c>
      <c r="DG134">
        <f t="shared" si="29"/>
        <v>0</v>
      </c>
      <c r="DH134">
        <f t="shared" si="38"/>
        <v>0</v>
      </c>
      <c r="DI134">
        <f>ROUND(ROUND(AH134*AL134,2)*CX134,2)</f>
        <v>12835.57</v>
      </c>
      <c r="DJ134">
        <f>DI134</f>
        <v>12835.57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ROW(Source!A128)</f>
        <v>128</v>
      </c>
      <c r="B135">
        <v>334404964</v>
      </c>
      <c r="C135">
        <v>334405788</v>
      </c>
      <c r="D135">
        <v>277560491</v>
      </c>
      <c r="E135">
        <v>109</v>
      </c>
      <c r="F135">
        <v>1</v>
      </c>
      <c r="G135">
        <v>1</v>
      </c>
      <c r="H135">
        <v>1</v>
      </c>
      <c r="I135" t="s">
        <v>579</v>
      </c>
      <c r="J135" t="s">
        <v>3</v>
      </c>
      <c r="K135" t="s">
        <v>580</v>
      </c>
      <c r="L135">
        <v>1191</v>
      </c>
      <c r="N135">
        <v>1013</v>
      </c>
      <c r="O135" t="s">
        <v>581</v>
      </c>
      <c r="P135" t="s">
        <v>581</v>
      </c>
      <c r="Q135">
        <v>1</v>
      </c>
      <c r="W135">
        <v>0</v>
      </c>
      <c r="X135">
        <v>-1417349443</v>
      </c>
      <c r="Y135">
        <f>(AT135*ROUND((1.2*1.15),7))</f>
        <v>1.2005999999999999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0.87</v>
      </c>
      <c r="AU135" t="s">
        <v>305</v>
      </c>
      <c r="AV135">
        <v>2</v>
      </c>
      <c r="AW135">
        <v>2</v>
      </c>
      <c r="AX135">
        <v>334405800</v>
      </c>
      <c r="AY135">
        <v>1</v>
      </c>
      <c r="AZ135">
        <v>6144</v>
      </c>
      <c r="BA135">
        <v>157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ROUND(Y135*Source!I128,7)</f>
        <v>7.2035999999999998</v>
      </c>
      <c r="CY135">
        <f>AD135</f>
        <v>0</v>
      </c>
      <c r="CZ135">
        <f>AH135</f>
        <v>0</v>
      </c>
      <c r="DA135">
        <f>AL135</f>
        <v>1</v>
      </c>
      <c r="DB135">
        <f>ROUND((ROUND(AT135*CZ135,2)*ROUND((1.2*1.15),7)),6)</f>
        <v>0</v>
      </c>
      <c r="DC135">
        <f>ROUND((ROUND(AT135*AG135,2)*ROUND((1.2*1.15),7)),6)</f>
        <v>0</v>
      </c>
      <c r="DD135" t="s">
        <v>3</v>
      </c>
      <c r="DE135" t="s">
        <v>3</v>
      </c>
      <c r="DF135">
        <f>ROUND(ROUND(AE135,2)*CX135,2)</f>
        <v>0</v>
      </c>
      <c r="DG135">
        <f t="shared" si="29"/>
        <v>0</v>
      </c>
      <c r="DH135">
        <f t="shared" si="38"/>
        <v>0</v>
      </c>
      <c r="DI135">
        <f t="shared" ref="DI135:DI143" si="39">ROUND(ROUND(AH135,2)*CX135,2)</f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ROW(Source!A128)</f>
        <v>128</v>
      </c>
      <c r="B136">
        <v>334404964</v>
      </c>
      <c r="C136">
        <v>334405788</v>
      </c>
      <c r="D136">
        <v>277944474</v>
      </c>
      <c r="E136">
        <v>1</v>
      </c>
      <c r="F136">
        <v>1</v>
      </c>
      <c r="G136">
        <v>1</v>
      </c>
      <c r="H136">
        <v>2</v>
      </c>
      <c r="I136" t="s">
        <v>641</v>
      </c>
      <c r="J136" t="s">
        <v>642</v>
      </c>
      <c r="K136" t="s">
        <v>643</v>
      </c>
      <c r="L136">
        <v>1368</v>
      </c>
      <c r="N136">
        <v>1011</v>
      </c>
      <c r="O136" t="s">
        <v>463</v>
      </c>
      <c r="P136" t="s">
        <v>463</v>
      </c>
      <c r="Q136">
        <v>1</v>
      </c>
      <c r="W136">
        <v>0</v>
      </c>
      <c r="X136">
        <v>-1366301975</v>
      </c>
      <c r="Y136">
        <f>(AT136*ROUND((1.2*1.15),7))</f>
        <v>0.93840000000000001</v>
      </c>
      <c r="AA136">
        <v>0</v>
      </c>
      <c r="AB136">
        <v>2264.7800000000002</v>
      </c>
      <c r="AC136">
        <v>549.32000000000005</v>
      </c>
      <c r="AD136">
        <v>0</v>
      </c>
      <c r="AE136">
        <v>0</v>
      </c>
      <c r="AF136">
        <v>1811.82</v>
      </c>
      <c r="AG136">
        <v>549.32000000000005</v>
      </c>
      <c r="AH136">
        <v>0</v>
      </c>
      <c r="AI136">
        <v>1</v>
      </c>
      <c r="AJ136">
        <v>1.25</v>
      </c>
      <c r="AK136">
        <v>1</v>
      </c>
      <c r="AL136">
        <v>1</v>
      </c>
      <c r="AM136">
        <v>3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0.68</v>
      </c>
      <c r="AU136" t="s">
        <v>305</v>
      </c>
      <c r="AV136">
        <v>1</v>
      </c>
      <c r="AW136">
        <v>2</v>
      </c>
      <c r="AX136">
        <v>334405801</v>
      </c>
      <c r="AY136">
        <v>1</v>
      </c>
      <c r="AZ136">
        <v>6144</v>
      </c>
      <c r="BA136">
        <v>158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1232.0376000000001</v>
      </c>
      <c r="BL136">
        <v>373.53760000000005</v>
      </c>
      <c r="BM136">
        <v>0</v>
      </c>
      <c r="BN136">
        <v>0</v>
      </c>
      <c r="BO136">
        <v>0.68</v>
      </c>
      <c r="BP136">
        <v>1</v>
      </c>
      <c r="BQ136">
        <v>0</v>
      </c>
      <c r="BR136">
        <v>1700.211888</v>
      </c>
      <c r="BS136">
        <v>515.48188800000003</v>
      </c>
      <c r="BT136">
        <v>0</v>
      </c>
      <c r="BU136">
        <v>0</v>
      </c>
      <c r="BV136">
        <v>0.93840000000000001</v>
      </c>
      <c r="BW136">
        <v>1</v>
      </c>
      <c r="CV136">
        <v>0</v>
      </c>
      <c r="CW136">
        <f>ROUND(Y136*Source!I128*DO136,7)</f>
        <v>5.6303999999999998</v>
      </c>
      <c r="CX136">
        <f>ROUND(Y136*Source!I128,7)</f>
        <v>5.6303999999999998</v>
      </c>
      <c r="CY136">
        <f>AB136</f>
        <v>2264.7800000000002</v>
      </c>
      <c r="CZ136">
        <f>AF136</f>
        <v>1811.82</v>
      </c>
      <c r="DA136">
        <f>AJ136</f>
        <v>1.25</v>
      </c>
      <c r="DB136">
        <f>ROUND((ROUND(AT136*CZ136,2)*ROUND((1.2*1.15),7)),6)</f>
        <v>1700.2152000000001</v>
      </c>
      <c r="DC136">
        <f>ROUND((ROUND(AT136*AG136,2)*ROUND((1.2*1.15),7)),6)</f>
        <v>515.48519999999996</v>
      </c>
      <c r="DD136" t="s">
        <v>3</v>
      </c>
      <c r="DE136" t="s">
        <v>3</v>
      </c>
      <c r="DF136">
        <f>ROUND(ROUND(AE136,2)*CX136,2)</f>
        <v>0</v>
      </c>
      <c r="DG136">
        <f>ROUND(ROUND(AF136*AJ136,2)*CX136,2)</f>
        <v>12751.62</v>
      </c>
      <c r="DH136">
        <f t="shared" si="38"/>
        <v>3092.89</v>
      </c>
      <c r="DI136">
        <f t="shared" si="39"/>
        <v>0</v>
      </c>
      <c r="DJ136">
        <f>DG136+DH136</f>
        <v>15844.51</v>
      </c>
      <c r="DK136">
        <v>1</v>
      </c>
      <c r="DL136" t="s">
        <v>633</v>
      </c>
      <c r="DM136">
        <v>5</v>
      </c>
      <c r="DN136" t="s">
        <v>581</v>
      </c>
      <c r="DO136">
        <v>1</v>
      </c>
    </row>
    <row r="137" spans="1:119" x14ac:dyDescent="0.2">
      <c r="A137">
        <f>ROW(Source!A128)</f>
        <v>128</v>
      </c>
      <c r="B137">
        <v>334404964</v>
      </c>
      <c r="C137">
        <v>334405788</v>
      </c>
      <c r="D137">
        <v>277945805</v>
      </c>
      <c r="E137">
        <v>1</v>
      </c>
      <c r="F137">
        <v>1</v>
      </c>
      <c r="G137">
        <v>1</v>
      </c>
      <c r="H137">
        <v>2</v>
      </c>
      <c r="I137" t="s">
        <v>593</v>
      </c>
      <c r="J137" t="s">
        <v>594</v>
      </c>
      <c r="K137" t="s">
        <v>595</v>
      </c>
      <c r="L137">
        <v>1368</v>
      </c>
      <c r="N137">
        <v>1011</v>
      </c>
      <c r="O137" t="s">
        <v>463</v>
      </c>
      <c r="P137" t="s">
        <v>463</v>
      </c>
      <c r="Q137">
        <v>1</v>
      </c>
      <c r="W137">
        <v>0</v>
      </c>
      <c r="X137">
        <v>721652621</v>
      </c>
      <c r="Y137">
        <f>(AT137*ROUND((1.2*1.15),7))</f>
        <v>0.26219999999999999</v>
      </c>
      <c r="AA137">
        <v>0</v>
      </c>
      <c r="AB137">
        <v>544.70000000000005</v>
      </c>
      <c r="AC137">
        <v>477.98</v>
      </c>
      <c r="AD137">
        <v>0</v>
      </c>
      <c r="AE137">
        <v>0</v>
      </c>
      <c r="AF137">
        <v>544.70000000000005</v>
      </c>
      <c r="AG137">
        <v>477.98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0.19</v>
      </c>
      <c r="AU137" t="s">
        <v>305</v>
      </c>
      <c r="AV137">
        <v>1</v>
      </c>
      <c r="AW137">
        <v>2</v>
      </c>
      <c r="AX137">
        <v>334405802</v>
      </c>
      <c r="AY137">
        <v>1</v>
      </c>
      <c r="AZ137">
        <v>6144</v>
      </c>
      <c r="BA137">
        <v>159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103.49300000000001</v>
      </c>
      <c r="BL137">
        <v>90.816200000000009</v>
      </c>
      <c r="BM137">
        <v>0</v>
      </c>
      <c r="BN137">
        <v>0</v>
      </c>
      <c r="BO137">
        <v>0.19</v>
      </c>
      <c r="BP137">
        <v>1</v>
      </c>
      <c r="BQ137">
        <v>0</v>
      </c>
      <c r="BR137">
        <v>142.82033999999999</v>
      </c>
      <c r="BS137">
        <v>125.32635599999998</v>
      </c>
      <c r="BT137">
        <v>0</v>
      </c>
      <c r="BU137">
        <v>0</v>
      </c>
      <c r="BV137">
        <v>0.26219999999999993</v>
      </c>
      <c r="BW137">
        <v>1</v>
      </c>
      <c r="CV137">
        <v>0</v>
      </c>
      <c r="CW137">
        <f>ROUND(Y137*Source!I128*DO137,7)</f>
        <v>1.5731999999999999</v>
      </c>
      <c r="CX137">
        <f>ROUND(Y137*Source!I128,7)</f>
        <v>1.5731999999999999</v>
      </c>
      <c r="CY137">
        <f>AB137</f>
        <v>544.70000000000005</v>
      </c>
      <c r="CZ137">
        <f>AF137</f>
        <v>544.70000000000005</v>
      </c>
      <c r="DA137">
        <f>AJ137</f>
        <v>1</v>
      </c>
      <c r="DB137">
        <f>ROUND((ROUND(AT137*CZ137,2)*ROUND((1.2*1.15),7)),6)</f>
        <v>142.81620000000001</v>
      </c>
      <c r="DC137">
        <f>ROUND((ROUND(AT137*AG137,2)*ROUND((1.2*1.15),7)),6)</f>
        <v>125.33159999999999</v>
      </c>
      <c r="DD137" t="s">
        <v>3</v>
      </c>
      <c r="DE137" t="s">
        <v>3</v>
      </c>
      <c r="DF137">
        <f>ROUND(ROUND(AE137,2)*CX137,2)</f>
        <v>0</v>
      </c>
      <c r="DG137">
        <f t="shared" ref="DG137:DG145" si="40">ROUND(ROUND(AF137,2)*CX137,2)</f>
        <v>856.92</v>
      </c>
      <c r="DH137">
        <f t="shared" si="38"/>
        <v>751.96</v>
      </c>
      <c r="DI137">
        <f t="shared" si="39"/>
        <v>0</v>
      </c>
      <c r="DJ137">
        <f>DG137+DH137</f>
        <v>1608.88</v>
      </c>
      <c r="DK137">
        <v>1</v>
      </c>
      <c r="DL137" t="s">
        <v>592</v>
      </c>
      <c r="DM137">
        <v>4</v>
      </c>
      <c r="DN137" t="s">
        <v>581</v>
      </c>
      <c r="DO137">
        <v>1</v>
      </c>
    </row>
    <row r="138" spans="1:119" x14ac:dyDescent="0.2">
      <c r="A138">
        <f>ROW(Source!A128)</f>
        <v>128</v>
      </c>
      <c r="B138">
        <v>334404964</v>
      </c>
      <c r="C138">
        <v>334405788</v>
      </c>
      <c r="D138">
        <v>277862533</v>
      </c>
      <c r="E138">
        <v>1</v>
      </c>
      <c r="F138">
        <v>1</v>
      </c>
      <c r="G138">
        <v>1</v>
      </c>
      <c r="H138">
        <v>3</v>
      </c>
      <c r="I138" t="s">
        <v>608</v>
      </c>
      <c r="J138" t="s">
        <v>609</v>
      </c>
      <c r="K138" t="s">
        <v>610</v>
      </c>
      <c r="L138">
        <v>1346</v>
      </c>
      <c r="N138">
        <v>1009</v>
      </c>
      <c r="O138" t="s">
        <v>607</v>
      </c>
      <c r="P138" t="s">
        <v>607</v>
      </c>
      <c r="Q138">
        <v>1</v>
      </c>
      <c r="W138">
        <v>0</v>
      </c>
      <c r="X138">
        <v>1685208048</v>
      </c>
      <c r="Y138">
        <f t="shared" ref="Y138:Y143" si="41">AT138</f>
        <v>0.1</v>
      </c>
      <c r="AA138">
        <v>493.26</v>
      </c>
      <c r="AB138">
        <v>0</v>
      </c>
      <c r="AC138">
        <v>0</v>
      </c>
      <c r="AD138">
        <v>0</v>
      </c>
      <c r="AE138">
        <v>238.29</v>
      </c>
      <c r="AF138">
        <v>0</v>
      </c>
      <c r="AG138">
        <v>0</v>
      </c>
      <c r="AH138">
        <v>0</v>
      </c>
      <c r="AI138">
        <v>2.0699999999999998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0.1</v>
      </c>
      <c r="AU138" t="s">
        <v>3</v>
      </c>
      <c r="AV138">
        <v>0</v>
      </c>
      <c r="AW138">
        <v>2</v>
      </c>
      <c r="AX138">
        <v>334405803</v>
      </c>
      <c r="AY138">
        <v>1</v>
      </c>
      <c r="AZ138">
        <v>0</v>
      </c>
      <c r="BA138">
        <v>160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23.829000000000001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23.829000000000001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ROUND(Y138*Source!I128,7)</f>
        <v>0.6</v>
      </c>
      <c r="CY138">
        <f t="shared" ref="CY138:CY143" si="42">AA138</f>
        <v>493.26</v>
      </c>
      <c r="CZ138">
        <f t="shared" ref="CZ138:CZ143" si="43">AE138</f>
        <v>238.29</v>
      </c>
      <c r="DA138">
        <f t="shared" ref="DA138:DA143" si="44">AI138</f>
        <v>2.0699999999999998</v>
      </c>
      <c r="DB138">
        <f t="shared" ref="DB138:DB143" si="45">ROUND(ROUND(AT138*CZ138,2),6)</f>
        <v>23.83</v>
      </c>
      <c r="DC138">
        <f t="shared" ref="DC138:DC143" si="46">ROUND(ROUND(AT138*AG138,2),6)</f>
        <v>0</v>
      </c>
      <c r="DD138" t="s">
        <v>3</v>
      </c>
      <c r="DE138" t="s">
        <v>3</v>
      </c>
      <c r="DF138">
        <f t="shared" ref="DF138:DF143" si="47">ROUND(ROUND(AE138*AI138,2)*CX138,2)</f>
        <v>295.95999999999998</v>
      </c>
      <c r="DG138">
        <f t="shared" si="40"/>
        <v>0</v>
      </c>
      <c r="DH138">
        <f t="shared" si="38"/>
        <v>0</v>
      </c>
      <c r="DI138">
        <f t="shared" si="39"/>
        <v>0</v>
      </c>
      <c r="DJ138">
        <f t="shared" ref="DJ138:DJ143" si="48">DF138</f>
        <v>295.95999999999998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ROW(Source!A128)</f>
        <v>128</v>
      </c>
      <c r="B139">
        <v>334404964</v>
      </c>
      <c r="C139">
        <v>334405788</v>
      </c>
      <c r="D139">
        <v>277862540</v>
      </c>
      <c r="E139">
        <v>1</v>
      </c>
      <c r="F139">
        <v>1</v>
      </c>
      <c r="G139">
        <v>1</v>
      </c>
      <c r="H139">
        <v>3</v>
      </c>
      <c r="I139" t="s">
        <v>652</v>
      </c>
      <c r="J139" t="s">
        <v>653</v>
      </c>
      <c r="K139" t="s">
        <v>654</v>
      </c>
      <c r="L139">
        <v>1346</v>
      </c>
      <c r="N139">
        <v>1009</v>
      </c>
      <c r="O139" t="s">
        <v>607</v>
      </c>
      <c r="P139" t="s">
        <v>607</v>
      </c>
      <c r="Q139">
        <v>1</v>
      </c>
      <c r="W139">
        <v>0</v>
      </c>
      <c r="X139">
        <v>454593446</v>
      </c>
      <c r="Y139">
        <f t="shared" si="41"/>
        <v>0.03</v>
      </c>
      <c r="AA139">
        <v>165.64</v>
      </c>
      <c r="AB139">
        <v>0</v>
      </c>
      <c r="AC139">
        <v>0</v>
      </c>
      <c r="AD139">
        <v>0</v>
      </c>
      <c r="AE139">
        <v>80.02</v>
      </c>
      <c r="AF139">
        <v>0</v>
      </c>
      <c r="AG139">
        <v>0</v>
      </c>
      <c r="AH139">
        <v>0</v>
      </c>
      <c r="AI139">
        <v>2.0699999999999998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0.03</v>
      </c>
      <c r="AU139" t="s">
        <v>3</v>
      </c>
      <c r="AV139">
        <v>0</v>
      </c>
      <c r="AW139">
        <v>2</v>
      </c>
      <c r="AX139">
        <v>334405804</v>
      </c>
      <c r="AY139">
        <v>1</v>
      </c>
      <c r="AZ139">
        <v>0</v>
      </c>
      <c r="BA139">
        <v>161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2.4005999999999998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2.4005999999999998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ROUND(Y139*Source!I128,7)</f>
        <v>0.18</v>
      </c>
      <c r="CY139">
        <f t="shared" si="42"/>
        <v>165.64</v>
      </c>
      <c r="CZ139">
        <f t="shared" si="43"/>
        <v>80.02</v>
      </c>
      <c r="DA139">
        <f t="shared" si="44"/>
        <v>2.0699999999999998</v>
      </c>
      <c r="DB139">
        <f t="shared" si="45"/>
        <v>2.4</v>
      </c>
      <c r="DC139">
        <f t="shared" si="46"/>
        <v>0</v>
      </c>
      <c r="DD139" t="s">
        <v>3</v>
      </c>
      <c r="DE139" t="s">
        <v>3</v>
      </c>
      <c r="DF139">
        <f t="shared" si="47"/>
        <v>29.82</v>
      </c>
      <c r="DG139">
        <f t="shared" si="40"/>
        <v>0</v>
      </c>
      <c r="DH139">
        <f t="shared" si="38"/>
        <v>0</v>
      </c>
      <c r="DI139">
        <f t="shared" si="39"/>
        <v>0</v>
      </c>
      <c r="DJ139">
        <f t="shared" si="48"/>
        <v>29.82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ROW(Source!A128)</f>
        <v>128</v>
      </c>
      <c r="B140">
        <v>334404964</v>
      </c>
      <c r="C140">
        <v>334405788</v>
      </c>
      <c r="D140">
        <v>277869627</v>
      </c>
      <c r="E140">
        <v>1</v>
      </c>
      <c r="F140">
        <v>1</v>
      </c>
      <c r="G140">
        <v>1</v>
      </c>
      <c r="H140">
        <v>3</v>
      </c>
      <c r="I140" t="s">
        <v>611</v>
      </c>
      <c r="J140" t="s">
        <v>612</v>
      </c>
      <c r="K140" t="s">
        <v>613</v>
      </c>
      <c r="L140">
        <v>1346</v>
      </c>
      <c r="N140">
        <v>1009</v>
      </c>
      <c r="O140" t="s">
        <v>607</v>
      </c>
      <c r="P140" t="s">
        <v>607</v>
      </c>
      <c r="Q140">
        <v>1</v>
      </c>
      <c r="W140">
        <v>0</v>
      </c>
      <c r="X140">
        <v>1111106736</v>
      </c>
      <c r="Y140">
        <f t="shared" si="41"/>
        <v>0.02</v>
      </c>
      <c r="AA140">
        <v>88.65</v>
      </c>
      <c r="AB140">
        <v>0</v>
      </c>
      <c r="AC140">
        <v>0</v>
      </c>
      <c r="AD140">
        <v>0</v>
      </c>
      <c r="AE140">
        <v>56.11</v>
      </c>
      <c r="AF140">
        <v>0</v>
      </c>
      <c r="AG140">
        <v>0</v>
      </c>
      <c r="AH140">
        <v>0</v>
      </c>
      <c r="AI140">
        <v>1.58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0.02</v>
      </c>
      <c r="AU140" t="s">
        <v>3</v>
      </c>
      <c r="AV140">
        <v>0</v>
      </c>
      <c r="AW140">
        <v>2</v>
      </c>
      <c r="AX140">
        <v>334405806</v>
      </c>
      <c r="AY140">
        <v>1</v>
      </c>
      <c r="AZ140">
        <v>0</v>
      </c>
      <c r="BA140">
        <v>163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1.1222000000000001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1.1222000000000001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ROUND(Y140*Source!I128,7)</f>
        <v>0.12</v>
      </c>
      <c r="CY140">
        <f t="shared" si="42"/>
        <v>88.65</v>
      </c>
      <c r="CZ140">
        <f t="shared" si="43"/>
        <v>56.11</v>
      </c>
      <c r="DA140">
        <f t="shared" si="44"/>
        <v>1.58</v>
      </c>
      <c r="DB140">
        <f t="shared" si="45"/>
        <v>1.1200000000000001</v>
      </c>
      <c r="DC140">
        <f t="shared" si="46"/>
        <v>0</v>
      </c>
      <c r="DD140" t="s">
        <v>3</v>
      </c>
      <c r="DE140" t="s">
        <v>3</v>
      </c>
      <c r="DF140">
        <f t="shared" si="47"/>
        <v>10.64</v>
      </c>
      <c r="DG140">
        <f t="shared" si="40"/>
        <v>0</v>
      </c>
      <c r="DH140">
        <f t="shared" si="38"/>
        <v>0</v>
      </c>
      <c r="DI140">
        <f t="shared" si="39"/>
        <v>0</v>
      </c>
      <c r="DJ140">
        <f t="shared" si="48"/>
        <v>10.64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ROW(Source!A128)</f>
        <v>128</v>
      </c>
      <c r="B141">
        <v>334404964</v>
      </c>
      <c r="C141">
        <v>334405788</v>
      </c>
      <c r="D141">
        <v>277896283</v>
      </c>
      <c r="E141">
        <v>1</v>
      </c>
      <c r="F141">
        <v>1</v>
      </c>
      <c r="G141">
        <v>1</v>
      </c>
      <c r="H141">
        <v>3</v>
      </c>
      <c r="I141" t="s">
        <v>655</v>
      </c>
      <c r="J141" t="s">
        <v>656</v>
      </c>
      <c r="K141" t="s">
        <v>657</v>
      </c>
      <c r="L141">
        <v>1348</v>
      </c>
      <c r="N141">
        <v>1009</v>
      </c>
      <c r="O141" t="s">
        <v>416</v>
      </c>
      <c r="P141" t="s">
        <v>416</v>
      </c>
      <c r="Q141">
        <v>1000</v>
      </c>
      <c r="W141">
        <v>0</v>
      </c>
      <c r="X141">
        <v>-1997781875</v>
      </c>
      <c r="Y141">
        <f t="shared" si="41"/>
        <v>4.0000000000000002E-4</v>
      </c>
      <c r="AA141">
        <v>79645.009999999995</v>
      </c>
      <c r="AB141">
        <v>0</v>
      </c>
      <c r="AC141">
        <v>0</v>
      </c>
      <c r="AD141">
        <v>0</v>
      </c>
      <c r="AE141">
        <v>61265.39</v>
      </c>
      <c r="AF141">
        <v>0</v>
      </c>
      <c r="AG141">
        <v>0</v>
      </c>
      <c r="AH141">
        <v>0</v>
      </c>
      <c r="AI141">
        <v>1.3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4.0000000000000002E-4</v>
      </c>
      <c r="AU141" t="s">
        <v>3</v>
      </c>
      <c r="AV141">
        <v>0</v>
      </c>
      <c r="AW141">
        <v>2</v>
      </c>
      <c r="AX141">
        <v>334405811</v>
      </c>
      <c r="AY141">
        <v>1</v>
      </c>
      <c r="AZ141">
        <v>0</v>
      </c>
      <c r="BA141">
        <v>168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24.506156000000001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24.506156000000001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v>0</v>
      </c>
      <c r="CX141">
        <f>ROUND(Y141*Source!I128,7)</f>
        <v>2.3999999999999998E-3</v>
      </c>
      <c r="CY141">
        <f t="shared" si="42"/>
        <v>79645.009999999995</v>
      </c>
      <c r="CZ141">
        <f t="shared" si="43"/>
        <v>61265.39</v>
      </c>
      <c r="DA141">
        <f t="shared" si="44"/>
        <v>1.3</v>
      </c>
      <c r="DB141">
        <f t="shared" si="45"/>
        <v>24.51</v>
      </c>
      <c r="DC141">
        <f t="shared" si="46"/>
        <v>0</v>
      </c>
      <c r="DD141" t="s">
        <v>3</v>
      </c>
      <c r="DE141" t="s">
        <v>3</v>
      </c>
      <c r="DF141">
        <f t="shared" si="47"/>
        <v>191.15</v>
      </c>
      <c r="DG141">
        <f t="shared" si="40"/>
        <v>0</v>
      </c>
      <c r="DH141">
        <f t="shared" si="38"/>
        <v>0</v>
      </c>
      <c r="DI141">
        <f t="shared" si="39"/>
        <v>0</v>
      </c>
      <c r="DJ141">
        <f t="shared" si="48"/>
        <v>191.15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ROW(Source!A128)</f>
        <v>128</v>
      </c>
      <c r="B142">
        <v>334404964</v>
      </c>
      <c r="C142">
        <v>334405788</v>
      </c>
      <c r="D142">
        <v>277896315</v>
      </c>
      <c r="E142">
        <v>1</v>
      </c>
      <c r="F142">
        <v>1</v>
      </c>
      <c r="G142">
        <v>1</v>
      </c>
      <c r="H142">
        <v>3</v>
      </c>
      <c r="I142" t="s">
        <v>658</v>
      </c>
      <c r="J142" t="s">
        <v>659</v>
      </c>
      <c r="K142" t="s">
        <v>660</v>
      </c>
      <c r="L142">
        <v>1348</v>
      </c>
      <c r="N142">
        <v>1009</v>
      </c>
      <c r="O142" t="s">
        <v>416</v>
      </c>
      <c r="P142" t="s">
        <v>416</v>
      </c>
      <c r="Q142">
        <v>1000</v>
      </c>
      <c r="W142">
        <v>0</v>
      </c>
      <c r="X142">
        <v>-1262208440</v>
      </c>
      <c r="Y142">
        <f t="shared" si="41"/>
        <v>1E-4</v>
      </c>
      <c r="AA142">
        <v>81621.399999999994</v>
      </c>
      <c r="AB142">
        <v>0</v>
      </c>
      <c r="AC142">
        <v>0</v>
      </c>
      <c r="AD142">
        <v>0</v>
      </c>
      <c r="AE142">
        <v>80020.98</v>
      </c>
      <c r="AF142">
        <v>0</v>
      </c>
      <c r="AG142">
        <v>0</v>
      </c>
      <c r="AH142">
        <v>0</v>
      </c>
      <c r="AI142">
        <v>1.02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1E-4</v>
      </c>
      <c r="AU142" t="s">
        <v>3</v>
      </c>
      <c r="AV142">
        <v>0</v>
      </c>
      <c r="AW142">
        <v>2</v>
      </c>
      <c r="AX142">
        <v>334405812</v>
      </c>
      <c r="AY142">
        <v>1</v>
      </c>
      <c r="AZ142">
        <v>0</v>
      </c>
      <c r="BA142">
        <v>169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8.0020980000000002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8.0020980000000002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v>0</v>
      </c>
      <c r="CX142">
        <f>ROUND(Y142*Source!I128,7)</f>
        <v>5.9999999999999995E-4</v>
      </c>
      <c r="CY142">
        <f t="shared" si="42"/>
        <v>81621.399999999994</v>
      </c>
      <c r="CZ142">
        <f t="shared" si="43"/>
        <v>80020.98</v>
      </c>
      <c r="DA142">
        <f t="shared" si="44"/>
        <v>1.02</v>
      </c>
      <c r="DB142">
        <f t="shared" si="45"/>
        <v>8</v>
      </c>
      <c r="DC142">
        <f t="shared" si="46"/>
        <v>0</v>
      </c>
      <c r="DD142" t="s">
        <v>3</v>
      </c>
      <c r="DE142" t="s">
        <v>3</v>
      </c>
      <c r="DF142">
        <f t="shared" si="47"/>
        <v>48.97</v>
      </c>
      <c r="DG142">
        <f t="shared" si="40"/>
        <v>0</v>
      </c>
      <c r="DH142">
        <f t="shared" si="38"/>
        <v>0</v>
      </c>
      <c r="DI142">
        <f t="shared" si="39"/>
        <v>0</v>
      </c>
      <c r="DJ142">
        <f t="shared" si="48"/>
        <v>48.97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ROW(Source!A128)</f>
        <v>128</v>
      </c>
      <c r="B143">
        <v>334404964</v>
      </c>
      <c r="C143">
        <v>334405788</v>
      </c>
      <c r="D143">
        <v>277908257</v>
      </c>
      <c r="E143">
        <v>1</v>
      </c>
      <c r="F143">
        <v>1</v>
      </c>
      <c r="G143">
        <v>1</v>
      </c>
      <c r="H143">
        <v>3</v>
      </c>
      <c r="I143" t="s">
        <v>661</v>
      </c>
      <c r="J143" t="s">
        <v>662</v>
      </c>
      <c r="K143" t="s">
        <v>663</v>
      </c>
      <c r="L143">
        <v>1425</v>
      </c>
      <c r="N143">
        <v>1013</v>
      </c>
      <c r="O143" t="s">
        <v>439</v>
      </c>
      <c r="P143" t="s">
        <v>439</v>
      </c>
      <c r="Q143">
        <v>1</v>
      </c>
      <c r="W143">
        <v>0</v>
      </c>
      <c r="X143">
        <v>-1639942774</v>
      </c>
      <c r="Y143">
        <f t="shared" si="41"/>
        <v>0.06</v>
      </c>
      <c r="AA143">
        <v>1310.3</v>
      </c>
      <c r="AB143">
        <v>0</v>
      </c>
      <c r="AC143">
        <v>0</v>
      </c>
      <c r="AD143">
        <v>0</v>
      </c>
      <c r="AE143">
        <v>1031.73</v>
      </c>
      <c r="AF143">
        <v>0</v>
      </c>
      <c r="AG143">
        <v>0</v>
      </c>
      <c r="AH143">
        <v>0</v>
      </c>
      <c r="AI143">
        <v>1.27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0.06</v>
      </c>
      <c r="AU143" t="s">
        <v>3</v>
      </c>
      <c r="AV143">
        <v>0</v>
      </c>
      <c r="AW143">
        <v>2</v>
      </c>
      <c r="AX143">
        <v>334405813</v>
      </c>
      <c r="AY143">
        <v>1</v>
      </c>
      <c r="AZ143">
        <v>0</v>
      </c>
      <c r="BA143">
        <v>170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61.903799999999997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61.903799999999997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>ROUND(Y143*Source!I128,7)</f>
        <v>0.36</v>
      </c>
      <c r="CY143">
        <f t="shared" si="42"/>
        <v>1310.3</v>
      </c>
      <c r="CZ143">
        <f t="shared" si="43"/>
        <v>1031.73</v>
      </c>
      <c r="DA143">
        <f t="shared" si="44"/>
        <v>1.27</v>
      </c>
      <c r="DB143">
        <f t="shared" si="45"/>
        <v>61.9</v>
      </c>
      <c r="DC143">
        <f t="shared" si="46"/>
        <v>0</v>
      </c>
      <c r="DD143" t="s">
        <v>3</v>
      </c>
      <c r="DE143" t="s">
        <v>3</v>
      </c>
      <c r="DF143">
        <f t="shared" si="47"/>
        <v>471.71</v>
      </c>
      <c r="DG143">
        <f t="shared" si="40"/>
        <v>0</v>
      </c>
      <c r="DH143">
        <f t="shared" si="38"/>
        <v>0</v>
      </c>
      <c r="DI143">
        <f t="shared" si="39"/>
        <v>0</v>
      </c>
      <c r="DJ143">
        <f t="shared" si="48"/>
        <v>471.71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ROW(Source!A133)</f>
        <v>133</v>
      </c>
      <c r="B144">
        <v>334404964</v>
      </c>
      <c r="C144">
        <v>334405823</v>
      </c>
      <c r="D144">
        <v>277560284</v>
      </c>
      <c r="E144">
        <v>109</v>
      </c>
      <c r="F144">
        <v>1</v>
      </c>
      <c r="G144">
        <v>1</v>
      </c>
      <c r="H144">
        <v>1</v>
      </c>
      <c r="I144" t="s">
        <v>628</v>
      </c>
      <c r="J144" t="s">
        <v>3</v>
      </c>
      <c r="K144" t="s">
        <v>629</v>
      </c>
      <c r="L144">
        <v>1191</v>
      </c>
      <c r="N144">
        <v>1013</v>
      </c>
      <c r="O144" t="s">
        <v>581</v>
      </c>
      <c r="P144" t="s">
        <v>581</v>
      </c>
      <c r="Q144">
        <v>1</v>
      </c>
      <c r="W144">
        <v>0</v>
      </c>
      <c r="X144">
        <v>-1759674247</v>
      </c>
      <c r="Y144">
        <f>(AT144*ROUND(((1.2*1.15)*0.94),7))</f>
        <v>7.7572559999999999</v>
      </c>
      <c r="AA144">
        <v>0</v>
      </c>
      <c r="AB144">
        <v>0</v>
      </c>
      <c r="AC144">
        <v>0</v>
      </c>
      <c r="AD144">
        <v>550.65</v>
      </c>
      <c r="AE144">
        <v>0</v>
      </c>
      <c r="AF144">
        <v>0</v>
      </c>
      <c r="AG144">
        <v>0</v>
      </c>
      <c r="AH144">
        <v>440.52</v>
      </c>
      <c r="AI144">
        <v>1</v>
      </c>
      <c r="AJ144">
        <v>1</v>
      </c>
      <c r="AK144">
        <v>1</v>
      </c>
      <c r="AL144">
        <v>1.25</v>
      </c>
      <c r="AM144">
        <v>3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5.98</v>
      </c>
      <c r="AU144" t="s">
        <v>318</v>
      </c>
      <c r="AV144">
        <v>1</v>
      </c>
      <c r="AW144">
        <v>2</v>
      </c>
      <c r="AX144">
        <v>334405834</v>
      </c>
      <c r="AY144">
        <v>1</v>
      </c>
      <c r="AZ144">
        <v>6144</v>
      </c>
      <c r="BA144">
        <v>176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2634.3096</v>
      </c>
      <c r="BN144">
        <v>5.98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3417.2264131199995</v>
      </c>
      <c r="BU144">
        <v>7.757255999999999</v>
      </c>
      <c r="BV144">
        <v>0</v>
      </c>
      <c r="BW144">
        <v>1</v>
      </c>
      <c r="CU144">
        <f>ROUND(AT144*Source!I133*AH144*AL144,2)</f>
        <v>3292.89</v>
      </c>
      <c r="CV144">
        <f>ROUND(Y144*Source!I133,7)</f>
        <v>7.7572559999999999</v>
      </c>
      <c r="CW144">
        <v>0</v>
      </c>
      <c r="CX144">
        <f>ROUND(Y144*Source!I133,7)</f>
        <v>7.7572559999999999</v>
      </c>
      <c r="CY144">
        <f>AD144</f>
        <v>550.65</v>
      </c>
      <c r="CZ144">
        <f>AH144</f>
        <v>440.52</v>
      </c>
      <c r="DA144">
        <f>AL144</f>
        <v>1.25</v>
      </c>
      <c r="DB144">
        <f>ROUND((ROUND(AT144*CZ144,2)*ROUND(((1.2*1.15)*0.94),7)),6)</f>
        <v>3417.226932</v>
      </c>
      <c r="DC144">
        <f>ROUND((ROUND(AT144*AG144,2)*ROUND(((1.2*1.15)*0.94),7)),6)</f>
        <v>0</v>
      </c>
      <c r="DD144" t="s">
        <v>3</v>
      </c>
      <c r="DE144" t="s">
        <v>3</v>
      </c>
      <c r="DF144">
        <f>ROUND(ROUND(AE144,2)*CX144,2)</f>
        <v>0</v>
      </c>
      <c r="DG144">
        <f t="shared" si="40"/>
        <v>0</v>
      </c>
      <c r="DH144">
        <f t="shared" si="38"/>
        <v>0</v>
      </c>
      <c r="DI144">
        <f>ROUND(ROUND(AH144*AL144,2)*CX144,2)</f>
        <v>4271.53</v>
      </c>
      <c r="DJ144">
        <f>DI144</f>
        <v>4271.53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ROW(Source!A133)</f>
        <v>133</v>
      </c>
      <c r="B145">
        <v>334404964</v>
      </c>
      <c r="C145">
        <v>334405823</v>
      </c>
      <c r="D145">
        <v>277560491</v>
      </c>
      <c r="E145">
        <v>109</v>
      </c>
      <c r="F145">
        <v>1</v>
      </c>
      <c r="G145">
        <v>1</v>
      </c>
      <c r="H145">
        <v>1</v>
      </c>
      <c r="I145" t="s">
        <v>579</v>
      </c>
      <c r="J145" t="s">
        <v>3</v>
      </c>
      <c r="K145" t="s">
        <v>580</v>
      </c>
      <c r="L145">
        <v>1191</v>
      </c>
      <c r="N145">
        <v>1013</v>
      </c>
      <c r="O145" t="s">
        <v>581</v>
      </c>
      <c r="P145" t="s">
        <v>581</v>
      </c>
      <c r="Q145">
        <v>1</v>
      </c>
      <c r="W145">
        <v>0</v>
      </c>
      <c r="X145">
        <v>-1417349443</v>
      </c>
      <c r="Y145">
        <f>(AT145*ROUND((1.2*1.15),7))</f>
        <v>2.76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2</v>
      </c>
      <c r="AU145" t="s">
        <v>305</v>
      </c>
      <c r="AV145">
        <v>2</v>
      </c>
      <c r="AW145">
        <v>2</v>
      </c>
      <c r="AX145">
        <v>334405835</v>
      </c>
      <c r="AY145">
        <v>1</v>
      </c>
      <c r="AZ145">
        <v>6144</v>
      </c>
      <c r="BA145">
        <v>177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ROUND(Y145*Source!I133,7)</f>
        <v>2.76</v>
      </c>
      <c r="CY145">
        <f>AD145</f>
        <v>0</v>
      </c>
      <c r="CZ145">
        <f>AH145</f>
        <v>0</v>
      </c>
      <c r="DA145">
        <f>AL145</f>
        <v>1</v>
      </c>
      <c r="DB145">
        <f>ROUND((ROUND(AT145*CZ145,2)*ROUND((1.2*1.15),7)),6)</f>
        <v>0</v>
      </c>
      <c r="DC145">
        <f>ROUND((ROUND(AT145*AG145,2)*ROUND((1.2*1.15),7)),6)</f>
        <v>0</v>
      </c>
      <c r="DD145" t="s">
        <v>3</v>
      </c>
      <c r="DE145" t="s">
        <v>3</v>
      </c>
      <c r="DF145">
        <f>ROUND(ROUND(AE145,2)*CX145,2)</f>
        <v>0</v>
      </c>
      <c r="DG145">
        <f t="shared" si="40"/>
        <v>0</v>
      </c>
      <c r="DH145">
        <f t="shared" si="38"/>
        <v>0</v>
      </c>
      <c r="DI145">
        <f t="shared" ref="DI145:DI176" si="49">ROUND(ROUND(AH145,2)*CX145,2)</f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ROW(Source!A133)</f>
        <v>133</v>
      </c>
      <c r="B146">
        <v>334404964</v>
      </c>
      <c r="C146">
        <v>334405823</v>
      </c>
      <c r="D146">
        <v>277944474</v>
      </c>
      <c r="E146">
        <v>1</v>
      </c>
      <c r="F146">
        <v>1</v>
      </c>
      <c r="G146">
        <v>1</v>
      </c>
      <c r="H146">
        <v>2</v>
      </c>
      <c r="I146" t="s">
        <v>641</v>
      </c>
      <c r="J146" t="s">
        <v>642</v>
      </c>
      <c r="K146" t="s">
        <v>643</v>
      </c>
      <c r="L146">
        <v>1368</v>
      </c>
      <c r="N146">
        <v>1011</v>
      </c>
      <c r="O146" t="s">
        <v>463</v>
      </c>
      <c r="P146" t="s">
        <v>463</v>
      </c>
      <c r="Q146">
        <v>1</v>
      </c>
      <c r="W146">
        <v>0</v>
      </c>
      <c r="X146">
        <v>-1366301975</v>
      </c>
      <c r="Y146">
        <f>(AT146*ROUND((1.2*1.15),7))</f>
        <v>2.2079999999999997</v>
      </c>
      <c r="AA146">
        <v>0</v>
      </c>
      <c r="AB146">
        <v>2264.7800000000002</v>
      </c>
      <c r="AC146">
        <v>549.32000000000005</v>
      </c>
      <c r="AD146">
        <v>0</v>
      </c>
      <c r="AE146">
        <v>0</v>
      </c>
      <c r="AF146">
        <v>1811.82</v>
      </c>
      <c r="AG146">
        <v>549.32000000000005</v>
      </c>
      <c r="AH146">
        <v>0</v>
      </c>
      <c r="AI146">
        <v>1</v>
      </c>
      <c r="AJ146">
        <v>1.25</v>
      </c>
      <c r="AK146">
        <v>1</v>
      </c>
      <c r="AL146">
        <v>1</v>
      </c>
      <c r="AM146">
        <v>3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1.6</v>
      </c>
      <c r="AU146" t="s">
        <v>305</v>
      </c>
      <c r="AV146">
        <v>1</v>
      </c>
      <c r="AW146">
        <v>2</v>
      </c>
      <c r="AX146">
        <v>334405836</v>
      </c>
      <c r="AY146">
        <v>1</v>
      </c>
      <c r="AZ146">
        <v>6144</v>
      </c>
      <c r="BA146">
        <v>178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2898.9120000000003</v>
      </c>
      <c r="BL146">
        <v>878.91200000000015</v>
      </c>
      <c r="BM146">
        <v>0</v>
      </c>
      <c r="BN146">
        <v>0</v>
      </c>
      <c r="BO146">
        <v>1.6</v>
      </c>
      <c r="BP146">
        <v>1</v>
      </c>
      <c r="BQ146">
        <v>0</v>
      </c>
      <c r="BR146">
        <v>4000.4985599999995</v>
      </c>
      <c r="BS146">
        <v>1212.8985599999999</v>
      </c>
      <c r="BT146">
        <v>0</v>
      </c>
      <c r="BU146">
        <v>0</v>
      </c>
      <c r="BV146">
        <v>2.2079999999999997</v>
      </c>
      <c r="BW146">
        <v>1</v>
      </c>
      <c r="CV146">
        <v>0</v>
      </c>
      <c r="CW146">
        <f>ROUND(Y146*Source!I133*DO146,7)</f>
        <v>2.2080000000000002</v>
      </c>
      <c r="CX146">
        <f>ROUND(Y146*Source!I133,7)</f>
        <v>2.2080000000000002</v>
      </c>
      <c r="CY146">
        <f>AB146</f>
        <v>2264.7800000000002</v>
      </c>
      <c r="CZ146">
        <f>AF146</f>
        <v>1811.82</v>
      </c>
      <c r="DA146">
        <f>AJ146</f>
        <v>1.25</v>
      </c>
      <c r="DB146">
        <f>ROUND((ROUND(AT146*CZ146,2)*ROUND((1.2*1.15),7)),6)</f>
        <v>4000.4958000000001</v>
      </c>
      <c r="DC146">
        <f>ROUND((ROUND(AT146*AG146,2)*ROUND((1.2*1.15),7)),6)</f>
        <v>1212.8958</v>
      </c>
      <c r="DD146" t="s">
        <v>3</v>
      </c>
      <c r="DE146" t="s">
        <v>3</v>
      </c>
      <c r="DF146">
        <f>ROUND(ROUND(AE146,2)*CX146,2)</f>
        <v>0</v>
      </c>
      <c r="DG146">
        <f>ROUND(ROUND(AF146*AJ146,2)*CX146,2)</f>
        <v>5000.63</v>
      </c>
      <c r="DH146">
        <f t="shared" si="38"/>
        <v>1212.9000000000001</v>
      </c>
      <c r="DI146">
        <f t="shared" si="49"/>
        <v>0</v>
      </c>
      <c r="DJ146">
        <f>DG146+DH146</f>
        <v>6213.5300000000007</v>
      </c>
      <c r="DK146">
        <v>1</v>
      </c>
      <c r="DL146" t="s">
        <v>633</v>
      </c>
      <c r="DM146">
        <v>5</v>
      </c>
      <c r="DN146" t="s">
        <v>581</v>
      </c>
      <c r="DO146">
        <v>1</v>
      </c>
    </row>
    <row r="147" spans="1:119" x14ac:dyDescent="0.2">
      <c r="A147">
        <f>ROW(Source!A133)</f>
        <v>133</v>
      </c>
      <c r="B147">
        <v>334404964</v>
      </c>
      <c r="C147">
        <v>334405823</v>
      </c>
      <c r="D147">
        <v>277945805</v>
      </c>
      <c r="E147">
        <v>1</v>
      </c>
      <c r="F147">
        <v>1</v>
      </c>
      <c r="G147">
        <v>1</v>
      </c>
      <c r="H147">
        <v>2</v>
      </c>
      <c r="I147" t="s">
        <v>593</v>
      </c>
      <c r="J147" t="s">
        <v>594</v>
      </c>
      <c r="K147" t="s">
        <v>595</v>
      </c>
      <c r="L147">
        <v>1368</v>
      </c>
      <c r="N147">
        <v>1011</v>
      </c>
      <c r="O147" t="s">
        <v>463</v>
      </c>
      <c r="P147" t="s">
        <v>463</v>
      </c>
      <c r="Q147">
        <v>1</v>
      </c>
      <c r="W147">
        <v>0</v>
      </c>
      <c r="X147">
        <v>721652621</v>
      </c>
      <c r="Y147">
        <f>(AT147*ROUND((1.2*1.15),7))</f>
        <v>0.55199999999999994</v>
      </c>
      <c r="AA147">
        <v>0</v>
      </c>
      <c r="AB147">
        <v>544.70000000000005</v>
      </c>
      <c r="AC147">
        <v>477.98</v>
      </c>
      <c r="AD147">
        <v>0</v>
      </c>
      <c r="AE147">
        <v>0</v>
      </c>
      <c r="AF147">
        <v>544.70000000000005</v>
      </c>
      <c r="AG147">
        <v>477.98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0.4</v>
      </c>
      <c r="AU147" t="s">
        <v>305</v>
      </c>
      <c r="AV147">
        <v>1</v>
      </c>
      <c r="AW147">
        <v>2</v>
      </c>
      <c r="AX147">
        <v>334405837</v>
      </c>
      <c r="AY147">
        <v>1</v>
      </c>
      <c r="AZ147">
        <v>6144</v>
      </c>
      <c r="BA147">
        <v>179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217.88000000000002</v>
      </c>
      <c r="BL147">
        <v>191.19200000000001</v>
      </c>
      <c r="BM147">
        <v>0</v>
      </c>
      <c r="BN147">
        <v>0</v>
      </c>
      <c r="BO147">
        <v>0.4</v>
      </c>
      <c r="BP147">
        <v>1</v>
      </c>
      <c r="BQ147">
        <v>0</v>
      </c>
      <c r="BR147">
        <v>300.67439999999999</v>
      </c>
      <c r="BS147">
        <v>263.84495999999996</v>
      </c>
      <c r="BT147">
        <v>0</v>
      </c>
      <c r="BU147">
        <v>0</v>
      </c>
      <c r="BV147">
        <v>0.55199999999999994</v>
      </c>
      <c r="BW147">
        <v>1</v>
      </c>
      <c r="CV147">
        <v>0</v>
      </c>
      <c r="CW147">
        <f>ROUND(Y147*Source!I133*DO147,7)</f>
        <v>0.55200000000000005</v>
      </c>
      <c r="CX147">
        <f>ROUND(Y147*Source!I133,7)</f>
        <v>0.55200000000000005</v>
      </c>
      <c r="CY147">
        <f>AB147</f>
        <v>544.70000000000005</v>
      </c>
      <c r="CZ147">
        <f>AF147</f>
        <v>544.70000000000005</v>
      </c>
      <c r="DA147">
        <f>AJ147</f>
        <v>1</v>
      </c>
      <c r="DB147">
        <f>ROUND((ROUND(AT147*CZ147,2)*ROUND((1.2*1.15),7)),6)</f>
        <v>300.67439999999999</v>
      </c>
      <c r="DC147">
        <f>ROUND((ROUND(AT147*AG147,2)*ROUND((1.2*1.15),7)),6)</f>
        <v>263.84219999999999</v>
      </c>
      <c r="DD147" t="s">
        <v>3</v>
      </c>
      <c r="DE147" t="s">
        <v>3</v>
      </c>
      <c r="DF147">
        <f>ROUND(ROUND(AE147,2)*CX147,2)</f>
        <v>0</v>
      </c>
      <c r="DG147">
        <f t="shared" ref="DG147:DG155" si="50">ROUND(ROUND(AF147,2)*CX147,2)</f>
        <v>300.67</v>
      </c>
      <c r="DH147">
        <f t="shared" si="38"/>
        <v>263.83999999999997</v>
      </c>
      <c r="DI147">
        <f t="shared" si="49"/>
        <v>0</v>
      </c>
      <c r="DJ147">
        <f>DG147+DH147</f>
        <v>564.51</v>
      </c>
      <c r="DK147">
        <v>1</v>
      </c>
      <c r="DL147" t="s">
        <v>592</v>
      </c>
      <c r="DM147">
        <v>4</v>
      </c>
      <c r="DN147" t="s">
        <v>581</v>
      </c>
      <c r="DO147">
        <v>1</v>
      </c>
    </row>
    <row r="148" spans="1:119" x14ac:dyDescent="0.2">
      <c r="A148">
        <f>ROW(Source!A133)</f>
        <v>133</v>
      </c>
      <c r="B148">
        <v>334404964</v>
      </c>
      <c r="C148">
        <v>334405823</v>
      </c>
      <c r="D148">
        <v>277862533</v>
      </c>
      <c r="E148">
        <v>1</v>
      </c>
      <c r="F148">
        <v>1</v>
      </c>
      <c r="G148">
        <v>1</v>
      </c>
      <c r="H148">
        <v>3</v>
      </c>
      <c r="I148" t="s">
        <v>608</v>
      </c>
      <c r="J148" t="s">
        <v>609</v>
      </c>
      <c r="K148" t="s">
        <v>610</v>
      </c>
      <c r="L148">
        <v>1346</v>
      </c>
      <c r="N148">
        <v>1009</v>
      </c>
      <c r="O148" t="s">
        <v>607</v>
      </c>
      <c r="P148" t="s">
        <v>607</v>
      </c>
      <c r="Q148">
        <v>1</v>
      </c>
      <c r="W148">
        <v>0</v>
      </c>
      <c r="X148">
        <v>1685208048</v>
      </c>
      <c r="Y148">
        <f t="shared" ref="Y148:Y153" si="51">AT148</f>
        <v>0.1</v>
      </c>
      <c r="AA148">
        <v>493.26</v>
      </c>
      <c r="AB148">
        <v>0</v>
      </c>
      <c r="AC148">
        <v>0</v>
      </c>
      <c r="AD148">
        <v>0</v>
      </c>
      <c r="AE148">
        <v>238.29</v>
      </c>
      <c r="AF148">
        <v>0</v>
      </c>
      <c r="AG148">
        <v>0</v>
      </c>
      <c r="AH148">
        <v>0</v>
      </c>
      <c r="AI148">
        <v>2.0699999999999998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0.1</v>
      </c>
      <c r="AU148" t="s">
        <v>3</v>
      </c>
      <c r="AV148">
        <v>0</v>
      </c>
      <c r="AW148">
        <v>2</v>
      </c>
      <c r="AX148">
        <v>334405838</v>
      </c>
      <c r="AY148">
        <v>1</v>
      </c>
      <c r="AZ148">
        <v>0</v>
      </c>
      <c r="BA148">
        <v>180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23.829000000000001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23.829000000000001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v>0</v>
      </c>
      <c r="CX148">
        <f>ROUND(Y148*Source!I133,7)</f>
        <v>0.1</v>
      </c>
      <c r="CY148">
        <f t="shared" ref="CY148:CY153" si="52">AA148</f>
        <v>493.26</v>
      </c>
      <c r="CZ148">
        <f t="shared" ref="CZ148:CZ153" si="53">AE148</f>
        <v>238.29</v>
      </c>
      <c r="DA148">
        <f t="shared" ref="DA148:DA153" si="54">AI148</f>
        <v>2.0699999999999998</v>
      </c>
      <c r="DB148">
        <f t="shared" ref="DB148:DB153" si="55">ROUND(ROUND(AT148*CZ148,2),6)</f>
        <v>23.83</v>
      </c>
      <c r="DC148">
        <f t="shared" ref="DC148:DC153" si="56">ROUND(ROUND(AT148*AG148,2),6)</f>
        <v>0</v>
      </c>
      <c r="DD148" t="s">
        <v>3</v>
      </c>
      <c r="DE148" t="s">
        <v>3</v>
      </c>
      <c r="DF148">
        <f t="shared" ref="DF148:DF153" si="57">ROUND(ROUND(AE148*AI148,2)*CX148,2)</f>
        <v>49.33</v>
      </c>
      <c r="DG148">
        <f t="shared" si="50"/>
        <v>0</v>
      </c>
      <c r="DH148">
        <f t="shared" si="38"/>
        <v>0</v>
      </c>
      <c r="DI148">
        <f t="shared" si="49"/>
        <v>0</v>
      </c>
      <c r="DJ148">
        <f t="shared" ref="DJ148:DJ153" si="58">DF148</f>
        <v>49.33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ROW(Source!A133)</f>
        <v>133</v>
      </c>
      <c r="B149">
        <v>334404964</v>
      </c>
      <c r="C149">
        <v>334405823</v>
      </c>
      <c r="D149">
        <v>277862540</v>
      </c>
      <c r="E149">
        <v>1</v>
      </c>
      <c r="F149">
        <v>1</v>
      </c>
      <c r="G149">
        <v>1</v>
      </c>
      <c r="H149">
        <v>3</v>
      </c>
      <c r="I149" t="s">
        <v>652</v>
      </c>
      <c r="J149" t="s">
        <v>653</v>
      </c>
      <c r="K149" t="s">
        <v>654</v>
      </c>
      <c r="L149">
        <v>1346</v>
      </c>
      <c r="N149">
        <v>1009</v>
      </c>
      <c r="O149" t="s">
        <v>607</v>
      </c>
      <c r="P149" t="s">
        <v>607</v>
      </c>
      <c r="Q149">
        <v>1</v>
      </c>
      <c r="W149">
        <v>0</v>
      </c>
      <c r="X149">
        <v>454593446</v>
      </c>
      <c r="Y149">
        <f t="shared" si="51"/>
        <v>0.03</v>
      </c>
      <c r="AA149">
        <v>165.64</v>
      </c>
      <c r="AB149">
        <v>0</v>
      </c>
      <c r="AC149">
        <v>0</v>
      </c>
      <c r="AD149">
        <v>0</v>
      </c>
      <c r="AE149">
        <v>80.02</v>
      </c>
      <c r="AF149">
        <v>0</v>
      </c>
      <c r="AG149">
        <v>0</v>
      </c>
      <c r="AH149">
        <v>0</v>
      </c>
      <c r="AI149">
        <v>2.0699999999999998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0.03</v>
      </c>
      <c r="AU149" t="s">
        <v>3</v>
      </c>
      <c r="AV149">
        <v>0</v>
      </c>
      <c r="AW149">
        <v>2</v>
      </c>
      <c r="AX149">
        <v>334405839</v>
      </c>
      <c r="AY149">
        <v>1</v>
      </c>
      <c r="AZ149">
        <v>0</v>
      </c>
      <c r="BA149">
        <v>181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2.4005999999999998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2.4005999999999998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v>0</v>
      </c>
      <c r="CX149">
        <f>ROUND(Y149*Source!I133,7)</f>
        <v>0.03</v>
      </c>
      <c r="CY149">
        <f t="shared" si="52"/>
        <v>165.64</v>
      </c>
      <c r="CZ149">
        <f t="shared" si="53"/>
        <v>80.02</v>
      </c>
      <c r="DA149">
        <f t="shared" si="54"/>
        <v>2.0699999999999998</v>
      </c>
      <c r="DB149">
        <f t="shared" si="55"/>
        <v>2.4</v>
      </c>
      <c r="DC149">
        <f t="shared" si="56"/>
        <v>0</v>
      </c>
      <c r="DD149" t="s">
        <v>3</v>
      </c>
      <c r="DE149" t="s">
        <v>3</v>
      </c>
      <c r="DF149">
        <f t="shared" si="57"/>
        <v>4.97</v>
      </c>
      <c r="DG149">
        <f t="shared" si="50"/>
        <v>0</v>
      </c>
      <c r="DH149">
        <f t="shared" si="38"/>
        <v>0</v>
      </c>
      <c r="DI149">
        <f t="shared" si="49"/>
        <v>0</v>
      </c>
      <c r="DJ149">
        <f t="shared" si="58"/>
        <v>4.97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ROW(Source!A133)</f>
        <v>133</v>
      </c>
      <c r="B150">
        <v>334404964</v>
      </c>
      <c r="C150">
        <v>334405823</v>
      </c>
      <c r="D150">
        <v>277869627</v>
      </c>
      <c r="E150">
        <v>1</v>
      </c>
      <c r="F150">
        <v>1</v>
      </c>
      <c r="G150">
        <v>1</v>
      </c>
      <c r="H150">
        <v>3</v>
      </c>
      <c r="I150" t="s">
        <v>611</v>
      </c>
      <c r="J150" t="s">
        <v>612</v>
      </c>
      <c r="K150" t="s">
        <v>613</v>
      </c>
      <c r="L150">
        <v>1346</v>
      </c>
      <c r="N150">
        <v>1009</v>
      </c>
      <c r="O150" t="s">
        <v>607</v>
      </c>
      <c r="P150" t="s">
        <v>607</v>
      </c>
      <c r="Q150">
        <v>1</v>
      </c>
      <c r="W150">
        <v>0</v>
      </c>
      <c r="X150">
        <v>1111106736</v>
      </c>
      <c r="Y150">
        <f t="shared" si="51"/>
        <v>0.02</v>
      </c>
      <c r="AA150">
        <v>88.65</v>
      </c>
      <c r="AB150">
        <v>0</v>
      </c>
      <c r="AC150">
        <v>0</v>
      </c>
      <c r="AD150">
        <v>0</v>
      </c>
      <c r="AE150">
        <v>56.11</v>
      </c>
      <c r="AF150">
        <v>0</v>
      </c>
      <c r="AG150">
        <v>0</v>
      </c>
      <c r="AH150">
        <v>0</v>
      </c>
      <c r="AI150">
        <v>1.58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0.02</v>
      </c>
      <c r="AU150" t="s">
        <v>3</v>
      </c>
      <c r="AV150">
        <v>0</v>
      </c>
      <c r="AW150">
        <v>2</v>
      </c>
      <c r="AX150">
        <v>334405841</v>
      </c>
      <c r="AY150">
        <v>1</v>
      </c>
      <c r="AZ150">
        <v>0</v>
      </c>
      <c r="BA150">
        <v>183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1.1222000000000001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1.1222000000000001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>ROUND(Y150*Source!I133,7)</f>
        <v>0.02</v>
      </c>
      <c r="CY150">
        <f t="shared" si="52"/>
        <v>88.65</v>
      </c>
      <c r="CZ150">
        <f t="shared" si="53"/>
        <v>56.11</v>
      </c>
      <c r="DA150">
        <f t="shared" si="54"/>
        <v>1.58</v>
      </c>
      <c r="DB150">
        <f t="shared" si="55"/>
        <v>1.1200000000000001</v>
      </c>
      <c r="DC150">
        <f t="shared" si="56"/>
        <v>0</v>
      </c>
      <c r="DD150" t="s">
        <v>3</v>
      </c>
      <c r="DE150" t="s">
        <v>3</v>
      </c>
      <c r="DF150">
        <f t="shared" si="57"/>
        <v>1.77</v>
      </c>
      <c r="DG150">
        <f t="shared" si="50"/>
        <v>0</v>
      </c>
      <c r="DH150">
        <f t="shared" si="38"/>
        <v>0</v>
      </c>
      <c r="DI150">
        <f t="shared" si="49"/>
        <v>0</v>
      </c>
      <c r="DJ150">
        <f t="shared" si="58"/>
        <v>1.77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ROW(Source!A133)</f>
        <v>133</v>
      </c>
      <c r="B151">
        <v>334404964</v>
      </c>
      <c r="C151">
        <v>334405823</v>
      </c>
      <c r="D151">
        <v>277896283</v>
      </c>
      <c r="E151">
        <v>1</v>
      </c>
      <c r="F151">
        <v>1</v>
      </c>
      <c r="G151">
        <v>1</v>
      </c>
      <c r="H151">
        <v>3</v>
      </c>
      <c r="I151" t="s">
        <v>655</v>
      </c>
      <c r="J151" t="s">
        <v>656</v>
      </c>
      <c r="K151" t="s">
        <v>657</v>
      </c>
      <c r="L151">
        <v>1348</v>
      </c>
      <c r="N151">
        <v>1009</v>
      </c>
      <c r="O151" t="s">
        <v>416</v>
      </c>
      <c r="P151" t="s">
        <v>416</v>
      </c>
      <c r="Q151">
        <v>1000</v>
      </c>
      <c r="W151">
        <v>0</v>
      </c>
      <c r="X151">
        <v>-1997781875</v>
      </c>
      <c r="Y151">
        <f t="shared" si="51"/>
        <v>4.0000000000000002E-4</v>
      </c>
      <c r="AA151">
        <v>79645.009999999995</v>
      </c>
      <c r="AB151">
        <v>0</v>
      </c>
      <c r="AC151">
        <v>0</v>
      </c>
      <c r="AD151">
        <v>0</v>
      </c>
      <c r="AE151">
        <v>61265.39</v>
      </c>
      <c r="AF151">
        <v>0</v>
      </c>
      <c r="AG151">
        <v>0</v>
      </c>
      <c r="AH151">
        <v>0</v>
      </c>
      <c r="AI151">
        <v>1.3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4.0000000000000002E-4</v>
      </c>
      <c r="AU151" t="s">
        <v>3</v>
      </c>
      <c r="AV151">
        <v>0</v>
      </c>
      <c r="AW151">
        <v>2</v>
      </c>
      <c r="AX151">
        <v>334405846</v>
      </c>
      <c r="AY151">
        <v>1</v>
      </c>
      <c r="AZ151">
        <v>0</v>
      </c>
      <c r="BA151">
        <v>188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24.506156000000001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24.506156000000001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ROUND(Y151*Source!I133,7)</f>
        <v>4.0000000000000002E-4</v>
      </c>
      <c r="CY151">
        <f t="shared" si="52"/>
        <v>79645.009999999995</v>
      </c>
      <c r="CZ151">
        <f t="shared" si="53"/>
        <v>61265.39</v>
      </c>
      <c r="DA151">
        <f t="shared" si="54"/>
        <v>1.3</v>
      </c>
      <c r="DB151">
        <f t="shared" si="55"/>
        <v>24.51</v>
      </c>
      <c r="DC151">
        <f t="shared" si="56"/>
        <v>0</v>
      </c>
      <c r="DD151" t="s">
        <v>3</v>
      </c>
      <c r="DE151" t="s">
        <v>3</v>
      </c>
      <c r="DF151">
        <f t="shared" si="57"/>
        <v>31.86</v>
      </c>
      <c r="DG151">
        <f t="shared" si="50"/>
        <v>0</v>
      </c>
      <c r="DH151">
        <f t="shared" si="38"/>
        <v>0</v>
      </c>
      <c r="DI151">
        <f t="shared" si="49"/>
        <v>0</v>
      </c>
      <c r="DJ151">
        <f t="shared" si="58"/>
        <v>31.86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ROW(Source!A133)</f>
        <v>133</v>
      </c>
      <c r="B152">
        <v>334404964</v>
      </c>
      <c r="C152">
        <v>334405823</v>
      </c>
      <c r="D152">
        <v>277896315</v>
      </c>
      <c r="E152">
        <v>1</v>
      </c>
      <c r="F152">
        <v>1</v>
      </c>
      <c r="G152">
        <v>1</v>
      </c>
      <c r="H152">
        <v>3</v>
      </c>
      <c r="I152" t="s">
        <v>658</v>
      </c>
      <c r="J152" t="s">
        <v>659</v>
      </c>
      <c r="K152" t="s">
        <v>660</v>
      </c>
      <c r="L152">
        <v>1348</v>
      </c>
      <c r="N152">
        <v>1009</v>
      </c>
      <c r="O152" t="s">
        <v>416</v>
      </c>
      <c r="P152" t="s">
        <v>416</v>
      </c>
      <c r="Q152">
        <v>1000</v>
      </c>
      <c r="W152">
        <v>0</v>
      </c>
      <c r="X152">
        <v>-1262208440</v>
      </c>
      <c r="Y152">
        <f t="shared" si="51"/>
        <v>1E-4</v>
      </c>
      <c r="AA152">
        <v>81621.399999999994</v>
      </c>
      <c r="AB152">
        <v>0</v>
      </c>
      <c r="AC152">
        <v>0</v>
      </c>
      <c r="AD152">
        <v>0</v>
      </c>
      <c r="AE152">
        <v>80020.98</v>
      </c>
      <c r="AF152">
        <v>0</v>
      </c>
      <c r="AG152">
        <v>0</v>
      </c>
      <c r="AH152">
        <v>0</v>
      </c>
      <c r="AI152">
        <v>1.02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1E-4</v>
      </c>
      <c r="AU152" t="s">
        <v>3</v>
      </c>
      <c r="AV152">
        <v>0</v>
      </c>
      <c r="AW152">
        <v>2</v>
      </c>
      <c r="AX152">
        <v>334405847</v>
      </c>
      <c r="AY152">
        <v>1</v>
      </c>
      <c r="AZ152">
        <v>0</v>
      </c>
      <c r="BA152">
        <v>189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8.0020980000000002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8.0020980000000002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v>0</v>
      </c>
      <c r="CX152">
        <f>ROUND(Y152*Source!I133,7)</f>
        <v>1E-4</v>
      </c>
      <c r="CY152">
        <f t="shared" si="52"/>
        <v>81621.399999999994</v>
      </c>
      <c r="CZ152">
        <f t="shared" si="53"/>
        <v>80020.98</v>
      </c>
      <c r="DA152">
        <f t="shared" si="54"/>
        <v>1.02</v>
      </c>
      <c r="DB152">
        <f t="shared" si="55"/>
        <v>8</v>
      </c>
      <c r="DC152">
        <f t="shared" si="56"/>
        <v>0</v>
      </c>
      <c r="DD152" t="s">
        <v>3</v>
      </c>
      <c r="DE152" t="s">
        <v>3</v>
      </c>
      <c r="DF152">
        <f t="shared" si="57"/>
        <v>8.16</v>
      </c>
      <c r="DG152">
        <f t="shared" si="50"/>
        <v>0</v>
      </c>
      <c r="DH152">
        <f t="shared" si="38"/>
        <v>0</v>
      </c>
      <c r="DI152">
        <f t="shared" si="49"/>
        <v>0</v>
      </c>
      <c r="DJ152">
        <f t="shared" si="58"/>
        <v>8.16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ROW(Source!A133)</f>
        <v>133</v>
      </c>
      <c r="B153">
        <v>334404964</v>
      </c>
      <c r="C153">
        <v>334405823</v>
      </c>
      <c r="D153">
        <v>277908257</v>
      </c>
      <c r="E153">
        <v>1</v>
      </c>
      <c r="F153">
        <v>1</v>
      </c>
      <c r="G153">
        <v>1</v>
      </c>
      <c r="H153">
        <v>3</v>
      </c>
      <c r="I153" t="s">
        <v>661</v>
      </c>
      <c r="J153" t="s">
        <v>662</v>
      </c>
      <c r="K153" t="s">
        <v>663</v>
      </c>
      <c r="L153">
        <v>1425</v>
      </c>
      <c r="N153">
        <v>1013</v>
      </c>
      <c r="O153" t="s">
        <v>439</v>
      </c>
      <c r="P153" t="s">
        <v>439</v>
      </c>
      <c r="Q153">
        <v>1</v>
      </c>
      <c r="W153">
        <v>0</v>
      </c>
      <c r="X153">
        <v>-1639942774</v>
      </c>
      <c r="Y153">
        <f t="shared" si="51"/>
        <v>0.06</v>
      </c>
      <c r="AA153">
        <v>1310.3</v>
      </c>
      <c r="AB153">
        <v>0</v>
      </c>
      <c r="AC153">
        <v>0</v>
      </c>
      <c r="AD153">
        <v>0</v>
      </c>
      <c r="AE153">
        <v>1031.73</v>
      </c>
      <c r="AF153">
        <v>0</v>
      </c>
      <c r="AG153">
        <v>0</v>
      </c>
      <c r="AH153">
        <v>0</v>
      </c>
      <c r="AI153">
        <v>1.27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0.06</v>
      </c>
      <c r="AU153" t="s">
        <v>3</v>
      </c>
      <c r="AV153">
        <v>0</v>
      </c>
      <c r="AW153">
        <v>2</v>
      </c>
      <c r="AX153">
        <v>334405848</v>
      </c>
      <c r="AY153">
        <v>1</v>
      </c>
      <c r="AZ153">
        <v>0</v>
      </c>
      <c r="BA153">
        <v>190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61.903799999999997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61.903799999999997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ROUND(Y153*Source!I133,7)</f>
        <v>0.06</v>
      </c>
      <c r="CY153">
        <f t="shared" si="52"/>
        <v>1310.3</v>
      </c>
      <c r="CZ153">
        <f t="shared" si="53"/>
        <v>1031.73</v>
      </c>
      <c r="DA153">
        <f t="shared" si="54"/>
        <v>1.27</v>
      </c>
      <c r="DB153">
        <f t="shared" si="55"/>
        <v>61.9</v>
      </c>
      <c r="DC153">
        <f t="shared" si="56"/>
        <v>0</v>
      </c>
      <c r="DD153" t="s">
        <v>3</v>
      </c>
      <c r="DE153" t="s">
        <v>3</v>
      </c>
      <c r="DF153">
        <f t="shared" si="57"/>
        <v>78.62</v>
      </c>
      <c r="DG153">
        <f t="shared" si="50"/>
        <v>0</v>
      </c>
      <c r="DH153">
        <f t="shared" si="38"/>
        <v>0</v>
      </c>
      <c r="DI153">
        <f t="shared" si="49"/>
        <v>0</v>
      </c>
      <c r="DJ153">
        <f t="shared" si="58"/>
        <v>78.62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ROW(Source!A171)</f>
        <v>171</v>
      </c>
      <c r="B154">
        <v>334404964</v>
      </c>
      <c r="C154">
        <v>334405856</v>
      </c>
      <c r="D154">
        <v>277560270</v>
      </c>
      <c r="E154">
        <v>109</v>
      </c>
      <c r="F154">
        <v>1</v>
      </c>
      <c r="G154">
        <v>1</v>
      </c>
      <c r="H154">
        <v>1</v>
      </c>
      <c r="I154" t="s">
        <v>622</v>
      </c>
      <c r="J154" t="s">
        <v>3</v>
      </c>
      <c r="K154" t="s">
        <v>623</v>
      </c>
      <c r="L154">
        <v>1191</v>
      </c>
      <c r="N154">
        <v>1013</v>
      </c>
      <c r="O154" t="s">
        <v>581</v>
      </c>
      <c r="P154" t="s">
        <v>581</v>
      </c>
      <c r="Q154">
        <v>1</v>
      </c>
      <c r="W154">
        <v>0</v>
      </c>
      <c r="X154">
        <v>246699258</v>
      </c>
      <c r="Y154">
        <f t="shared" ref="Y154:Y181" si="59">(AT154*ROUND((1.15*1.2),7))</f>
        <v>1.7525999999999999</v>
      </c>
      <c r="AA154">
        <v>0</v>
      </c>
      <c r="AB154">
        <v>0</v>
      </c>
      <c r="AC154">
        <v>0</v>
      </c>
      <c r="AD154">
        <v>417.34</v>
      </c>
      <c r="AE154">
        <v>0</v>
      </c>
      <c r="AF154">
        <v>0</v>
      </c>
      <c r="AG154">
        <v>0</v>
      </c>
      <c r="AH154">
        <v>417.34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1.27</v>
      </c>
      <c r="AU154" t="s">
        <v>323</v>
      </c>
      <c r="AV154">
        <v>1</v>
      </c>
      <c r="AW154">
        <v>2</v>
      </c>
      <c r="AX154">
        <v>334405861</v>
      </c>
      <c r="AY154">
        <v>1</v>
      </c>
      <c r="AZ154">
        <v>0</v>
      </c>
      <c r="BA154">
        <v>196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530.02179999999998</v>
      </c>
      <c r="BN154">
        <v>1.27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731.43008399999997</v>
      </c>
      <c r="BU154">
        <v>1.7525999999999999</v>
      </c>
      <c r="BV154">
        <v>0</v>
      </c>
      <c r="BW154">
        <v>1</v>
      </c>
      <c r="CU154">
        <f>ROUND(AT154*Source!I171*AH154*AL154,2)</f>
        <v>9540.39</v>
      </c>
      <c r="CV154">
        <f>ROUND(Y154*Source!I171,7)</f>
        <v>31.546800000000001</v>
      </c>
      <c r="CW154">
        <v>0</v>
      </c>
      <c r="CX154">
        <f>ROUND(Y154*Source!I171,7)</f>
        <v>31.546800000000001</v>
      </c>
      <c r="CY154">
        <f>AD154</f>
        <v>417.34</v>
      </c>
      <c r="CZ154">
        <f>AH154</f>
        <v>417.34</v>
      </c>
      <c r="DA154">
        <f>AL154</f>
        <v>1</v>
      </c>
      <c r="DB154">
        <f t="shared" ref="DB154:DB181" si="60">ROUND((ROUND(AT154*CZ154,2)*ROUND((1.15*1.2),7)),6)</f>
        <v>731.42759999999998</v>
      </c>
      <c r="DC154">
        <f t="shared" ref="DC154:DC181" si="61">ROUND((ROUND(AT154*AG154,2)*ROUND((1.15*1.2),7)),6)</f>
        <v>0</v>
      </c>
      <c r="DD154" t="s">
        <v>3</v>
      </c>
      <c r="DE154" t="s">
        <v>3</v>
      </c>
      <c r="DF154">
        <f t="shared" ref="DF154:DF196" si="62">ROUND(ROUND(AE154,2)*CX154,2)</f>
        <v>0</v>
      </c>
      <c r="DG154">
        <f t="shared" si="50"/>
        <v>0</v>
      </c>
      <c r="DH154">
        <f t="shared" si="38"/>
        <v>0</v>
      </c>
      <c r="DI154">
        <f t="shared" si="49"/>
        <v>13165.74</v>
      </c>
      <c r="DJ154">
        <f>DI154</f>
        <v>13165.74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ROW(Source!A171)</f>
        <v>171</v>
      </c>
      <c r="B155">
        <v>334404964</v>
      </c>
      <c r="C155">
        <v>334405856</v>
      </c>
      <c r="D155">
        <v>277560491</v>
      </c>
      <c r="E155">
        <v>109</v>
      </c>
      <c r="F155">
        <v>1</v>
      </c>
      <c r="G155">
        <v>1</v>
      </c>
      <c r="H155">
        <v>1</v>
      </c>
      <c r="I155" t="s">
        <v>579</v>
      </c>
      <c r="J155" t="s">
        <v>3</v>
      </c>
      <c r="K155" t="s">
        <v>580</v>
      </c>
      <c r="L155">
        <v>1191</v>
      </c>
      <c r="N155">
        <v>1013</v>
      </c>
      <c r="O155" t="s">
        <v>581</v>
      </c>
      <c r="P155" t="s">
        <v>581</v>
      </c>
      <c r="Q155">
        <v>1</v>
      </c>
      <c r="W155">
        <v>0</v>
      </c>
      <c r="X155">
        <v>-1417349443</v>
      </c>
      <c r="Y155">
        <f t="shared" si="59"/>
        <v>0.56579999999999997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0.41</v>
      </c>
      <c r="AU155" t="s">
        <v>323</v>
      </c>
      <c r="AV155">
        <v>2</v>
      </c>
      <c r="AW155">
        <v>2</v>
      </c>
      <c r="AX155">
        <v>334405862</v>
      </c>
      <c r="AY155">
        <v>1</v>
      </c>
      <c r="AZ155">
        <v>0</v>
      </c>
      <c r="BA155">
        <v>197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ROUND(Y155*Source!I171,7)</f>
        <v>10.1844</v>
      </c>
      <c r="CY155">
        <f>AD155</f>
        <v>0</v>
      </c>
      <c r="CZ155">
        <f>AH155</f>
        <v>0</v>
      </c>
      <c r="DA155">
        <f>AL155</f>
        <v>1</v>
      </c>
      <c r="DB155">
        <f t="shared" si="60"/>
        <v>0</v>
      </c>
      <c r="DC155">
        <f t="shared" si="61"/>
        <v>0</v>
      </c>
      <c r="DD155" t="s">
        <v>3</v>
      </c>
      <c r="DE155" t="s">
        <v>3</v>
      </c>
      <c r="DF155">
        <f t="shared" si="62"/>
        <v>0</v>
      </c>
      <c r="DG155">
        <f t="shared" si="50"/>
        <v>0</v>
      </c>
      <c r="DH155">
        <f t="shared" si="38"/>
        <v>0</v>
      </c>
      <c r="DI155">
        <f t="shared" si="49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ROW(Source!A171)</f>
        <v>171</v>
      </c>
      <c r="B156">
        <v>334404964</v>
      </c>
      <c r="C156">
        <v>334405856</v>
      </c>
      <c r="D156">
        <v>277944868</v>
      </c>
      <c r="E156">
        <v>1</v>
      </c>
      <c r="F156">
        <v>1</v>
      </c>
      <c r="G156">
        <v>1</v>
      </c>
      <c r="H156">
        <v>2</v>
      </c>
      <c r="I156" t="s">
        <v>589</v>
      </c>
      <c r="J156" t="s">
        <v>590</v>
      </c>
      <c r="K156" t="s">
        <v>591</v>
      </c>
      <c r="L156">
        <v>1368</v>
      </c>
      <c r="N156">
        <v>1011</v>
      </c>
      <c r="O156" t="s">
        <v>463</v>
      </c>
      <c r="P156" t="s">
        <v>463</v>
      </c>
      <c r="Q156">
        <v>1</v>
      </c>
      <c r="W156">
        <v>0</v>
      </c>
      <c r="X156">
        <v>412917512</v>
      </c>
      <c r="Y156">
        <f t="shared" si="59"/>
        <v>0.48299999999999993</v>
      </c>
      <c r="AA156">
        <v>0</v>
      </c>
      <c r="AB156">
        <v>436.88</v>
      </c>
      <c r="AC156">
        <v>477.98</v>
      </c>
      <c r="AD156">
        <v>0</v>
      </c>
      <c r="AE156">
        <v>0</v>
      </c>
      <c r="AF156">
        <v>346.73</v>
      </c>
      <c r="AG156">
        <v>477.98</v>
      </c>
      <c r="AH156">
        <v>0</v>
      </c>
      <c r="AI156">
        <v>1</v>
      </c>
      <c r="AJ156">
        <v>1.26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0.35</v>
      </c>
      <c r="AU156" t="s">
        <v>323</v>
      </c>
      <c r="AV156">
        <v>1</v>
      </c>
      <c r="AW156">
        <v>2</v>
      </c>
      <c r="AX156">
        <v>334405863</v>
      </c>
      <c r="AY156">
        <v>1</v>
      </c>
      <c r="AZ156">
        <v>0</v>
      </c>
      <c r="BA156">
        <v>198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121.35549999999999</v>
      </c>
      <c r="BL156">
        <v>167.29300000000001</v>
      </c>
      <c r="BM156">
        <v>0</v>
      </c>
      <c r="BN156">
        <v>0</v>
      </c>
      <c r="BO156">
        <v>0.35</v>
      </c>
      <c r="BP156">
        <v>1</v>
      </c>
      <c r="BQ156">
        <v>0</v>
      </c>
      <c r="BR156">
        <v>167.47058999999999</v>
      </c>
      <c r="BS156">
        <v>230.86433999999997</v>
      </c>
      <c r="BT156">
        <v>0</v>
      </c>
      <c r="BU156">
        <v>0</v>
      </c>
      <c r="BV156">
        <v>0.48299999999999993</v>
      </c>
      <c r="BW156">
        <v>1</v>
      </c>
      <c r="CV156">
        <v>0</v>
      </c>
      <c r="CW156">
        <f>ROUND(Y156*Source!I171*DO156,7)</f>
        <v>8.6940000000000008</v>
      </c>
      <c r="CX156">
        <f>ROUND(Y156*Source!I171,7)</f>
        <v>8.6940000000000008</v>
      </c>
      <c r="CY156">
        <f>AB156</f>
        <v>436.88</v>
      </c>
      <c r="CZ156">
        <f>AF156</f>
        <v>346.73</v>
      </c>
      <c r="DA156">
        <f>AJ156</f>
        <v>1.26</v>
      </c>
      <c r="DB156">
        <f t="shared" si="60"/>
        <v>167.4768</v>
      </c>
      <c r="DC156">
        <f t="shared" si="61"/>
        <v>230.86019999999999</v>
      </c>
      <c r="DD156" t="s">
        <v>3</v>
      </c>
      <c r="DE156" t="s">
        <v>3</v>
      </c>
      <c r="DF156">
        <f t="shared" si="62"/>
        <v>0</v>
      </c>
      <c r="DG156">
        <f>ROUND(ROUND(AF156*AJ156,2)*CX156,2)</f>
        <v>3798.23</v>
      </c>
      <c r="DH156">
        <f t="shared" si="38"/>
        <v>4155.5600000000004</v>
      </c>
      <c r="DI156">
        <f t="shared" si="49"/>
        <v>0</v>
      </c>
      <c r="DJ156">
        <f>DG156+DH156</f>
        <v>7953.7900000000009</v>
      </c>
      <c r="DK156">
        <v>1</v>
      </c>
      <c r="DL156" t="s">
        <v>592</v>
      </c>
      <c r="DM156">
        <v>4</v>
      </c>
      <c r="DN156" t="s">
        <v>581</v>
      </c>
      <c r="DO156">
        <v>1</v>
      </c>
    </row>
    <row r="157" spans="1:119" x14ac:dyDescent="0.2">
      <c r="A157">
        <f>ROW(Source!A171)</f>
        <v>171</v>
      </c>
      <c r="B157">
        <v>334404964</v>
      </c>
      <c r="C157">
        <v>334405856</v>
      </c>
      <c r="D157">
        <v>277945805</v>
      </c>
      <c r="E157">
        <v>1</v>
      </c>
      <c r="F157">
        <v>1</v>
      </c>
      <c r="G157">
        <v>1</v>
      </c>
      <c r="H157">
        <v>2</v>
      </c>
      <c r="I157" t="s">
        <v>593</v>
      </c>
      <c r="J157" t="s">
        <v>594</v>
      </c>
      <c r="K157" t="s">
        <v>595</v>
      </c>
      <c r="L157">
        <v>1368</v>
      </c>
      <c r="N157">
        <v>1011</v>
      </c>
      <c r="O157" t="s">
        <v>463</v>
      </c>
      <c r="P157" t="s">
        <v>463</v>
      </c>
      <c r="Q157">
        <v>1</v>
      </c>
      <c r="W157">
        <v>0</v>
      </c>
      <c r="X157">
        <v>721652621</v>
      </c>
      <c r="Y157">
        <f t="shared" si="59"/>
        <v>8.2799999999999985E-2</v>
      </c>
      <c r="AA157">
        <v>0</v>
      </c>
      <c r="AB157">
        <v>544.70000000000005</v>
      </c>
      <c r="AC157">
        <v>477.98</v>
      </c>
      <c r="AD157">
        <v>0</v>
      </c>
      <c r="AE157">
        <v>0</v>
      </c>
      <c r="AF157">
        <v>544.70000000000005</v>
      </c>
      <c r="AG157">
        <v>477.98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0.06</v>
      </c>
      <c r="AU157" t="s">
        <v>323</v>
      </c>
      <c r="AV157">
        <v>1</v>
      </c>
      <c r="AW157">
        <v>2</v>
      </c>
      <c r="AX157">
        <v>334405864</v>
      </c>
      <c r="AY157">
        <v>1</v>
      </c>
      <c r="AZ157">
        <v>0</v>
      </c>
      <c r="BA157">
        <v>199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32.682000000000002</v>
      </c>
      <c r="BL157">
        <v>28.678799999999999</v>
      </c>
      <c r="BM157">
        <v>0</v>
      </c>
      <c r="BN157">
        <v>0</v>
      </c>
      <c r="BO157">
        <v>0.06</v>
      </c>
      <c r="BP157">
        <v>1</v>
      </c>
      <c r="BQ157">
        <v>0</v>
      </c>
      <c r="BR157">
        <v>45.101159999999993</v>
      </c>
      <c r="BS157">
        <v>39.576743999999991</v>
      </c>
      <c r="BT157">
        <v>0</v>
      </c>
      <c r="BU157">
        <v>0</v>
      </c>
      <c r="BV157">
        <v>8.2799999999999985E-2</v>
      </c>
      <c r="BW157">
        <v>1</v>
      </c>
      <c r="CV157">
        <v>0</v>
      </c>
      <c r="CW157">
        <f>ROUND(Y157*Source!I171*DO157,7)</f>
        <v>1.4903999999999999</v>
      </c>
      <c r="CX157">
        <f>ROUND(Y157*Source!I171,7)</f>
        <v>1.4903999999999999</v>
      </c>
      <c r="CY157">
        <f>AB157</f>
        <v>544.70000000000005</v>
      </c>
      <c r="CZ157">
        <f>AF157</f>
        <v>544.70000000000005</v>
      </c>
      <c r="DA157">
        <f>AJ157</f>
        <v>1</v>
      </c>
      <c r="DB157">
        <f t="shared" si="60"/>
        <v>45.098399999999998</v>
      </c>
      <c r="DC157">
        <f t="shared" si="61"/>
        <v>39.578400000000002</v>
      </c>
      <c r="DD157" t="s">
        <v>3</v>
      </c>
      <c r="DE157" t="s">
        <v>3</v>
      </c>
      <c r="DF157">
        <f t="shared" si="62"/>
        <v>0</v>
      </c>
      <c r="DG157">
        <f>ROUND(ROUND(AF157,2)*CX157,2)</f>
        <v>811.82</v>
      </c>
      <c r="DH157">
        <f t="shared" si="38"/>
        <v>712.38</v>
      </c>
      <c r="DI157">
        <f t="shared" si="49"/>
        <v>0</v>
      </c>
      <c r="DJ157">
        <f>DG157+DH157</f>
        <v>1524.2</v>
      </c>
      <c r="DK157">
        <v>1</v>
      </c>
      <c r="DL157" t="s">
        <v>592</v>
      </c>
      <c r="DM157">
        <v>4</v>
      </c>
      <c r="DN157" t="s">
        <v>581</v>
      </c>
      <c r="DO157">
        <v>1</v>
      </c>
    </row>
    <row r="158" spans="1:119" x14ac:dyDescent="0.2">
      <c r="A158">
        <f>ROW(Source!A172)</f>
        <v>172</v>
      </c>
      <c r="B158">
        <v>334404964</v>
      </c>
      <c r="C158">
        <v>334405865</v>
      </c>
      <c r="D158">
        <v>277560259</v>
      </c>
      <c r="E158">
        <v>109</v>
      </c>
      <c r="F158">
        <v>1</v>
      </c>
      <c r="G158">
        <v>1</v>
      </c>
      <c r="H158">
        <v>1</v>
      </c>
      <c r="I158" t="s">
        <v>624</v>
      </c>
      <c r="J158" t="s">
        <v>3</v>
      </c>
      <c r="K158" t="s">
        <v>625</v>
      </c>
      <c r="L158">
        <v>1191</v>
      </c>
      <c r="N158">
        <v>1013</v>
      </c>
      <c r="O158" t="s">
        <v>581</v>
      </c>
      <c r="P158" t="s">
        <v>581</v>
      </c>
      <c r="Q158">
        <v>1</v>
      </c>
      <c r="W158">
        <v>0</v>
      </c>
      <c r="X158">
        <v>1149069633</v>
      </c>
      <c r="Y158">
        <f t="shared" si="59"/>
        <v>0.20699999999999999</v>
      </c>
      <c r="AA158">
        <v>0</v>
      </c>
      <c r="AB158">
        <v>0</v>
      </c>
      <c r="AC158">
        <v>0</v>
      </c>
      <c r="AD158">
        <v>410.21</v>
      </c>
      <c r="AE158">
        <v>0</v>
      </c>
      <c r="AF158">
        <v>0</v>
      </c>
      <c r="AG158">
        <v>0</v>
      </c>
      <c r="AH158">
        <v>410.21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0.15</v>
      </c>
      <c r="AU158" t="s">
        <v>323</v>
      </c>
      <c r="AV158">
        <v>1</v>
      </c>
      <c r="AW158">
        <v>2</v>
      </c>
      <c r="AX158">
        <v>334405870</v>
      </c>
      <c r="AY158">
        <v>1</v>
      </c>
      <c r="AZ158">
        <v>0</v>
      </c>
      <c r="BA158">
        <v>200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61.531499999999994</v>
      </c>
      <c r="BN158">
        <v>0.15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84.91346999999999</v>
      </c>
      <c r="BU158">
        <v>0.20699999999999999</v>
      </c>
      <c r="BV158">
        <v>0</v>
      </c>
      <c r="BW158">
        <v>1</v>
      </c>
      <c r="CU158">
        <f>ROUND(AT158*Source!I172*AH158*AL158,2)</f>
        <v>-1107.57</v>
      </c>
      <c r="CV158">
        <f>ROUND(Y158*Source!I172,7)</f>
        <v>-3.726</v>
      </c>
      <c r="CW158">
        <v>0</v>
      </c>
      <c r="CX158">
        <f>ROUND(Y158*Source!I172,7)</f>
        <v>-3.726</v>
      </c>
      <c r="CY158">
        <f>AD158</f>
        <v>410.21</v>
      </c>
      <c r="CZ158">
        <f>AH158</f>
        <v>410.21</v>
      </c>
      <c r="DA158">
        <f>AL158</f>
        <v>1</v>
      </c>
      <c r="DB158">
        <f t="shared" si="60"/>
        <v>84.9114</v>
      </c>
      <c r="DC158">
        <f t="shared" si="61"/>
        <v>0</v>
      </c>
      <c r="DD158" t="s">
        <v>3</v>
      </c>
      <c r="DE158" t="s">
        <v>3</v>
      </c>
      <c r="DF158">
        <f t="shared" si="62"/>
        <v>0</v>
      </c>
      <c r="DG158">
        <f>ROUND(ROUND(AF158,2)*CX158,2)</f>
        <v>0</v>
      </c>
      <c r="DH158">
        <f t="shared" si="38"/>
        <v>0</v>
      </c>
      <c r="DI158">
        <f t="shared" si="49"/>
        <v>-1528.44</v>
      </c>
      <c r="DJ158">
        <f>DI158</f>
        <v>-1528.44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ROW(Source!A172)</f>
        <v>172</v>
      </c>
      <c r="B159">
        <v>334404964</v>
      </c>
      <c r="C159">
        <v>334405865</v>
      </c>
      <c r="D159">
        <v>277560491</v>
      </c>
      <c r="E159">
        <v>109</v>
      </c>
      <c r="F159">
        <v>1</v>
      </c>
      <c r="G159">
        <v>1</v>
      </c>
      <c r="H159">
        <v>1</v>
      </c>
      <c r="I159" t="s">
        <v>579</v>
      </c>
      <c r="J159" t="s">
        <v>3</v>
      </c>
      <c r="K159" t="s">
        <v>580</v>
      </c>
      <c r="L159">
        <v>1191</v>
      </c>
      <c r="N159">
        <v>1013</v>
      </c>
      <c r="O159" t="s">
        <v>581</v>
      </c>
      <c r="P159" t="s">
        <v>581</v>
      </c>
      <c r="Q159">
        <v>1</v>
      </c>
      <c r="W159">
        <v>0</v>
      </c>
      <c r="X159">
        <v>-1417349443</v>
      </c>
      <c r="Y159">
        <f t="shared" si="59"/>
        <v>0.1104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0.08</v>
      </c>
      <c r="AU159" t="s">
        <v>323</v>
      </c>
      <c r="AV159">
        <v>2</v>
      </c>
      <c r="AW159">
        <v>2</v>
      </c>
      <c r="AX159">
        <v>334405871</v>
      </c>
      <c r="AY159">
        <v>1</v>
      </c>
      <c r="AZ159">
        <v>0</v>
      </c>
      <c r="BA159">
        <v>201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ROUND(Y159*Source!I172,7)</f>
        <v>-1.9872000000000001</v>
      </c>
      <c r="CY159">
        <f>AD159</f>
        <v>0</v>
      </c>
      <c r="CZ159">
        <f>AH159</f>
        <v>0</v>
      </c>
      <c r="DA159">
        <f>AL159</f>
        <v>1</v>
      </c>
      <c r="DB159">
        <f t="shared" si="60"/>
        <v>0</v>
      </c>
      <c r="DC159">
        <f t="shared" si="61"/>
        <v>0</v>
      </c>
      <c r="DD159" t="s">
        <v>3</v>
      </c>
      <c r="DE159" t="s">
        <v>3</v>
      </c>
      <c r="DF159">
        <f t="shared" si="62"/>
        <v>0</v>
      </c>
      <c r="DG159">
        <f>ROUND(ROUND(AF159,2)*CX159,2)</f>
        <v>0</v>
      </c>
      <c r="DH159">
        <f t="shared" si="38"/>
        <v>0</v>
      </c>
      <c r="DI159">
        <f t="shared" si="49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ROW(Source!A172)</f>
        <v>172</v>
      </c>
      <c r="B160">
        <v>334404964</v>
      </c>
      <c r="C160">
        <v>334405865</v>
      </c>
      <c r="D160">
        <v>277944868</v>
      </c>
      <c r="E160">
        <v>1</v>
      </c>
      <c r="F160">
        <v>1</v>
      </c>
      <c r="G160">
        <v>1</v>
      </c>
      <c r="H160">
        <v>2</v>
      </c>
      <c r="I160" t="s">
        <v>589</v>
      </c>
      <c r="J160" t="s">
        <v>590</v>
      </c>
      <c r="K160" t="s">
        <v>591</v>
      </c>
      <c r="L160">
        <v>1368</v>
      </c>
      <c r="N160">
        <v>1011</v>
      </c>
      <c r="O160" t="s">
        <v>463</v>
      </c>
      <c r="P160" t="s">
        <v>463</v>
      </c>
      <c r="Q160">
        <v>1</v>
      </c>
      <c r="W160">
        <v>0</v>
      </c>
      <c r="X160">
        <v>412917512</v>
      </c>
      <c r="Y160">
        <f t="shared" si="59"/>
        <v>9.6600000000000005E-2</v>
      </c>
      <c r="AA160">
        <v>0</v>
      </c>
      <c r="AB160">
        <v>436.88</v>
      </c>
      <c r="AC160">
        <v>477.98</v>
      </c>
      <c r="AD160">
        <v>0</v>
      </c>
      <c r="AE160">
        <v>0</v>
      </c>
      <c r="AF160">
        <v>346.73</v>
      </c>
      <c r="AG160">
        <v>477.98</v>
      </c>
      <c r="AH160">
        <v>0</v>
      </c>
      <c r="AI160">
        <v>1</v>
      </c>
      <c r="AJ160">
        <v>1.26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7.0000000000000007E-2</v>
      </c>
      <c r="AU160" t="s">
        <v>323</v>
      </c>
      <c r="AV160">
        <v>1</v>
      </c>
      <c r="AW160">
        <v>2</v>
      </c>
      <c r="AX160">
        <v>334405872</v>
      </c>
      <c r="AY160">
        <v>1</v>
      </c>
      <c r="AZ160">
        <v>0</v>
      </c>
      <c r="BA160">
        <v>202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24.271100000000004</v>
      </c>
      <c r="BL160">
        <v>33.458600000000004</v>
      </c>
      <c r="BM160">
        <v>0</v>
      </c>
      <c r="BN160">
        <v>0</v>
      </c>
      <c r="BO160">
        <v>7.0000000000000007E-2</v>
      </c>
      <c r="BP160">
        <v>1</v>
      </c>
      <c r="BQ160">
        <v>0</v>
      </c>
      <c r="BR160">
        <v>33.494118</v>
      </c>
      <c r="BS160">
        <v>46.172868000000001</v>
      </c>
      <c r="BT160">
        <v>0</v>
      </c>
      <c r="BU160">
        <v>0</v>
      </c>
      <c r="BV160">
        <v>9.6600000000000005E-2</v>
      </c>
      <c r="BW160">
        <v>1</v>
      </c>
      <c r="CV160">
        <v>0</v>
      </c>
      <c r="CW160">
        <f>ROUND(Y160*Source!I172*DO160,7)</f>
        <v>-1.7387999999999999</v>
      </c>
      <c r="CX160">
        <f>ROUND(Y160*Source!I172,7)</f>
        <v>-1.7387999999999999</v>
      </c>
      <c r="CY160">
        <f>AB160</f>
        <v>436.88</v>
      </c>
      <c r="CZ160">
        <f>AF160</f>
        <v>346.73</v>
      </c>
      <c r="DA160">
        <f>AJ160</f>
        <v>1.26</v>
      </c>
      <c r="DB160">
        <f t="shared" si="60"/>
        <v>33.492600000000003</v>
      </c>
      <c r="DC160">
        <f t="shared" si="61"/>
        <v>46.174799999999998</v>
      </c>
      <c r="DD160" t="s">
        <v>3</v>
      </c>
      <c r="DE160" t="s">
        <v>3</v>
      </c>
      <c r="DF160">
        <f t="shared" si="62"/>
        <v>0</v>
      </c>
      <c r="DG160">
        <f>ROUND(ROUND(AF160*AJ160,2)*CX160,2)</f>
        <v>-759.65</v>
      </c>
      <c r="DH160">
        <f t="shared" si="38"/>
        <v>-831.11</v>
      </c>
      <c r="DI160">
        <f t="shared" si="49"/>
        <v>0</v>
      </c>
      <c r="DJ160">
        <f>DG160+DH160</f>
        <v>-1590.76</v>
      </c>
      <c r="DK160">
        <v>1</v>
      </c>
      <c r="DL160" t="s">
        <v>592</v>
      </c>
      <c r="DM160">
        <v>4</v>
      </c>
      <c r="DN160" t="s">
        <v>581</v>
      </c>
      <c r="DO160">
        <v>1</v>
      </c>
    </row>
    <row r="161" spans="1:119" x14ac:dyDescent="0.2">
      <c r="A161">
        <f>ROW(Source!A172)</f>
        <v>172</v>
      </c>
      <c r="B161">
        <v>334404964</v>
      </c>
      <c r="C161">
        <v>334405865</v>
      </c>
      <c r="D161">
        <v>277945805</v>
      </c>
      <c r="E161">
        <v>1</v>
      </c>
      <c r="F161">
        <v>1</v>
      </c>
      <c r="G161">
        <v>1</v>
      </c>
      <c r="H161">
        <v>2</v>
      </c>
      <c r="I161" t="s">
        <v>593</v>
      </c>
      <c r="J161" t="s">
        <v>594</v>
      </c>
      <c r="K161" t="s">
        <v>595</v>
      </c>
      <c r="L161">
        <v>1368</v>
      </c>
      <c r="N161">
        <v>1011</v>
      </c>
      <c r="O161" t="s">
        <v>463</v>
      </c>
      <c r="P161" t="s">
        <v>463</v>
      </c>
      <c r="Q161">
        <v>1</v>
      </c>
      <c r="W161">
        <v>0</v>
      </c>
      <c r="X161">
        <v>721652621</v>
      </c>
      <c r="Y161">
        <f t="shared" si="59"/>
        <v>1.38E-2</v>
      </c>
      <c r="AA161">
        <v>0</v>
      </c>
      <c r="AB161">
        <v>544.70000000000005</v>
      </c>
      <c r="AC161">
        <v>477.98</v>
      </c>
      <c r="AD161">
        <v>0</v>
      </c>
      <c r="AE161">
        <v>0</v>
      </c>
      <c r="AF161">
        <v>544.70000000000005</v>
      </c>
      <c r="AG161">
        <v>477.98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0.01</v>
      </c>
      <c r="AU161" t="s">
        <v>323</v>
      </c>
      <c r="AV161">
        <v>1</v>
      </c>
      <c r="AW161">
        <v>2</v>
      </c>
      <c r="AX161">
        <v>334405873</v>
      </c>
      <c r="AY161">
        <v>1</v>
      </c>
      <c r="AZ161">
        <v>0</v>
      </c>
      <c r="BA161">
        <v>203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5.447000000000001</v>
      </c>
      <c r="BL161">
        <v>4.7798000000000007</v>
      </c>
      <c r="BM161">
        <v>0</v>
      </c>
      <c r="BN161">
        <v>0</v>
      </c>
      <c r="BO161">
        <v>0.01</v>
      </c>
      <c r="BP161">
        <v>1</v>
      </c>
      <c r="BQ161">
        <v>0</v>
      </c>
      <c r="BR161">
        <v>7.5168600000000003</v>
      </c>
      <c r="BS161">
        <v>6.5961240000000005</v>
      </c>
      <c r="BT161">
        <v>0</v>
      </c>
      <c r="BU161">
        <v>0</v>
      </c>
      <c r="BV161">
        <v>1.38E-2</v>
      </c>
      <c r="BW161">
        <v>1</v>
      </c>
      <c r="CV161">
        <v>0</v>
      </c>
      <c r="CW161">
        <f>ROUND(Y161*Source!I172*DO161,7)</f>
        <v>-0.24840000000000001</v>
      </c>
      <c r="CX161">
        <f>ROUND(Y161*Source!I172,7)</f>
        <v>-0.24840000000000001</v>
      </c>
      <c r="CY161">
        <f>AB161</f>
        <v>544.70000000000005</v>
      </c>
      <c r="CZ161">
        <f>AF161</f>
        <v>544.70000000000005</v>
      </c>
      <c r="DA161">
        <f>AJ161</f>
        <v>1</v>
      </c>
      <c r="DB161">
        <f t="shared" si="60"/>
        <v>7.5209999999999999</v>
      </c>
      <c r="DC161">
        <f t="shared" si="61"/>
        <v>6.5964</v>
      </c>
      <c r="DD161" t="s">
        <v>3</v>
      </c>
      <c r="DE161" t="s">
        <v>3</v>
      </c>
      <c r="DF161">
        <f t="shared" si="62"/>
        <v>0</v>
      </c>
      <c r="DG161">
        <f>ROUND(ROUND(AF161,2)*CX161,2)</f>
        <v>-135.30000000000001</v>
      </c>
      <c r="DH161">
        <f t="shared" si="38"/>
        <v>-118.73</v>
      </c>
      <c r="DI161">
        <f t="shared" si="49"/>
        <v>0</v>
      </c>
      <c r="DJ161">
        <f>DG161+DH161</f>
        <v>-254.03000000000003</v>
      </c>
      <c r="DK161">
        <v>1</v>
      </c>
      <c r="DL161" t="s">
        <v>592</v>
      </c>
      <c r="DM161">
        <v>4</v>
      </c>
      <c r="DN161" t="s">
        <v>581</v>
      </c>
      <c r="DO161">
        <v>1</v>
      </c>
    </row>
    <row r="162" spans="1:119" x14ac:dyDescent="0.2">
      <c r="A162">
        <f>ROW(Source!A173)</f>
        <v>173</v>
      </c>
      <c r="B162">
        <v>334404964</v>
      </c>
      <c r="C162">
        <v>334405874</v>
      </c>
      <c r="D162">
        <v>277560259</v>
      </c>
      <c r="E162">
        <v>109</v>
      </c>
      <c r="F162">
        <v>1</v>
      </c>
      <c r="G162">
        <v>1</v>
      </c>
      <c r="H162">
        <v>1</v>
      </c>
      <c r="I162" t="s">
        <v>624</v>
      </c>
      <c r="J162" t="s">
        <v>3</v>
      </c>
      <c r="K162" t="s">
        <v>625</v>
      </c>
      <c r="L162">
        <v>1191</v>
      </c>
      <c r="N162">
        <v>1013</v>
      </c>
      <c r="O162" t="s">
        <v>581</v>
      </c>
      <c r="P162" t="s">
        <v>581</v>
      </c>
      <c r="Q162">
        <v>1</v>
      </c>
      <c r="W162">
        <v>0</v>
      </c>
      <c r="X162">
        <v>1149069633</v>
      </c>
      <c r="Y162">
        <f t="shared" si="59"/>
        <v>0.20699999999999999</v>
      </c>
      <c r="AA162">
        <v>0</v>
      </c>
      <c r="AB162">
        <v>0</v>
      </c>
      <c r="AC162">
        <v>0</v>
      </c>
      <c r="AD162">
        <v>410.21</v>
      </c>
      <c r="AE162">
        <v>0</v>
      </c>
      <c r="AF162">
        <v>0</v>
      </c>
      <c r="AG162">
        <v>0</v>
      </c>
      <c r="AH162">
        <v>410.21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0.15</v>
      </c>
      <c r="AU162" t="s">
        <v>323</v>
      </c>
      <c r="AV162">
        <v>1</v>
      </c>
      <c r="AW162">
        <v>2</v>
      </c>
      <c r="AX162">
        <v>334405879</v>
      </c>
      <c r="AY162">
        <v>1</v>
      </c>
      <c r="AZ162">
        <v>0</v>
      </c>
      <c r="BA162">
        <v>204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61.531499999999994</v>
      </c>
      <c r="BN162">
        <v>0.15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84.91346999999999</v>
      </c>
      <c r="BU162">
        <v>0.20699999999999999</v>
      </c>
      <c r="BV162">
        <v>0</v>
      </c>
      <c r="BW162">
        <v>1</v>
      </c>
      <c r="CU162">
        <f>ROUND(AT162*Source!I173*AH162*AL162,2)</f>
        <v>-1107.57</v>
      </c>
      <c r="CV162">
        <f>ROUND(Y162*Source!I173,7)</f>
        <v>-3.726</v>
      </c>
      <c r="CW162">
        <v>0</v>
      </c>
      <c r="CX162">
        <f>ROUND(Y162*Source!I173,7)</f>
        <v>-3.726</v>
      </c>
      <c r="CY162">
        <f>AD162</f>
        <v>410.21</v>
      </c>
      <c r="CZ162">
        <f>AH162</f>
        <v>410.21</v>
      </c>
      <c r="DA162">
        <f>AL162</f>
        <v>1</v>
      </c>
      <c r="DB162">
        <f t="shared" si="60"/>
        <v>84.9114</v>
      </c>
      <c r="DC162">
        <f t="shared" si="61"/>
        <v>0</v>
      </c>
      <c r="DD162" t="s">
        <v>3</v>
      </c>
      <c r="DE162" t="s">
        <v>3</v>
      </c>
      <c r="DF162">
        <f t="shared" si="62"/>
        <v>0</v>
      </c>
      <c r="DG162">
        <f>ROUND(ROUND(AF162,2)*CX162,2)</f>
        <v>0</v>
      </c>
      <c r="DH162">
        <f t="shared" si="38"/>
        <v>0</v>
      </c>
      <c r="DI162">
        <f t="shared" si="49"/>
        <v>-1528.44</v>
      </c>
      <c r="DJ162">
        <f>DI162</f>
        <v>-1528.44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ROW(Source!A173)</f>
        <v>173</v>
      </c>
      <c r="B163">
        <v>334404964</v>
      </c>
      <c r="C163">
        <v>334405874</v>
      </c>
      <c r="D163">
        <v>277560491</v>
      </c>
      <c r="E163">
        <v>109</v>
      </c>
      <c r="F163">
        <v>1</v>
      </c>
      <c r="G163">
        <v>1</v>
      </c>
      <c r="H163">
        <v>1</v>
      </c>
      <c r="I163" t="s">
        <v>579</v>
      </c>
      <c r="J163" t="s">
        <v>3</v>
      </c>
      <c r="K163" t="s">
        <v>580</v>
      </c>
      <c r="L163">
        <v>1191</v>
      </c>
      <c r="N163">
        <v>1013</v>
      </c>
      <c r="O163" t="s">
        <v>581</v>
      </c>
      <c r="P163" t="s">
        <v>581</v>
      </c>
      <c r="Q163">
        <v>1</v>
      </c>
      <c r="W163">
        <v>0</v>
      </c>
      <c r="X163">
        <v>-1417349443</v>
      </c>
      <c r="Y163">
        <f t="shared" si="59"/>
        <v>0.1104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0.08</v>
      </c>
      <c r="AU163" t="s">
        <v>323</v>
      </c>
      <c r="AV163">
        <v>2</v>
      </c>
      <c r="AW163">
        <v>2</v>
      </c>
      <c r="AX163">
        <v>334405880</v>
      </c>
      <c r="AY163">
        <v>1</v>
      </c>
      <c r="AZ163">
        <v>0</v>
      </c>
      <c r="BA163">
        <v>205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ROUND(Y163*Source!I173,7)</f>
        <v>-1.9872000000000001</v>
      </c>
      <c r="CY163">
        <f>AD163</f>
        <v>0</v>
      </c>
      <c r="CZ163">
        <f>AH163</f>
        <v>0</v>
      </c>
      <c r="DA163">
        <f>AL163</f>
        <v>1</v>
      </c>
      <c r="DB163">
        <f t="shared" si="60"/>
        <v>0</v>
      </c>
      <c r="DC163">
        <f t="shared" si="61"/>
        <v>0</v>
      </c>
      <c r="DD163" t="s">
        <v>3</v>
      </c>
      <c r="DE163" t="s">
        <v>3</v>
      </c>
      <c r="DF163">
        <f t="shared" si="62"/>
        <v>0</v>
      </c>
      <c r="DG163">
        <f>ROUND(ROUND(AF163,2)*CX163,2)</f>
        <v>0</v>
      </c>
      <c r="DH163">
        <f t="shared" si="38"/>
        <v>0</v>
      </c>
      <c r="DI163">
        <f t="shared" si="49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ROW(Source!A173)</f>
        <v>173</v>
      </c>
      <c r="B164">
        <v>334404964</v>
      </c>
      <c r="C164">
        <v>334405874</v>
      </c>
      <c r="D164">
        <v>277944868</v>
      </c>
      <c r="E164">
        <v>1</v>
      </c>
      <c r="F164">
        <v>1</v>
      </c>
      <c r="G164">
        <v>1</v>
      </c>
      <c r="H164">
        <v>2</v>
      </c>
      <c r="I164" t="s">
        <v>589</v>
      </c>
      <c r="J164" t="s">
        <v>590</v>
      </c>
      <c r="K164" t="s">
        <v>591</v>
      </c>
      <c r="L164">
        <v>1368</v>
      </c>
      <c r="N164">
        <v>1011</v>
      </c>
      <c r="O164" t="s">
        <v>463</v>
      </c>
      <c r="P164" t="s">
        <v>463</v>
      </c>
      <c r="Q164">
        <v>1</v>
      </c>
      <c r="W164">
        <v>0</v>
      </c>
      <c r="X164">
        <v>412917512</v>
      </c>
      <c r="Y164">
        <f t="shared" si="59"/>
        <v>9.6600000000000005E-2</v>
      </c>
      <c r="AA164">
        <v>0</v>
      </c>
      <c r="AB164">
        <v>436.88</v>
      </c>
      <c r="AC164">
        <v>477.98</v>
      </c>
      <c r="AD164">
        <v>0</v>
      </c>
      <c r="AE164">
        <v>0</v>
      </c>
      <c r="AF164">
        <v>346.73</v>
      </c>
      <c r="AG164">
        <v>477.98</v>
      </c>
      <c r="AH164">
        <v>0</v>
      </c>
      <c r="AI164">
        <v>1</v>
      </c>
      <c r="AJ164">
        <v>1.26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7.0000000000000007E-2</v>
      </c>
      <c r="AU164" t="s">
        <v>323</v>
      </c>
      <c r="AV164">
        <v>1</v>
      </c>
      <c r="AW164">
        <v>2</v>
      </c>
      <c r="AX164">
        <v>334405881</v>
      </c>
      <c r="AY164">
        <v>1</v>
      </c>
      <c r="AZ164">
        <v>0</v>
      </c>
      <c r="BA164">
        <v>206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24.271100000000004</v>
      </c>
      <c r="BL164">
        <v>33.458600000000004</v>
      </c>
      <c r="BM164">
        <v>0</v>
      </c>
      <c r="BN164">
        <v>0</v>
      </c>
      <c r="BO164">
        <v>7.0000000000000007E-2</v>
      </c>
      <c r="BP164">
        <v>1</v>
      </c>
      <c r="BQ164">
        <v>0</v>
      </c>
      <c r="BR164">
        <v>33.494118</v>
      </c>
      <c r="BS164">
        <v>46.172868000000001</v>
      </c>
      <c r="BT164">
        <v>0</v>
      </c>
      <c r="BU164">
        <v>0</v>
      </c>
      <c r="BV164">
        <v>9.6600000000000005E-2</v>
      </c>
      <c r="BW164">
        <v>1</v>
      </c>
      <c r="CV164">
        <v>0</v>
      </c>
      <c r="CW164">
        <f>ROUND(Y164*Source!I173*DO164,7)</f>
        <v>-1.7387999999999999</v>
      </c>
      <c r="CX164">
        <f>ROUND(Y164*Source!I173,7)</f>
        <v>-1.7387999999999999</v>
      </c>
      <c r="CY164">
        <f>AB164</f>
        <v>436.88</v>
      </c>
      <c r="CZ164">
        <f>AF164</f>
        <v>346.73</v>
      </c>
      <c r="DA164">
        <f>AJ164</f>
        <v>1.26</v>
      </c>
      <c r="DB164">
        <f t="shared" si="60"/>
        <v>33.492600000000003</v>
      </c>
      <c r="DC164">
        <f t="shared" si="61"/>
        <v>46.174799999999998</v>
      </c>
      <c r="DD164" t="s">
        <v>3</v>
      </c>
      <c r="DE164" t="s">
        <v>3</v>
      </c>
      <c r="DF164">
        <f t="shared" si="62"/>
        <v>0</v>
      </c>
      <c r="DG164">
        <f>ROUND(ROUND(AF164*AJ164,2)*CX164,2)</f>
        <v>-759.65</v>
      </c>
      <c r="DH164">
        <f t="shared" si="38"/>
        <v>-831.11</v>
      </c>
      <c r="DI164">
        <f t="shared" si="49"/>
        <v>0</v>
      </c>
      <c r="DJ164">
        <f>DG164+DH164</f>
        <v>-1590.76</v>
      </c>
      <c r="DK164">
        <v>1</v>
      </c>
      <c r="DL164" t="s">
        <v>592</v>
      </c>
      <c r="DM164">
        <v>4</v>
      </c>
      <c r="DN164" t="s">
        <v>581</v>
      </c>
      <c r="DO164">
        <v>1</v>
      </c>
    </row>
    <row r="165" spans="1:119" x14ac:dyDescent="0.2">
      <c r="A165">
        <f>ROW(Source!A173)</f>
        <v>173</v>
      </c>
      <c r="B165">
        <v>334404964</v>
      </c>
      <c r="C165">
        <v>334405874</v>
      </c>
      <c r="D165">
        <v>277945805</v>
      </c>
      <c r="E165">
        <v>1</v>
      </c>
      <c r="F165">
        <v>1</v>
      </c>
      <c r="G165">
        <v>1</v>
      </c>
      <c r="H165">
        <v>2</v>
      </c>
      <c r="I165" t="s">
        <v>593</v>
      </c>
      <c r="J165" t="s">
        <v>594</v>
      </c>
      <c r="K165" t="s">
        <v>595</v>
      </c>
      <c r="L165">
        <v>1368</v>
      </c>
      <c r="N165">
        <v>1011</v>
      </c>
      <c r="O165" t="s">
        <v>463</v>
      </c>
      <c r="P165" t="s">
        <v>463</v>
      </c>
      <c r="Q165">
        <v>1</v>
      </c>
      <c r="W165">
        <v>0</v>
      </c>
      <c r="X165">
        <v>721652621</v>
      </c>
      <c r="Y165">
        <f t="shared" si="59"/>
        <v>1.38E-2</v>
      </c>
      <c r="AA165">
        <v>0</v>
      </c>
      <c r="AB165">
        <v>544.70000000000005</v>
      </c>
      <c r="AC165">
        <v>477.98</v>
      </c>
      <c r="AD165">
        <v>0</v>
      </c>
      <c r="AE165">
        <v>0</v>
      </c>
      <c r="AF165">
        <v>544.70000000000005</v>
      </c>
      <c r="AG165">
        <v>477.98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0.01</v>
      </c>
      <c r="AU165" t="s">
        <v>323</v>
      </c>
      <c r="AV165">
        <v>1</v>
      </c>
      <c r="AW165">
        <v>2</v>
      </c>
      <c r="AX165">
        <v>334405882</v>
      </c>
      <c r="AY165">
        <v>1</v>
      </c>
      <c r="AZ165">
        <v>0</v>
      </c>
      <c r="BA165">
        <v>207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5.447000000000001</v>
      </c>
      <c r="BL165">
        <v>4.7798000000000007</v>
      </c>
      <c r="BM165">
        <v>0</v>
      </c>
      <c r="BN165">
        <v>0</v>
      </c>
      <c r="BO165">
        <v>0.01</v>
      </c>
      <c r="BP165">
        <v>1</v>
      </c>
      <c r="BQ165">
        <v>0</v>
      </c>
      <c r="BR165">
        <v>7.5168600000000003</v>
      </c>
      <c r="BS165">
        <v>6.5961240000000005</v>
      </c>
      <c r="BT165">
        <v>0</v>
      </c>
      <c r="BU165">
        <v>0</v>
      </c>
      <c r="BV165">
        <v>1.38E-2</v>
      </c>
      <c r="BW165">
        <v>1</v>
      </c>
      <c r="CV165">
        <v>0</v>
      </c>
      <c r="CW165">
        <f>ROUND(Y165*Source!I173*DO165,7)</f>
        <v>-0.24840000000000001</v>
      </c>
      <c r="CX165">
        <f>ROUND(Y165*Source!I173,7)</f>
        <v>-0.24840000000000001</v>
      </c>
      <c r="CY165">
        <f>AB165</f>
        <v>544.70000000000005</v>
      </c>
      <c r="CZ165">
        <f>AF165</f>
        <v>544.70000000000005</v>
      </c>
      <c r="DA165">
        <f>AJ165</f>
        <v>1</v>
      </c>
      <c r="DB165">
        <f t="shared" si="60"/>
        <v>7.5209999999999999</v>
      </c>
      <c r="DC165">
        <f t="shared" si="61"/>
        <v>6.5964</v>
      </c>
      <c r="DD165" t="s">
        <v>3</v>
      </c>
      <c r="DE165" t="s">
        <v>3</v>
      </c>
      <c r="DF165">
        <f t="shared" si="62"/>
        <v>0</v>
      </c>
      <c r="DG165">
        <f>ROUND(ROUND(AF165,2)*CX165,2)</f>
        <v>-135.30000000000001</v>
      </c>
      <c r="DH165">
        <f t="shared" si="38"/>
        <v>-118.73</v>
      </c>
      <c r="DI165">
        <f t="shared" si="49"/>
        <v>0</v>
      </c>
      <c r="DJ165">
        <f>DG165+DH165</f>
        <v>-254.03000000000003</v>
      </c>
      <c r="DK165">
        <v>1</v>
      </c>
      <c r="DL165" t="s">
        <v>592</v>
      </c>
      <c r="DM165">
        <v>4</v>
      </c>
      <c r="DN165" t="s">
        <v>581</v>
      </c>
      <c r="DO165">
        <v>1</v>
      </c>
    </row>
    <row r="166" spans="1:119" x14ac:dyDescent="0.2">
      <c r="A166">
        <f>ROW(Source!A174)</f>
        <v>174</v>
      </c>
      <c r="B166">
        <v>334404964</v>
      </c>
      <c r="C166">
        <v>334405883</v>
      </c>
      <c r="D166">
        <v>277560259</v>
      </c>
      <c r="E166">
        <v>109</v>
      </c>
      <c r="F166">
        <v>1</v>
      </c>
      <c r="G166">
        <v>1</v>
      </c>
      <c r="H166">
        <v>1</v>
      </c>
      <c r="I166" t="s">
        <v>624</v>
      </c>
      <c r="J166" t="s">
        <v>3</v>
      </c>
      <c r="K166" t="s">
        <v>625</v>
      </c>
      <c r="L166">
        <v>1191</v>
      </c>
      <c r="N166">
        <v>1013</v>
      </c>
      <c r="O166" t="s">
        <v>581</v>
      </c>
      <c r="P166" t="s">
        <v>581</v>
      </c>
      <c r="Q166">
        <v>1</v>
      </c>
      <c r="W166">
        <v>0</v>
      </c>
      <c r="X166">
        <v>1149069633</v>
      </c>
      <c r="Y166">
        <f t="shared" si="59"/>
        <v>0.20699999999999999</v>
      </c>
      <c r="AA166">
        <v>0</v>
      </c>
      <c r="AB166">
        <v>0</v>
      </c>
      <c r="AC166">
        <v>0</v>
      </c>
      <c r="AD166">
        <v>410.21</v>
      </c>
      <c r="AE166">
        <v>0</v>
      </c>
      <c r="AF166">
        <v>0</v>
      </c>
      <c r="AG166">
        <v>0</v>
      </c>
      <c r="AH166">
        <v>410.21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0.15</v>
      </c>
      <c r="AU166" t="s">
        <v>323</v>
      </c>
      <c r="AV166">
        <v>1</v>
      </c>
      <c r="AW166">
        <v>2</v>
      </c>
      <c r="AX166">
        <v>334405888</v>
      </c>
      <c r="AY166">
        <v>1</v>
      </c>
      <c r="AZ166">
        <v>0</v>
      </c>
      <c r="BA166">
        <v>208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61.531499999999994</v>
      </c>
      <c r="BN166">
        <v>0.15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84.91346999999999</v>
      </c>
      <c r="BU166">
        <v>0.20699999999999999</v>
      </c>
      <c r="BV166">
        <v>0</v>
      </c>
      <c r="BW166">
        <v>1</v>
      </c>
      <c r="CU166">
        <f>ROUND(AT166*Source!I174*AH166*AL166,2)</f>
        <v>246.13</v>
      </c>
      <c r="CV166">
        <f>ROUND(Y166*Source!I174,7)</f>
        <v>0.82799999999999996</v>
      </c>
      <c r="CW166">
        <v>0</v>
      </c>
      <c r="CX166">
        <f>ROUND(Y166*Source!I174,7)</f>
        <v>0.82799999999999996</v>
      </c>
      <c r="CY166">
        <f>AD166</f>
        <v>410.21</v>
      </c>
      <c r="CZ166">
        <f>AH166</f>
        <v>410.21</v>
      </c>
      <c r="DA166">
        <f>AL166</f>
        <v>1</v>
      </c>
      <c r="DB166">
        <f t="shared" si="60"/>
        <v>84.9114</v>
      </c>
      <c r="DC166">
        <f t="shared" si="61"/>
        <v>0</v>
      </c>
      <c r="DD166" t="s">
        <v>3</v>
      </c>
      <c r="DE166" t="s">
        <v>3</v>
      </c>
      <c r="DF166">
        <f t="shared" si="62"/>
        <v>0</v>
      </c>
      <c r="DG166">
        <f>ROUND(ROUND(AF166,2)*CX166,2)</f>
        <v>0</v>
      </c>
      <c r="DH166">
        <f t="shared" si="38"/>
        <v>0</v>
      </c>
      <c r="DI166">
        <f t="shared" si="49"/>
        <v>339.65</v>
      </c>
      <c r="DJ166">
        <f>DI166</f>
        <v>339.65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ROW(Source!A174)</f>
        <v>174</v>
      </c>
      <c r="B167">
        <v>334404964</v>
      </c>
      <c r="C167">
        <v>334405883</v>
      </c>
      <c r="D167">
        <v>277560491</v>
      </c>
      <c r="E167">
        <v>109</v>
      </c>
      <c r="F167">
        <v>1</v>
      </c>
      <c r="G167">
        <v>1</v>
      </c>
      <c r="H167">
        <v>1</v>
      </c>
      <c r="I167" t="s">
        <v>579</v>
      </c>
      <c r="J167" t="s">
        <v>3</v>
      </c>
      <c r="K167" t="s">
        <v>580</v>
      </c>
      <c r="L167">
        <v>1191</v>
      </c>
      <c r="N167">
        <v>1013</v>
      </c>
      <c r="O167" t="s">
        <v>581</v>
      </c>
      <c r="P167" t="s">
        <v>581</v>
      </c>
      <c r="Q167">
        <v>1</v>
      </c>
      <c r="W167">
        <v>0</v>
      </c>
      <c r="X167">
        <v>-1417349443</v>
      </c>
      <c r="Y167">
        <f t="shared" si="59"/>
        <v>0.1104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0.08</v>
      </c>
      <c r="AU167" t="s">
        <v>323</v>
      </c>
      <c r="AV167">
        <v>2</v>
      </c>
      <c r="AW167">
        <v>2</v>
      </c>
      <c r="AX167">
        <v>334405889</v>
      </c>
      <c r="AY167">
        <v>1</v>
      </c>
      <c r="AZ167">
        <v>0</v>
      </c>
      <c r="BA167">
        <v>209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ROUND(Y167*Source!I174,7)</f>
        <v>0.44159999999999999</v>
      </c>
      <c r="CY167">
        <f>AD167</f>
        <v>0</v>
      </c>
      <c r="CZ167">
        <f>AH167</f>
        <v>0</v>
      </c>
      <c r="DA167">
        <f>AL167</f>
        <v>1</v>
      </c>
      <c r="DB167">
        <f t="shared" si="60"/>
        <v>0</v>
      </c>
      <c r="DC167">
        <f t="shared" si="61"/>
        <v>0</v>
      </c>
      <c r="DD167" t="s">
        <v>3</v>
      </c>
      <c r="DE167" t="s">
        <v>3</v>
      </c>
      <c r="DF167">
        <f t="shared" si="62"/>
        <v>0</v>
      </c>
      <c r="DG167">
        <f>ROUND(ROUND(AF167,2)*CX167,2)</f>
        <v>0</v>
      </c>
      <c r="DH167">
        <f t="shared" si="38"/>
        <v>0</v>
      </c>
      <c r="DI167">
        <f t="shared" si="49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ROW(Source!A174)</f>
        <v>174</v>
      </c>
      <c r="B168">
        <v>334404964</v>
      </c>
      <c r="C168">
        <v>334405883</v>
      </c>
      <c r="D168">
        <v>277944868</v>
      </c>
      <c r="E168">
        <v>1</v>
      </c>
      <c r="F168">
        <v>1</v>
      </c>
      <c r="G168">
        <v>1</v>
      </c>
      <c r="H168">
        <v>2</v>
      </c>
      <c r="I168" t="s">
        <v>589</v>
      </c>
      <c r="J168" t="s">
        <v>590</v>
      </c>
      <c r="K168" t="s">
        <v>591</v>
      </c>
      <c r="L168">
        <v>1368</v>
      </c>
      <c r="N168">
        <v>1011</v>
      </c>
      <c r="O168" t="s">
        <v>463</v>
      </c>
      <c r="P168" t="s">
        <v>463</v>
      </c>
      <c r="Q168">
        <v>1</v>
      </c>
      <c r="W168">
        <v>0</v>
      </c>
      <c r="X168">
        <v>412917512</v>
      </c>
      <c r="Y168">
        <f t="shared" si="59"/>
        <v>9.6600000000000005E-2</v>
      </c>
      <c r="AA168">
        <v>0</v>
      </c>
      <c r="AB168">
        <v>436.88</v>
      </c>
      <c r="AC168">
        <v>477.98</v>
      </c>
      <c r="AD168">
        <v>0</v>
      </c>
      <c r="AE168">
        <v>0</v>
      </c>
      <c r="AF168">
        <v>346.73</v>
      </c>
      <c r="AG168">
        <v>477.98</v>
      </c>
      <c r="AH168">
        <v>0</v>
      </c>
      <c r="AI168">
        <v>1</v>
      </c>
      <c r="AJ168">
        <v>1.26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7.0000000000000007E-2</v>
      </c>
      <c r="AU168" t="s">
        <v>323</v>
      </c>
      <c r="AV168">
        <v>1</v>
      </c>
      <c r="AW168">
        <v>2</v>
      </c>
      <c r="AX168">
        <v>334405890</v>
      </c>
      <c r="AY168">
        <v>1</v>
      </c>
      <c r="AZ168">
        <v>0</v>
      </c>
      <c r="BA168">
        <v>210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24.271100000000004</v>
      </c>
      <c r="BL168">
        <v>33.458600000000004</v>
      </c>
      <c r="BM168">
        <v>0</v>
      </c>
      <c r="BN168">
        <v>0</v>
      </c>
      <c r="BO168">
        <v>7.0000000000000007E-2</v>
      </c>
      <c r="BP168">
        <v>1</v>
      </c>
      <c r="BQ168">
        <v>0</v>
      </c>
      <c r="BR168">
        <v>33.494118</v>
      </c>
      <c r="BS168">
        <v>46.172868000000001</v>
      </c>
      <c r="BT168">
        <v>0</v>
      </c>
      <c r="BU168">
        <v>0</v>
      </c>
      <c r="BV168">
        <v>9.6600000000000005E-2</v>
      </c>
      <c r="BW168">
        <v>1</v>
      </c>
      <c r="CV168">
        <v>0</v>
      </c>
      <c r="CW168">
        <f>ROUND(Y168*Source!I174*DO168,7)</f>
        <v>0.38640000000000002</v>
      </c>
      <c r="CX168">
        <f>ROUND(Y168*Source!I174,7)</f>
        <v>0.38640000000000002</v>
      </c>
      <c r="CY168">
        <f>AB168</f>
        <v>436.88</v>
      </c>
      <c r="CZ168">
        <f>AF168</f>
        <v>346.73</v>
      </c>
      <c r="DA168">
        <f>AJ168</f>
        <v>1.26</v>
      </c>
      <c r="DB168">
        <f t="shared" si="60"/>
        <v>33.492600000000003</v>
      </c>
      <c r="DC168">
        <f t="shared" si="61"/>
        <v>46.174799999999998</v>
      </c>
      <c r="DD168" t="s">
        <v>3</v>
      </c>
      <c r="DE168" t="s">
        <v>3</v>
      </c>
      <c r="DF168">
        <f t="shared" si="62"/>
        <v>0</v>
      </c>
      <c r="DG168">
        <f>ROUND(ROUND(AF168*AJ168,2)*CX168,2)</f>
        <v>168.81</v>
      </c>
      <c r="DH168">
        <f t="shared" si="38"/>
        <v>184.69</v>
      </c>
      <c r="DI168">
        <f t="shared" si="49"/>
        <v>0</v>
      </c>
      <c r="DJ168">
        <f>DG168+DH168</f>
        <v>353.5</v>
      </c>
      <c r="DK168">
        <v>1</v>
      </c>
      <c r="DL168" t="s">
        <v>592</v>
      </c>
      <c r="DM168">
        <v>4</v>
      </c>
      <c r="DN168" t="s">
        <v>581</v>
      </c>
      <c r="DO168">
        <v>1</v>
      </c>
    </row>
    <row r="169" spans="1:119" x14ac:dyDescent="0.2">
      <c r="A169">
        <f>ROW(Source!A174)</f>
        <v>174</v>
      </c>
      <c r="B169">
        <v>334404964</v>
      </c>
      <c r="C169">
        <v>334405883</v>
      </c>
      <c r="D169">
        <v>277945805</v>
      </c>
      <c r="E169">
        <v>1</v>
      </c>
      <c r="F169">
        <v>1</v>
      </c>
      <c r="G169">
        <v>1</v>
      </c>
      <c r="H169">
        <v>2</v>
      </c>
      <c r="I169" t="s">
        <v>593</v>
      </c>
      <c r="J169" t="s">
        <v>594</v>
      </c>
      <c r="K169" t="s">
        <v>595</v>
      </c>
      <c r="L169">
        <v>1368</v>
      </c>
      <c r="N169">
        <v>1011</v>
      </c>
      <c r="O169" t="s">
        <v>463</v>
      </c>
      <c r="P169" t="s">
        <v>463</v>
      </c>
      <c r="Q169">
        <v>1</v>
      </c>
      <c r="W169">
        <v>0</v>
      </c>
      <c r="X169">
        <v>721652621</v>
      </c>
      <c r="Y169">
        <f t="shared" si="59"/>
        <v>1.38E-2</v>
      </c>
      <c r="AA169">
        <v>0</v>
      </c>
      <c r="AB169">
        <v>544.70000000000005</v>
      </c>
      <c r="AC169">
        <v>477.98</v>
      </c>
      <c r="AD169">
        <v>0</v>
      </c>
      <c r="AE169">
        <v>0</v>
      </c>
      <c r="AF169">
        <v>544.70000000000005</v>
      </c>
      <c r="AG169">
        <v>477.98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0.01</v>
      </c>
      <c r="AU169" t="s">
        <v>323</v>
      </c>
      <c r="AV169">
        <v>1</v>
      </c>
      <c r="AW169">
        <v>2</v>
      </c>
      <c r="AX169">
        <v>334405891</v>
      </c>
      <c r="AY169">
        <v>1</v>
      </c>
      <c r="AZ169">
        <v>0</v>
      </c>
      <c r="BA169">
        <v>211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5.447000000000001</v>
      </c>
      <c r="BL169">
        <v>4.7798000000000007</v>
      </c>
      <c r="BM169">
        <v>0</v>
      </c>
      <c r="BN169">
        <v>0</v>
      </c>
      <c r="BO169">
        <v>0.01</v>
      </c>
      <c r="BP169">
        <v>1</v>
      </c>
      <c r="BQ169">
        <v>0</v>
      </c>
      <c r="BR169">
        <v>7.5168600000000003</v>
      </c>
      <c r="BS169">
        <v>6.5961240000000005</v>
      </c>
      <c r="BT169">
        <v>0</v>
      </c>
      <c r="BU169">
        <v>0</v>
      </c>
      <c r="BV169">
        <v>1.38E-2</v>
      </c>
      <c r="BW169">
        <v>1</v>
      </c>
      <c r="CV169">
        <v>0</v>
      </c>
      <c r="CW169">
        <f>ROUND(Y169*Source!I174*DO169,7)</f>
        <v>5.5199999999999999E-2</v>
      </c>
      <c r="CX169">
        <f>ROUND(Y169*Source!I174,7)</f>
        <v>5.5199999999999999E-2</v>
      </c>
      <c r="CY169">
        <f>AB169</f>
        <v>544.70000000000005</v>
      </c>
      <c r="CZ169">
        <f>AF169</f>
        <v>544.70000000000005</v>
      </c>
      <c r="DA169">
        <f>AJ169</f>
        <v>1</v>
      </c>
      <c r="DB169">
        <f t="shared" si="60"/>
        <v>7.5209999999999999</v>
      </c>
      <c r="DC169">
        <f t="shared" si="61"/>
        <v>6.5964</v>
      </c>
      <c r="DD169" t="s">
        <v>3</v>
      </c>
      <c r="DE169" t="s">
        <v>3</v>
      </c>
      <c r="DF169">
        <f t="shared" si="62"/>
        <v>0</v>
      </c>
      <c r="DG169">
        <f>ROUND(ROUND(AF169,2)*CX169,2)</f>
        <v>30.07</v>
      </c>
      <c r="DH169">
        <f t="shared" si="38"/>
        <v>26.38</v>
      </c>
      <c r="DI169">
        <f t="shared" si="49"/>
        <v>0</v>
      </c>
      <c r="DJ169">
        <f>DG169+DH169</f>
        <v>56.45</v>
      </c>
      <c r="DK169">
        <v>1</v>
      </c>
      <c r="DL169" t="s">
        <v>592</v>
      </c>
      <c r="DM169">
        <v>4</v>
      </c>
      <c r="DN169" t="s">
        <v>581</v>
      </c>
      <c r="DO169">
        <v>1</v>
      </c>
    </row>
    <row r="170" spans="1:119" x14ac:dyDescent="0.2">
      <c r="A170">
        <f>ROW(Source!A175)</f>
        <v>175</v>
      </c>
      <c r="B170">
        <v>334404964</v>
      </c>
      <c r="C170">
        <v>334405892</v>
      </c>
      <c r="D170">
        <v>277560270</v>
      </c>
      <c r="E170">
        <v>109</v>
      </c>
      <c r="F170">
        <v>1</v>
      </c>
      <c r="G170">
        <v>1</v>
      </c>
      <c r="H170">
        <v>1</v>
      </c>
      <c r="I170" t="s">
        <v>622</v>
      </c>
      <c r="J170" t="s">
        <v>3</v>
      </c>
      <c r="K170" t="s">
        <v>623</v>
      </c>
      <c r="L170">
        <v>1191</v>
      </c>
      <c r="N170">
        <v>1013</v>
      </c>
      <c r="O170" t="s">
        <v>581</v>
      </c>
      <c r="P170" t="s">
        <v>581</v>
      </c>
      <c r="Q170">
        <v>1</v>
      </c>
      <c r="W170">
        <v>0</v>
      </c>
      <c r="X170">
        <v>246699258</v>
      </c>
      <c r="Y170">
        <f t="shared" si="59"/>
        <v>1.7525999999999999</v>
      </c>
      <c r="AA170">
        <v>0</v>
      </c>
      <c r="AB170">
        <v>0</v>
      </c>
      <c r="AC170">
        <v>0</v>
      </c>
      <c r="AD170">
        <v>417.34</v>
      </c>
      <c r="AE170">
        <v>0</v>
      </c>
      <c r="AF170">
        <v>0</v>
      </c>
      <c r="AG170">
        <v>0</v>
      </c>
      <c r="AH170">
        <v>417.34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1.27</v>
      </c>
      <c r="AU170" t="s">
        <v>323</v>
      </c>
      <c r="AV170">
        <v>1</v>
      </c>
      <c r="AW170">
        <v>2</v>
      </c>
      <c r="AX170">
        <v>334405897</v>
      </c>
      <c r="AY170">
        <v>1</v>
      </c>
      <c r="AZ170">
        <v>0</v>
      </c>
      <c r="BA170">
        <v>212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530.02179999999998</v>
      </c>
      <c r="BN170">
        <v>1.27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731.43008399999997</v>
      </c>
      <c r="BU170">
        <v>1.7525999999999999</v>
      </c>
      <c r="BV170">
        <v>0</v>
      </c>
      <c r="BW170">
        <v>1</v>
      </c>
      <c r="CU170">
        <f>ROUND(AT170*Source!I175*AH170*AL170,2)</f>
        <v>2650.11</v>
      </c>
      <c r="CV170">
        <f>ROUND(Y170*Source!I175,7)</f>
        <v>8.7629999999999999</v>
      </c>
      <c r="CW170">
        <v>0</v>
      </c>
      <c r="CX170">
        <f>ROUND(Y170*Source!I175,7)</f>
        <v>8.7629999999999999</v>
      </c>
      <c r="CY170">
        <f>AD170</f>
        <v>417.34</v>
      </c>
      <c r="CZ170">
        <f>AH170</f>
        <v>417.34</v>
      </c>
      <c r="DA170">
        <f>AL170</f>
        <v>1</v>
      </c>
      <c r="DB170">
        <f t="shared" si="60"/>
        <v>731.42759999999998</v>
      </c>
      <c r="DC170">
        <f t="shared" si="61"/>
        <v>0</v>
      </c>
      <c r="DD170" t="s">
        <v>3</v>
      </c>
      <c r="DE170" t="s">
        <v>3</v>
      </c>
      <c r="DF170">
        <f t="shared" si="62"/>
        <v>0</v>
      </c>
      <c r="DG170">
        <f>ROUND(ROUND(AF170,2)*CX170,2)</f>
        <v>0</v>
      </c>
      <c r="DH170">
        <f t="shared" si="38"/>
        <v>0</v>
      </c>
      <c r="DI170">
        <f t="shared" si="49"/>
        <v>3657.15</v>
      </c>
      <c r="DJ170">
        <f>DI170</f>
        <v>3657.15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ROW(Source!A175)</f>
        <v>175</v>
      </c>
      <c r="B171">
        <v>334404964</v>
      </c>
      <c r="C171">
        <v>334405892</v>
      </c>
      <c r="D171">
        <v>277560491</v>
      </c>
      <c r="E171">
        <v>109</v>
      </c>
      <c r="F171">
        <v>1</v>
      </c>
      <c r="G171">
        <v>1</v>
      </c>
      <c r="H171">
        <v>1</v>
      </c>
      <c r="I171" t="s">
        <v>579</v>
      </c>
      <c r="J171" t="s">
        <v>3</v>
      </c>
      <c r="K171" t="s">
        <v>580</v>
      </c>
      <c r="L171">
        <v>1191</v>
      </c>
      <c r="N171">
        <v>1013</v>
      </c>
      <c r="O171" t="s">
        <v>581</v>
      </c>
      <c r="P171" t="s">
        <v>581</v>
      </c>
      <c r="Q171">
        <v>1</v>
      </c>
      <c r="W171">
        <v>0</v>
      </c>
      <c r="X171">
        <v>-1417349443</v>
      </c>
      <c r="Y171">
        <f t="shared" si="59"/>
        <v>0.56579999999999997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0.41</v>
      </c>
      <c r="AU171" t="s">
        <v>323</v>
      </c>
      <c r="AV171">
        <v>2</v>
      </c>
      <c r="AW171">
        <v>2</v>
      </c>
      <c r="AX171">
        <v>334405898</v>
      </c>
      <c r="AY171">
        <v>1</v>
      </c>
      <c r="AZ171">
        <v>0</v>
      </c>
      <c r="BA171">
        <v>213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ROUND(Y171*Source!I175,7)</f>
        <v>2.8290000000000002</v>
      </c>
      <c r="CY171">
        <f>AD171</f>
        <v>0</v>
      </c>
      <c r="CZ171">
        <f>AH171</f>
        <v>0</v>
      </c>
      <c r="DA171">
        <f>AL171</f>
        <v>1</v>
      </c>
      <c r="DB171">
        <f t="shared" si="60"/>
        <v>0</v>
      </c>
      <c r="DC171">
        <f t="shared" si="61"/>
        <v>0</v>
      </c>
      <c r="DD171" t="s">
        <v>3</v>
      </c>
      <c r="DE171" t="s">
        <v>3</v>
      </c>
      <c r="DF171">
        <f t="shared" si="62"/>
        <v>0</v>
      </c>
      <c r="DG171">
        <f>ROUND(ROUND(AF171,2)*CX171,2)</f>
        <v>0</v>
      </c>
      <c r="DH171">
        <f t="shared" si="38"/>
        <v>0</v>
      </c>
      <c r="DI171">
        <f t="shared" si="49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ROW(Source!A175)</f>
        <v>175</v>
      </c>
      <c r="B172">
        <v>334404964</v>
      </c>
      <c r="C172">
        <v>334405892</v>
      </c>
      <c r="D172">
        <v>277944868</v>
      </c>
      <c r="E172">
        <v>1</v>
      </c>
      <c r="F172">
        <v>1</v>
      </c>
      <c r="G172">
        <v>1</v>
      </c>
      <c r="H172">
        <v>2</v>
      </c>
      <c r="I172" t="s">
        <v>589</v>
      </c>
      <c r="J172" t="s">
        <v>590</v>
      </c>
      <c r="K172" t="s">
        <v>591</v>
      </c>
      <c r="L172">
        <v>1368</v>
      </c>
      <c r="N172">
        <v>1011</v>
      </c>
      <c r="O172" t="s">
        <v>463</v>
      </c>
      <c r="P172" t="s">
        <v>463</v>
      </c>
      <c r="Q172">
        <v>1</v>
      </c>
      <c r="W172">
        <v>0</v>
      </c>
      <c r="X172">
        <v>412917512</v>
      </c>
      <c r="Y172">
        <f t="shared" si="59"/>
        <v>0.48299999999999993</v>
      </c>
      <c r="AA172">
        <v>0</v>
      </c>
      <c r="AB172">
        <v>436.88</v>
      </c>
      <c r="AC172">
        <v>477.98</v>
      </c>
      <c r="AD172">
        <v>0</v>
      </c>
      <c r="AE172">
        <v>0</v>
      </c>
      <c r="AF172">
        <v>346.73</v>
      </c>
      <c r="AG172">
        <v>477.98</v>
      </c>
      <c r="AH172">
        <v>0</v>
      </c>
      <c r="AI172">
        <v>1</v>
      </c>
      <c r="AJ172">
        <v>1.26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0.35</v>
      </c>
      <c r="AU172" t="s">
        <v>323</v>
      </c>
      <c r="AV172">
        <v>1</v>
      </c>
      <c r="AW172">
        <v>2</v>
      </c>
      <c r="AX172">
        <v>334405899</v>
      </c>
      <c r="AY172">
        <v>1</v>
      </c>
      <c r="AZ172">
        <v>0</v>
      </c>
      <c r="BA172">
        <v>214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121.35549999999999</v>
      </c>
      <c r="BL172">
        <v>167.29300000000001</v>
      </c>
      <c r="BM172">
        <v>0</v>
      </c>
      <c r="BN172">
        <v>0</v>
      </c>
      <c r="BO172">
        <v>0.35</v>
      </c>
      <c r="BP172">
        <v>1</v>
      </c>
      <c r="BQ172">
        <v>0</v>
      </c>
      <c r="BR172">
        <v>167.47058999999999</v>
      </c>
      <c r="BS172">
        <v>230.86433999999997</v>
      </c>
      <c r="BT172">
        <v>0</v>
      </c>
      <c r="BU172">
        <v>0</v>
      </c>
      <c r="BV172">
        <v>0.48299999999999993</v>
      </c>
      <c r="BW172">
        <v>1</v>
      </c>
      <c r="CV172">
        <v>0</v>
      </c>
      <c r="CW172">
        <f>ROUND(Y172*Source!I175*DO172,7)</f>
        <v>2.415</v>
      </c>
      <c r="CX172">
        <f>ROUND(Y172*Source!I175,7)</f>
        <v>2.415</v>
      </c>
      <c r="CY172">
        <f>AB172</f>
        <v>436.88</v>
      </c>
      <c r="CZ172">
        <f>AF172</f>
        <v>346.73</v>
      </c>
      <c r="DA172">
        <f>AJ172</f>
        <v>1.26</v>
      </c>
      <c r="DB172">
        <f t="shared" si="60"/>
        <v>167.4768</v>
      </c>
      <c r="DC172">
        <f t="shared" si="61"/>
        <v>230.86019999999999</v>
      </c>
      <c r="DD172" t="s">
        <v>3</v>
      </c>
      <c r="DE172" t="s">
        <v>3</v>
      </c>
      <c r="DF172">
        <f t="shared" si="62"/>
        <v>0</v>
      </c>
      <c r="DG172">
        <f>ROUND(ROUND(AF172*AJ172,2)*CX172,2)</f>
        <v>1055.07</v>
      </c>
      <c r="DH172">
        <f t="shared" si="38"/>
        <v>1154.32</v>
      </c>
      <c r="DI172">
        <f t="shared" si="49"/>
        <v>0</v>
      </c>
      <c r="DJ172">
        <f>DG172+DH172</f>
        <v>2209.39</v>
      </c>
      <c r="DK172">
        <v>1</v>
      </c>
      <c r="DL172" t="s">
        <v>592</v>
      </c>
      <c r="DM172">
        <v>4</v>
      </c>
      <c r="DN172" t="s">
        <v>581</v>
      </c>
      <c r="DO172">
        <v>1</v>
      </c>
    </row>
    <row r="173" spans="1:119" x14ac:dyDescent="0.2">
      <c r="A173">
        <f>ROW(Source!A175)</f>
        <v>175</v>
      </c>
      <c r="B173">
        <v>334404964</v>
      </c>
      <c r="C173">
        <v>334405892</v>
      </c>
      <c r="D173">
        <v>277945805</v>
      </c>
      <c r="E173">
        <v>1</v>
      </c>
      <c r="F173">
        <v>1</v>
      </c>
      <c r="G173">
        <v>1</v>
      </c>
      <c r="H173">
        <v>2</v>
      </c>
      <c r="I173" t="s">
        <v>593</v>
      </c>
      <c r="J173" t="s">
        <v>594</v>
      </c>
      <c r="K173" t="s">
        <v>595</v>
      </c>
      <c r="L173">
        <v>1368</v>
      </c>
      <c r="N173">
        <v>1011</v>
      </c>
      <c r="O173" t="s">
        <v>463</v>
      </c>
      <c r="P173" t="s">
        <v>463</v>
      </c>
      <c r="Q173">
        <v>1</v>
      </c>
      <c r="W173">
        <v>0</v>
      </c>
      <c r="X173">
        <v>721652621</v>
      </c>
      <c r="Y173">
        <f t="shared" si="59"/>
        <v>8.2799999999999985E-2</v>
      </c>
      <c r="AA173">
        <v>0</v>
      </c>
      <c r="AB173">
        <v>544.70000000000005</v>
      </c>
      <c r="AC173">
        <v>477.98</v>
      </c>
      <c r="AD173">
        <v>0</v>
      </c>
      <c r="AE173">
        <v>0</v>
      </c>
      <c r="AF173">
        <v>544.70000000000005</v>
      </c>
      <c r="AG173">
        <v>477.98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0.06</v>
      </c>
      <c r="AU173" t="s">
        <v>323</v>
      </c>
      <c r="AV173">
        <v>1</v>
      </c>
      <c r="AW173">
        <v>2</v>
      </c>
      <c r="AX173">
        <v>334405900</v>
      </c>
      <c r="AY173">
        <v>1</v>
      </c>
      <c r="AZ173">
        <v>0</v>
      </c>
      <c r="BA173">
        <v>215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32.682000000000002</v>
      </c>
      <c r="BL173">
        <v>28.678799999999999</v>
      </c>
      <c r="BM173">
        <v>0</v>
      </c>
      <c r="BN173">
        <v>0</v>
      </c>
      <c r="BO173">
        <v>0.06</v>
      </c>
      <c r="BP173">
        <v>1</v>
      </c>
      <c r="BQ173">
        <v>0</v>
      </c>
      <c r="BR173">
        <v>45.101159999999993</v>
      </c>
      <c r="BS173">
        <v>39.576743999999991</v>
      </c>
      <c r="BT173">
        <v>0</v>
      </c>
      <c r="BU173">
        <v>0</v>
      </c>
      <c r="BV173">
        <v>8.2799999999999985E-2</v>
      </c>
      <c r="BW173">
        <v>1</v>
      </c>
      <c r="CV173">
        <v>0</v>
      </c>
      <c r="CW173">
        <f>ROUND(Y173*Source!I175*DO173,7)</f>
        <v>0.41399999999999998</v>
      </c>
      <c r="CX173">
        <f>ROUND(Y173*Source!I175,7)</f>
        <v>0.41399999999999998</v>
      </c>
      <c r="CY173">
        <f>AB173</f>
        <v>544.70000000000005</v>
      </c>
      <c r="CZ173">
        <f>AF173</f>
        <v>544.70000000000005</v>
      </c>
      <c r="DA173">
        <f>AJ173</f>
        <v>1</v>
      </c>
      <c r="DB173">
        <f t="shared" si="60"/>
        <v>45.098399999999998</v>
      </c>
      <c r="DC173">
        <f t="shared" si="61"/>
        <v>39.578400000000002</v>
      </c>
      <c r="DD173" t="s">
        <v>3</v>
      </c>
      <c r="DE173" t="s">
        <v>3</v>
      </c>
      <c r="DF173">
        <f t="shared" si="62"/>
        <v>0</v>
      </c>
      <c r="DG173">
        <f>ROUND(ROUND(AF173,2)*CX173,2)</f>
        <v>225.51</v>
      </c>
      <c r="DH173">
        <f t="shared" si="38"/>
        <v>197.88</v>
      </c>
      <c r="DI173">
        <f t="shared" si="49"/>
        <v>0</v>
      </c>
      <c r="DJ173">
        <f>DG173+DH173</f>
        <v>423.39</v>
      </c>
      <c r="DK173">
        <v>1</v>
      </c>
      <c r="DL173" t="s">
        <v>592</v>
      </c>
      <c r="DM173">
        <v>4</v>
      </c>
      <c r="DN173" t="s">
        <v>581</v>
      </c>
      <c r="DO173">
        <v>1</v>
      </c>
    </row>
    <row r="174" spans="1:119" x14ac:dyDescent="0.2">
      <c r="A174">
        <f>ROW(Source!A176)</f>
        <v>176</v>
      </c>
      <c r="B174">
        <v>334404964</v>
      </c>
      <c r="C174">
        <v>334405901</v>
      </c>
      <c r="D174">
        <v>277560259</v>
      </c>
      <c r="E174">
        <v>109</v>
      </c>
      <c r="F174">
        <v>1</v>
      </c>
      <c r="G174">
        <v>1</v>
      </c>
      <c r="H174">
        <v>1</v>
      </c>
      <c r="I174" t="s">
        <v>624</v>
      </c>
      <c r="J174" t="s">
        <v>3</v>
      </c>
      <c r="K174" t="s">
        <v>625</v>
      </c>
      <c r="L174">
        <v>1191</v>
      </c>
      <c r="N174">
        <v>1013</v>
      </c>
      <c r="O174" t="s">
        <v>581</v>
      </c>
      <c r="P174" t="s">
        <v>581</v>
      </c>
      <c r="Q174">
        <v>1</v>
      </c>
      <c r="W174">
        <v>0</v>
      </c>
      <c r="X174">
        <v>1149069633</v>
      </c>
      <c r="Y174">
        <f t="shared" si="59"/>
        <v>0.20699999999999999</v>
      </c>
      <c r="AA174">
        <v>0</v>
      </c>
      <c r="AB174">
        <v>0</v>
      </c>
      <c r="AC174">
        <v>0</v>
      </c>
      <c r="AD174">
        <v>410.21</v>
      </c>
      <c r="AE174">
        <v>0</v>
      </c>
      <c r="AF174">
        <v>0</v>
      </c>
      <c r="AG174">
        <v>0</v>
      </c>
      <c r="AH174">
        <v>410.21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0.15</v>
      </c>
      <c r="AU174" t="s">
        <v>323</v>
      </c>
      <c r="AV174">
        <v>1</v>
      </c>
      <c r="AW174">
        <v>2</v>
      </c>
      <c r="AX174">
        <v>334405906</v>
      </c>
      <c r="AY174">
        <v>1</v>
      </c>
      <c r="AZ174">
        <v>0</v>
      </c>
      <c r="BA174">
        <v>216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61.531499999999994</v>
      </c>
      <c r="BN174">
        <v>0.15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84.91346999999999</v>
      </c>
      <c r="BU174">
        <v>0.20699999999999999</v>
      </c>
      <c r="BV174">
        <v>0</v>
      </c>
      <c r="BW174">
        <v>1</v>
      </c>
      <c r="CU174">
        <f>ROUND(AT174*Source!I176*AH174*AL174,2)</f>
        <v>-307.66000000000003</v>
      </c>
      <c r="CV174">
        <f>ROUND(Y174*Source!I176,7)</f>
        <v>-1.0349999999999999</v>
      </c>
      <c r="CW174">
        <v>0</v>
      </c>
      <c r="CX174">
        <f>ROUND(Y174*Source!I176,7)</f>
        <v>-1.0349999999999999</v>
      </c>
      <c r="CY174">
        <f>AD174</f>
        <v>410.21</v>
      </c>
      <c r="CZ174">
        <f>AH174</f>
        <v>410.21</v>
      </c>
      <c r="DA174">
        <f>AL174</f>
        <v>1</v>
      </c>
      <c r="DB174">
        <f t="shared" si="60"/>
        <v>84.9114</v>
      </c>
      <c r="DC174">
        <f t="shared" si="61"/>
        <v>0</v>
      </c>
      <c r="DD174" t="s">
        <v>3</v>
      </c>
      <c r="DE174" t="s">
        <v>3</v>
      </c>
      <c r="DF174">
        <f t="shared" si="62"/>
        <v>0</v>
      </c>
      <c r="DG174">
        <f>ROUND(ROUND(AF174,2)*CX174,2)</f>
        <v>0</v>
      </c>
      <c r="DH174">
        <f t="shared" si="38"/>
        <v>0</v>
      </c>
      <c r="DI174">
        <f t="shared" si="49"/>
        <v>-424.57</v>
      </c>
      <c r="DJ174">
        <f>DI174</f>
        <v>-424.57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ROW(Source!A176)</f>
        <v>176</v>
      </c>
      <c r="B175">
        <v>334404964</v>
      </c>
      <c r="C175">
        <v>334405901</v>
      </c>
      <c r="D175">
        <v>277560491</v>
      </c>
      <c r="E175">
        <v>109</v>
      </c>
      <c r="F175">
        <v>1</v>
      </c>
      <c r="G175">
        <v>1</v>
      </c>
      <c r="H175">
        <v>1</v>
      </c>
      <c r="I175" t="s">
        <v>579</v>
      </c>
      <c r="J175" t="s">
        <v>3</v>
      </c>
      <c r="K175" t="s">
        <v>580</v>
      </c>
      <c r="L175">
        <v>1191</v>
      </c>
      <c r="N175">
        <v>1013</v>
      </c>
      <c r="O175" t="s">
        <v>581</v>
      </c>
      <c r="P175" t="s">
        <v>581</v>
      </c>
      <c r="Q175">
        <v>1</v>
      </c>
      <c r="W175">
        <v>0</v>
      </c>
      <c r="X175">
        <v>-1417349443</v>
      </c>
      <c r="Y175">
        <f t="shared" si="59"/>
        <v>0.1104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323</v>
      </c>
      <c r="AV175">
        <v>2</v>
      </c>
      <c r="AW175">
        <v>2</v>
      </c>
      <c r="AX175">
        <v>334405907</v>
      </c>
      <c r="AY175">
        <v>1</v>
      </c>
      <c r="AZ175">
        <v>0</v>
      </c>
      <c r="BA175">
        <v>217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ROUND(Y175*Source!I176,7)</f>
        <v>-0.55200000000000005</v>
      </c>
      <c r="CY175">
        <f>AD175</f>
        <v>0</v>
      </c>
      <c r="CZ175">
        <f>AH175</f>
        <v>0</v>
      </c>
      <c r="DA175">
        <f>AL175</f>
        <v>1</v>
      </c>
      <c r="DB175">
        <f t="shared" si="60"/>
        <v>0</v>
      </c>
      <c r="DC175">
        <f t="shared" si="61"/>
        <v>0</v>
      </c>
      <c r="DD175" t="s">
        <v>3</v>
      </c>
      <c r="DE175" t="s">
        <v>3</v>
      </c>
      <c r="DF175">
        <f t="shared" si="62"/>
        <v>0</v>
      </c>
      <c r="DG175">
        <f>ROUND(ROUND(AF175,2)*CX175,2)</f>
        <v>0</v>
      </c>
      <c r="DH175">
        <f t="shared" si="38"/>
        <v>0</v>
      </c>
      <c r="DI175">
        <f t="shared" si="49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ROW(Source!A176)</f>
        <v>176</v>
      </c>
      <c r="B176">
        <v>334404964</v>
      </c>
      <c r="C176">
        <v>334405901</v>
      </c>
      <c r="D176">
        <v>277944868</v>
      </c>
      <c r="E176">
        <v>1</v>
      </c>
      <c r="F176">
        <v>1</v>
      </c>
      <c r="G176">
        <v>1</v>
      </c>
      <c r="H176">
        <v>2</v>
      </c>
      <c r="I176" t="s">
        <v>589</v>
      </c>
      <c r="J176" t="s">
        <v>590</v>
      </c>
      <c r="K176" t="s">
        <v>591</v>
      </c>
      <c r="L176">
        <v>1368</v>
      </c>
      <c r="N176">
        <v>1011</v>
      </c>
      <c r="O176" t="s">
        <v>463</v>
      </c>
      <c r="P176" t="s">
        <v>463</v>
      </c>
      <c r="Q176">
        <v>1</v>
      </c>
      <c r="W176">
        <v>0</v>
      </c>
      <c r="X176">
        <v>412917512</v>
      </c>
      <c r="Y176">
        <f t="shared" si="59"/>
        <v>9.6600000000000005E-2</v>
      </c>
      <c r="AA176">
        <v>0</v>
      </c>
      <c r="AB176">
        <v>436.88</v>
      </c>
      <c r="AC176">
        <v>477.98</v>
      </c>
      <c r="AD176">
        <v>0</v>
      </c>
      <c r="AE176">
        <v>0</v>
      </c>
      <c r="AF176">
        <v>346.73</v>
      </c>
      <c r="AG176">
        <v>477.98</v>
      </c>
      <c r="AH176">
        <v>0</v>
      </c>
      <c r="AI176">
        <v>1</v>
      </c>
      <c r="AJ176">
        <v>1.26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7.0000000000000007E-2</v>
      </c>
      <c r="AU176" t="s">
        <v>323</v>
      </c>
      <c r="AV176">
        <v>1</v>
      </c>
      <c r="AW176">
        <v>2</v>
      </c>
      <c r="AX176">
        <v>334405908</v>
      </c>
      <c r="AY176">
        <v>1</v>
      </c>
      <c r="AZ176">
        <v>0</v>
      </c>
      <c r="BA176">
        <v>218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24.271100000000004</v>
      </c>
      <c r="BL176">
        <v>33.458600000000004</v>
      </c>
      <c r="BM176">
        <v>0</v>
      </c>
      <c r="BN176">
        <v>0</v>
      </c>
      <c r="BO176">
        <v>7.0000000000000007E-2</v>
      </c>
      <c r="BP176">
        <v>1</v>
      </c>
      <c r="BQ176">
        <v>0</v>
      </c>
      <c r="BR176">
        <v>33.494118</v>
      </c>
      <c r="BS176">
        <v>46.172868000000001</v>
      </c>
      <c r="BT176">
        <v>0</v>
      </c>
      <c r="BU176">
        <v>0</v>
      </c>
      <c r="BV176">
        <v>9.6600000000000005E-2</v>
      </c>
      <c r="BW176">
        <v>1</v>
      </c>
      <c r="CV176">
        <v>0</v>
      </c>
      <c r="CW176">
        <f>ROUND(Y176*Source!I176*DO176,7)</f>
        <v>-0.48299999999999998</v>
      </c>
      <c r="CX176">
        <f>ROUND(Y176*Source!I176,7)</f>
        <v>-0.48299999999999998</v>
      </c>
      <c r="CY176">
        <f>AB176</f>
        <v>436.88</v>
      </c>
      <c r="CZ176">
        <f>AF176</f>
        <v>346.73</v>
      </c>
      <c r="DA176">
        <f>AJ176</f>
        <v>1.26</v>
      </c>
      <c r="DB176">
        <f t="shared" si="60"/>
        <v>33.492600000000003</v>
      </c>
      <c r="DC176">
        <f t="shared" si="61"/>
        <v>46.174799999999998</v>
      </c>
      <c r="DD176" t="s">
        <v>3</v>
      </c>
      <c r="DE176" t="s">
        <v>3</v>
      </c>
      <c r="DF176">
        <f t="shared" si="62"/>
        <v>0</v>
      </c>
      <c r="DG176">
        <f>ROUND(ROUND(AF176*AJ176,2)*CX176,2)</f>
        <v>-211.01</v>
      </c>
      <c r="DH176">
        <f t="shared" si="38"/>
        <v>-230.86</v>
      </c>
      <c r="DI176">
        <f t="shared" si="49"/>
        <v>0</v>
      </c>
      <c r="DJ176">
        <f>DG176+DH176</f>
        <v>-441.87</v>
      </c>
      <c r="DK176">
        <v>1</v>
      </c>
      <c r="DL176" t="s">
        <v>592</v>
      </c>
      <c r="DM176">
        <v>4</v>
      </c>
      <c r="DN176" t="s">
        <v>581</v>
      </c>
      <c r="DO176">
        <v>1</v>
      </c>
    </row>
    <row r="177" spans="1:119" x14ac:dyDescent="0.2">
      <c r="A177">
        <f>ROW(Source!A176)</f>
        <v>176</v>
      </c>
      <c r="B177">
        <v>334404964</v>
      </c>
      <c r="C177">
        <v>334405901</v>
      </c>
      <c r="D177">
        <v>277945805</v>
      </c>
      <c r="E177">
        <v>1</v>
      </c>
      <c r="F177">
        <v>1</v>
      </c>
      <c r="G177">
        <v>1</v>
      </c>
      <c r="H177">
        <v>2</v>
      </c>
      <c r="I177" t="s">
        <v>593</v>
      </c>
      <c r="J177" t="s">
        <v>594</v>
      </c>
      <c r="K177" t="s">
        <v>595</v>
      </c>
      <c r="L177">
        <v>1368</v>
      </c>
      <c r="N177">
        <v>1011</v>
      </c>
      <c r="O177" t="s">
        <v>463</v>
      </c>
      <c r="P177" t="s">
        <v>463</v>
      </c>
      <c r="Q177">
        <v>1</v>
      </c>
      <c r="W177">
        <v>0</v>
      </c>
      <c r="X177">
        <v>721652621</v>
      </c>
      <c r="Y177">
        <f t="shared" si="59"/>
        <v>1.38E-2</v>
      </c>
      <c r="AA177">
        <v>0</v>
      </c>
      <c r="AB177">
        <v>544.70000000000005</v>
      </c>
      <c r="AC177">
        <v>477.98</v>
      </c>
      <c r="AD177">
        <v>0</v>
      </c>
      <c r="AE177">
        <v>0</v>
      </c>
      <c r="AF177">
        <v>544.70000000000005</v>
      </c>
      <c r="AG177">
        <v>477.98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0.01</v>
      </c>
      <c r="AU177" t="s">
        <v>323</v>
      </c>
      <c r="AV177">
        <v>1</v>
      </c>
      <c r="AW177">
        <v>2</v>
      </c>
      <c r="AX177">
        <v>334405909</v>
      </c>
      <c r="AY177">
        <v>1</v>
      </c>
      <c r="AZ177">
        <v>0</v>
      </c>
      <c r="BA177">
        <v>219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5.447000000000001</v>
      </c>
      <c r="BL177">
        <v>4.7798000000000007</v>
      </c>
      <c r="BM177">
        <v>0</v>
      </c>
      <c r="BN177">
        <v>0</v>
      </c>
      <c r="BO177">
        <v>0.01</v>
      </c>
      <c r="BP177">
        <v>1</v>
      </c>
      <c r="BQ177">
        <v>0</v>
      </c>
      <c r="BR177">
        <v>7.5168600000000003</v>
      </c>
      <c r="BS177">
        <v>6.5961240000000005</v>
      </c>
      <c r="BT177">
        <v>0</v>
      </c>
      <c r="BU177">
        <v>0</v>
      </c>
      <c r="BV177">
        <v>1.38E-2</v>
      </c>
      <c r="BW177">
        <v>1</v>
      </c>
      <c r="CV177">
        <v>0</v>
      </c>
      <c r="CW177">
        <f>ROUND(Y177*Source!I176*DO177,7)</f>
        <v>-6.9000000000000006E-2</v>
      </c>
      <c r="CX177">
        <f>ROUND(Y177*Source!I176,7)</f>
        <v>-6.9000000000000006E-2</v>
      </c>
      <c r="CY177">
        <f>AB177</f>
        <v>544.70000000000005</v>
      </c>
      <c r="CZ177">
        <f>AF177</f>
        <v>544.70000000000005</v>
      </c>
      <c r="DA177">
        <f>AJ177</f>
        <v>1</v>
      </c>
      <c r="DB177">
        <f t="shared" si="60"/>
        <v>7.5209999999999999</v>
      </c>
      <c r="DC177">
        <f t="shared" si="61"/>
        <v>6.5964</v>
      </c>
      <c r="DD177" t="s">
        <v>3</v>
      </c>
      <c r="DE177" t="s">
        <v>3</v>
      </c>
      <c r="DF177">
        <f t="shared" si="62"/>
        <v>0</v>
      </c>
      <c r="DG177">
        <f>ROUND(ROUND(AF177,2)*CX177,2)</f>
        <v>-37.58</v>
      </c>
      <c r="DH177">
        <f t="shared" si="38"/>
        <v>-32.979999999999997</v>
      </c>
      <c r="DI177">
        <f t="shared" ref="DI177:DI208" si="63">ROUND(ROUND(AH177,2)*CX177,2)</f>
        <v>0</v>
      </c>
      <c r="DJ177">
        <f>DG177+DH177</f>
        <v>-70.56</v>
      </c>
      <c r="DK177">
        <v>1</v>
      </c>
      <c r="DL177" t="s">
        <v>592</v>
      </c>
      <c r="DM177">
        <v>4</v>
      </c>
      <c r="DN177" t="s">
        <v>581</v>
      </c>
      <c r="DO177">
        <v>1</v>
      </c>
    </row>
    <row r="178" spans="1:119" x14ac:dyDescent="0.2">
      <c r="A178">
        <f>ROW(Source!A177)</f>
        <v>177</v>
      </c>
      <c r="B178">
        <v>334404964</v>
      </c>
      <c r="C178">
        <v>334405910</v>
      </c>
      <c r="D178">
        <v>277560259</v>
      </c>
      <c r="E178">
        <v>109</v>
      </c>
      <c r="F178">
        <v>1</v>
      </c>
      <c r="G178">
        <v>1</v>
      </c>
      <c r="H178">
        <v>1</v>
      </c>
      <c r="I178" t="s">
        <v>624</v>
      </c>
      <c r="J178" t="s">
        <v>3</v>
      </c>
      <c r="K178" t="s">
        <v>625</v>
      </c>
      <c r="L178">
        <v>1191</v>
      </c>
      <c r="N178">
        <v>1013</v>
      </c>
      <c r="O178" t="s">
        <v>581</v>
      </c>
      <c r="P178" t="s">
        <v>581</v>
      </c>
      <c r="Q178">
        <v>1</v>
      </c>
      <c r="W178">
        <v>0</v>
      </c>
      <c r="X178">
        <v>1149069633</v>
      </c>
      <c r="Y178">
        <f t="shared" si="59"/>
        <v>0.20699999999999999</v>
      </c>
      <c r="AA178">
        <v>0</v>
      </c>
      <c r="AB178">
        <v>0</v>
      </c>
      <c r="AC178">
        <v>0</v>
      </c>
      <c r="AD178">
        <v>410.21</v>
      </c>
      <c r="AE178">
        <v>0</v>
      </c>
      <c r="AF178">
        <v>0</v>
      </c>
      <c r="AG178">
        <v>0</v>
      </c>
      <c r="AH178">
        <v>410.21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0.15</v>
      </c>
      <c r="AU178" t="s">
        <v>323</v>
      </c>
      <c r="AV178">
        <v>1</v>
      </c>
      <c r="AW178">
        <v>2</v>
      </c>
      <c r="AX178">
        <v>334405915</v>
      </c>
      <c r="AY178">
        <v>1</v>
      </c>
      <c r="AZ178">
        <v>0</v>
      </c>
      <c r="BA178">
        <v>220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61.531499999999994</v>
      </c>
      <c r="BN178">
        <v>0.15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84.91346999999999</v>
      </c>
      <c r="BU178">
        <v>0.20699999999999999</v>
      </c>
      <c r="BV178">
        <v>0</v>
      </c>
      <c r="BW178">
        <v>1</v>
      </c>
      <c r="CU178">
        <f>ROUND(AT178*Source!I177*AH178*AL178,2)</f>
        <v>-307.66000000000003</v>
      </c>
      <c r="CV178">
        <f>ROUND(Y178*Source!I177,7)</f>
        <v>-1.0349999999999999</v>
      </c>
      <c r="CW178">
        <v>0</v>
      </c>
      <c r="CX178">
        <f>ROUND(Y178*Source!I177,7)</f>
        <v>-1.0349999999999999</v>
      </c>
      <c r="CY178">
        <f>AD178</f>
        <v>410.21</v>
      </c>
      <c r="CZ178">
        <f>AH178</f>
        <v>410.21</v>
      </c>
      <c r="DA178">
        <f>AL178</f>
        <v>1</v>
      </c>
      <c r="DB178">
        <f t="shared" si="60"/>
        <v>84.9114</v>
      </c>
      <c r="DC178">
        <f t="shared" si="61"/>
        <v>0</v>
      </c>
      <c r="DD178" t="s">
        <v>3</v>
      </c>
      <c r="DE178" t="s">
        <v>3</v>
      </c>
      <c r="DF178">
        <f t="shared" si="62"/>
        <v>0</v>
      </c>
      <c r="DG178">
        <f>ROUND(ROUND(AF178,2)*CX178,2)</f>
        <v>0</v>
      </c>
      <c r="DH178">
        <f t="shared" si="38"/>
        <v>0</v>
      </c>
      <c r="DI178">
        <f t="shared" si="63"/>
        <v>-424.57</v>
      </c>
      <c r="DJ178">
        <f>DI178</f>
        <v>-424.57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ROW(Source!A177)</f>
        <v>177</v>
      </c>
      <c r="B179">
        <v>334404964</v>
      </c>
      <c r="C179">
        <v>334405910</v>
      </c>
      <c r="D179">
        <v>277560491</v>
      </c>
      <c r="E179">
        <v>109</v>
      </c>
      <c r="F179">
        <v>1</v>
      </c>
      <c r="G179">
        <v>1</v>
      </c>
      <c r="H179">
        <v>1</v>
      </c>
      <c r="I179" t="s">
        <v>579</v>
      </c>
      <c r="J179" t="s">
        <v>3</v>
      </c>
      <c r="K179" t="s">
        <v>580</v>
      </c>
      <c r="L179">
        <v>1191</v>
      </c>
      <c r="N179">
        <v>1013</v>
      </c>
      <c r="O179" t="s">
        <v>581</v>
      </c>
      <c r="P179" t="s">
        <v>581</v>
      </c>
      <c r="Q179">
        <v>1</v>
      </c>
      <c r="W179">
        <v>0</v>
      </c>
      <c r="X179">
        <v>-1417349443</v>
      </c>
      <c r="Y179">
        <f t="shared" si="59"/>
        <v>0.1104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0.08</v>
      </c>
      <c r="AU179" t="s">
        <v>323</v>
      </c>
      <c r="AV179">
        <v>2</v>
      </c>
      <c r="AW179">
        <v>2</v>
      </c>
      <c r="AX179">
        <v>334405916</v>
      </c>
      <c r="AY179">
        <v>1</v>
      </c>
      <c r="AZ179">
        <v>0</v>
      </c>
      <c r="BA179">
        <v>221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ROUND(Y179*Source!I177,7)</f>
        <v>-0.55200000000000005</v>
      </c>
      <c r="CY179">
        <f>AD179</f>
        <v>0</v>
      </c>
      <c r="CZ179">
        <f>AH179</f>
        <v>0</v>
      </c>
      <c r="DA179">
        <f>AL179</f>
        <v>1</v>
      </c>
      <c r="DB179">
        <f t="shared" si="60"/>
        <v>0</v>
      </c>
      <c r="DC179">
        <f t="shared" si="61"/>
        <v>0</v>
      </c>
      <c r="DD179" t="s">
        <v>3</v>
      </c>
      <c r="DE179" t="s">
        <v>3</v>
      </c>
      <c r="DF179">
        <f t="shared" si="62"/>
        <v>0</v>
      </c>
      <c r="DG179">
        <f>ROUND(ROUND(AF179,2)*CX179,2)</f>
        <v>0</v>
      </c>
      <c r="DH179">
        <f t="shared" si="38"/>
        <v>0</v>
      </c>
      <c r="DI179">
        <f t="shared" si="63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ROW(Source!A177)</f>
        <v>177</v>
      </c>
      <c r="B180">
        <v>334404964</v>
      </c>
      <c r="C180">
        <v>334405910</v>
      </c>
      <c r="D180">
        <v>277944868</v>
      </c>
      <c r="E180">
        <v>1</v>
      </c>
      <c r="F180">
        <v>1</v>
      </c>
      <c r="G180">
        <v>1</v>
      </c>
      <c r="H180">
        <v>2</v>
      </c>
      <c r="I180" t="s">
        <v>589</v>
      </c>
      <c r="J180" t="s">
        <v>590</v>
      </c>
      <c r="K180" t="s">
        <v>591</v>
      </c>
      <c r="L180">
        <v>1368</v>
      </c>
      <c r="N180">
        <v>1011</v>
      </c>
      <c r="O180" t="s">
        <v>463</v>
      </c>
      <c r="P180" t="s">
        <v>463</v>
      </c>
      <c r="Q180">
        <v>1</v>
      </c>
      <c r="W180">
        <v>0</v>
      </c>
      <c r="X180">
        <v>412917512</v>
      </c>
      <c r="Y180">
        <f t="shared" si="59"/>
        <v>9.6600000000000005E-2</v>
      </c>
      <c r="AA180">
        <v>0</v>
      </c>
      <c r="AB180">
        <v>436.88</v>
      </c>
      <c r="AC180">
        <v>477.98</v>
      </c>
      <c r="AD180">
        <v>0</v>
      </c>
      <c r="AE180">
        <v>0</v>
      </c>
      <c r="AF180">
        <v>346.73</v>
      </c>
      <c r="AG180">
        <v>477.98</v>
      </c>
      <c r="AH180">
        <v>0</v>
      </c>
      <c r="AI180">
        <v>1</v>
      </c>
      <c r="AJ180">
        <v>1.26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7.0000000000000007E-2</v>
      </c>
      <c r="AU180" t="s">
        <v>323</v>
      </c>
      <c r="AV180">
        <v>1</v>
      </c>
      <c r="AW180">
        <v>2</v>
      </c>
      <c r="AX180">
        <v>334405917</v>
      </c>
      <c r="AY180">
        <v>1</v>
      </c>
      <c r="AZ180">
        <v>0</v>
      </c>
      <c r="BA180">
        <v>222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24.271100000000004</v>
      </c>
      <c r="BL180">
        <v>33.458600000000004</v>
      </c>
      <c r="BM180">
        <v>0</v>
      </c>
      <c r="BN180">
        <v>0</v>
      </c>
      <c r="BO180">
        <v>7.0000000000000007E-2</v>
      </c>
      <c r="BP180">
        <v>1</v>
      </c>
      <c r="BQ180">
        <v>0</v>
      </c>
      <c r="BR180">
        <v>33.494118</v>
      </c>
      <c r="BS180">
        <v>46.172868000000001</v>
      </c>
      <c r="BT180">
        <v>0</v>
      </c>
      <c r="BU180">
        <v>0</v>
      </c>
      <c r="BV180">
        <v>9.6600000000000005E-2</v>
      </c>
      <c r="BW180">
        <v>1</v>
      </c>
      <c r="CV180">
        <v>0</v>
      </c>
      <c r="CW180">
        <f>ROUND(Y180*Source!I177*DO180,7)</f>
        <v>-0.48299999999999998</v>
      </c>
      <c r="CX180">
        <f>ROUND(Y180*Source!I177,7)</f>
        <v>-0.48299999999999998</v>
      </c>
      <c r="CY180">
        <f>AB180</f>
        <v>436.88</v>
      </c>
      <c r="CZ180">
        <f>AF180</f>
        <v>346.73</v>
      </c>
      <c r="DA180">
        <f>AJ180</f>
        <v>1.26</v>
      </c>
      <c r="DB180">
        <f t="shared" si="60"/>
        <v>33.492600000000003</v>
      </c>
      <c r="DC180">
        <f t="shared" si="61"/>
        <v>46.174799999999998</v>
      </c>
      <c r="DD180" t="s">
        <v>3</v>
      </c>
      <c r="DE180" t="s">
        <v>3</v>
      </c>
      <c r="DF180">
        <f t="shared" si="62"/>
        <v>0</v>
      </c>
      <c r="DG180">
        <f>ROUND(ROUND(AF180*AJ180,2)*CX180,2)</f>
        <v>-211.01</v>
      </c>
      <c r="DH180">
        <f t="shared" si="38"/>
        <v>-230.86</v>
      </c>
      <c r="DI180">
        <f t="shared" si="63"/>
        <v>0</v>
      </c>
      <c r="DJ180">
        <f>DG180+DH180</f>
        <v>-441.87</v>
      </c>
      <c r="DK180">
        <v>1</v>
      </c>
      <c r="DL180" t="s">
        <v>592</v>
      </c>
      <c r="DM180">
        <v>4</v>
      </c>
      <c r="DN180" t="s">
        <v>581</v>
      </c>
      <c r="DO180">
        <v>1</v>
      </c>
    </row>
    <row r="181" spans="1:119" x14ac:dyDescent="0.2">
      <c r="A181">
        <f>ROW(Source!A177)</f>
        <v>177</v>
      </c>
      <c r="B181">
        <v>334404964</v>
      </c>
      <c r="C181">
        <v>334405910</v>
      </c>
      <c r="D181">
        <v>277945805</v>
      </c>
      <c r="E181">
        <v>1</v>
      </c>
      <c r="F181">
        <v>1</v>
      </c>
      <c r="G181">
        <v>1</v>
      </c>
      <c r="H181">
        <v>2</v>
      </c>
      <c r="I181" t="s">
        <v>593</v>
      </c>
      <c r="J181" t="s">
        <v>594</v>
      </c>
      <c r="K181" t="s">
        <v>595</v>
      </c>
      <c r="L181">
        <v>1368</v>
      </c>
      <c r="N181">
        <v>1011</v>
      </c>
      <c r="O181" t="s">
        <v>463</v>
      </c>
      <c r="P181" t="s">
        <v>463</v>
      </c>
      <c r="Q181">
        <v>1</v>
      </c>
      <c r="W181">
        <v>0</v>
      </c>
      <c r="X181">
        <v>721652621</v>
      </c>
      <c r="Y181">
        <f t="shared" si="59"/>
        <v>1.38E-2</v>
      </c>
      <c r="AA181">
        <v>0</v>
      </c>
      <c r="AB181">
        <v>544.70000000000005</v>
      </c>
      <c r="AC181">
        <v>477.98</v>
      </c>
      <c r="AD181">
        <v>0</v>
      </c>
      <c r="AE181">
        <v>0</v>
      </c>
      <c r="AF181">
        <v>544.70000000000005</v>
      </c>
      <c r="AG181">
        <v>477.98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0.01</v>
      </c>
      <c r="AU181" t="s">
        <v>323</v>
      </c>
      <c r="AV181">
        <v>1</v>
      </c>
      <c r="AW181">
        <v>2</v>
      </c>
      <c r="AX181">
        <v>334405918</v>
      </c>
      <c r="AY181">
        <v>1</v>
      </c>
      <c r="AZ181">
        <v>0</v>
      </c>
      <c r="BA181">
        <v>223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5.447000000000001</v>
      </c>
      <c r="BL181">
        <v>4.7798000000000007</v>
      </c>
      <c r="BM181">
        <v>0</v>
      </c>
      <c r="BN181">
        <v>0</v>
      </c>
      <c r="BO181">
        <v>0.01</v>
      </c>
      <c r="BP181">
        <v>1</v>
      </c>
      <c r="BQ181">
        <v>0</v>
      </c>
      <c r="BR181">
        <v>7.5168600000000003</v>
      </c>
      <c r="BS181">
        <v>6.5961240000000005</v>
      </c>
      <c r="BT181">
        <v>0</v>
      </c>
      <c r="BU181">
        <v>0</v>
      </c>
      <c r="BV181">
        <v>1.38E-2</v>
      </c>
      <c r="BW181">
        <v>1</v>
      </c>
      <c r="CV181">
        <v>0</v>
      </c>
      <c r="CW181">
        <f>ROUND(Y181*Source!I177*DO181,7)</f>
        <v>-6.9000000000000006E-2</v>
      </c>
      <c r="CX181">
        <f>ROUND(Y181*Source!I177,7)</f>
        <v>-6.9000000000000006E-2</v>
      </c>
      <c r="CY181">
        <f>AB181</f>
        <v>544.70000000000005</v>
      </c>
      <c r="CZ181">
        <f>AF181</f>
        <v>544.70000000000005</v>
      </c>
      <c r="DA181">
        <f>AJ181</f>
        <v>1</v>
      </c>
      <c r="DB181">
        <f t="shared" si="60"/>
        <v>7.5209999999999999</v>
      </c>
      <c r="DC181">
        <f t="shared" si="61"/>
        <v>6.5964</v>
      </c>
      <c r="DD181" t="s">
        <v>3</v>
      </c>
      <c r="DE181" t="s">
        <v>3</v>
      </c>
      <c r="DF181">
        <f t="shared" si="62"/>
        <v>0</v>
      </c>
      <c r="DG181">
        <f t="shared" ref="DG181:DG188" si="64">ROUND(ROUND(AF181,2)*CX181,2)</f>
        <v>-37.58</v>
      </c>
      <c r="DH181">
        <f t="shared" si="38"/>
        <v>-32.979999999999997</v>
      </c>
      <c r="DI181">
        <f t="shared" si="63"/>
        <v>0</v>
      </c>
      <c r="DJ181">
        <f>DG181+DH181</f>
        <v>-70.56</v>
      </c>
      <c r="DK181">
        <v>1</v>
      </c>
      <c r="DL181" t="s">
        <v>592</v>
      </c>
      <c r="DM181">
        <v>4</v>
      </c>
      <c r="DN181" t="s">
        <v>581</v>
      </c>
      <c r="DO181">
        <v>1</v>
      </c>
    </row>
    <row r="182" spans="1:119" x14ac:dyDescent="0.2">
      <c r="A182">
        <f>ROW(Source!A178)</f>
        <v>178</v>
      </c>
      <c r="B182">
        <v>334404964</v>
      </c>
      <c r="C182">
        <v>334405919</v>
      </c>
      <c r="D182">
        <v>277560446</v>
      </c>
      <c r="E182">
        <v>109</v>
      </c>
      <c r="F182">
        <v>1</v>
      </c>
      <c r="G182">
        <v>1</v>
      </c>
      <c r="H182">
        <v>1</v>
      </c>
      <c r="I182" t="s">
        <v>570</v>
      </c>
      <c r="J182" t="s">
        <v>3</v>
      </c>
      <c r="K182" t="s">
        <v>571</v>
      </c>
      <c r="L182">
        <v>1369</v>
      </c>
      <c r="N182">
        <v>1013</v>
      </c>
      <c r="O182" t="s">
        <v>572</v>
      </c>
      <c r="P182" t="s">
        <v>572</v>
      </c>
      <c r="Q182">
        <v>1</v>
      </c>
      <c r="W182">
        <v>0</v>
      </c>
      <c r="X182">
        <v>-236928766</v>
      </c>
      <c r="Y182">
        <f>(AT182*ROUND(((1.15*1.2)*1.15),7))</f>
        <v>1.5711299999999999</v>
      </c>
      <c r="AA182">
        <v>0</v>
      </c>
      <c r="AB182">
        <v>0</v>
      </c>
      <c r="AC182">
        <v>0</v>
      </c>
      <c r="AD182">
        <v>388.8</v>
      </c>
      <c r="AE182">
        <v>0</v>
      </c>
      <c r="AF182">
        <v>0</v>
      </c>
      <c r="AG182">
        <v>0</v>
      </c>
      <c r="AH182">
        <v>388.8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0.99</v>
      </c>
      <c r="AU182" t="s">
        <v>664</v>
      </c>
      <c r="AV182">
        <v>1</v>
      </c>
      <c r="AW182">
        <v>2</v>
      </c>
      <c r="AX182">
        <v>334405930</v>
      </c>
      <c r="AY182">
        <v>1</v>
      </c>
      <c r="AZ182">
        <v>0</v>
      </c>
      <c r="BA182">
        <v>224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384.91200000000003</v>
      </c>
      <c r="BN182">
        <v>0.99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610.85534399999995</v>
      </c>
      <c r="BU182">
        <v>1.5711299999999997</v>
      </c>
      <c r="BV182">
        <v>0</v>
      </c>
      <c r="BW182">
        <v>1</v>
      </c>
      <c r="CU182">
        <f>ROUND(AT182*Source!I178*AH182*AL182,2)</f>
        <v>242.49</v>
      </c>
      <c r="CV182">
        <f>ROUND(Y182*Source!I178,7)</f>
        <v>0.98981189999999997</v>
      </c>
      <c r="CW182">
        <v>0</v>
      </c>
      <c r="CX182">
        <f>ROUND(Y182*Source!I178,7)</f>
        <v>0.98981189999999997</v>
      </c>
      <c r="CY182">
        <f>AD182</f>
        <v>388.8</v>
      </c>
      <c r="CZ182">
        <f>AH182</f>
        <v>388.8</v>
      </c>
      <c r="DA182">
        <f>AL182</f>
        <v>1</v>
      </c>
      <c r="DB182">
        <f>ROUND((ROUND(AT182*CZ182,2)*ROUND(((1.15*1.2)*1.15),7)),6)</f>
        <v>610.85217</v>
      </c>
      <c r="DC182">
        <f>ROUND((ROUND(AT182*AG182,2)*ROUND(((1.15*1.2)*1.15),7)),6)</f>
        <v>0</v>
      </c>
      <c r="DD182" t="s">
        <v>3</v>
      </c>
      <c r="DE182" t="s">
        <v>3</v>
      </c>
      <c r="DF182">
        <f t="shared" si="62"/>
        <v>0</v>
      </c>
      <c r="DG182">
        <f t="shared" si="64"/>
        <v>0</v>
      </c>
      <c r="DH182">
        <f t="shared" si="38"/>
        <v>0</v>
      </c>
      <c r="DI182">
        <f t="shared" si="63"/>
        <v>384.84</v>
      </c>
      <c r="DJ182">
        <f>DI182</f>
        <v>384.84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ROW(Source!A178)</f>
        <v>178</v>
      </c>
      <c r="B183">
        <v>334404964</v>
      </c>
      <c r="C183">
        <v>334405919</v>
      </c>
      <c r="D183">
        <v>277560448</v>
      </c>
      <c r="E183">
        <v>109</v>
      </c>
      <c r="F183">
        <v>1</v>
      </c>
      <c r="G183">
        <v>1</v>
      </c>
      <c r="H183">
        <v>1</v>
      </c>
      <c r="I183" t="s">
        <v>573</v>
      </c>
      <c r="J183" t="s">
        <v>3</v>
      </c>
      <c r="K183" t="s">
        <v>574</v>
      </c>
      <c r="L183">
        <v>1369</v>
      </c>
      <c r="N183">
        <v>1013</v>
      </c>
      <c r="O183" t="s">
        <v>572</v>
      </c>
      <c r="P183" t="s">
        <v>572</v>
      </c>
      <c r="Q183">
        <v>1</v>
      </c>
      <c r="W183">
        <v>0</v>
      </c>
      <c r="X183">
        <v>-587036825</v>
      </c>
      <c r="Y183">
        <f>(AT183*ROUND(((1.15*1.2)*1.15),7))</f>
        <v>75.049229999999994</v>
      </c>
      <c r="AA183">
        <v>0</v>
      </c>
      <c r="AB183">
        <v>0</v>
      </c>
      <c r="AC183">
        <v>0</v>
      </c>
      <c r="AD183">
        <v>424.47</v>
      </c>
      <c r="AE183">
        <v>0</v>
      </c>
      <c r="AF183">
        <v>0</v>
      </c>
      <c r="AG183">
        <v>0</v>
      </c>
      <c r="AH183">
        <v>424.47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47.29</v>
      </c>
      <c r="AU183" t="s">
        <v>664</v>
      </c>
      <c r="AV183">
        <v>1</v>
      </c>
      <c r="AW183">
        <v>2</v>
      </c>
      <c r="AX183">
        <v>334405931</v>
      </c>
      <c r="AY183">
        <v>1</v>
      </c>
      <c r="AZ183">
        <v>0</v>
      </c>
      <c r="BA183">
        <v>225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20073.186300000001</v>
      </c>
      <c r="BN183">
        <v>47.29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31856.146658099999</v>
      </c>
      <c r="BU183">
        <v>75.049229999999994</v>
      </c>
      <c r="BV183">
        <v>0</v>
      </c>
      <c r="BW183">
        <v>1</v>
      </c>
      <c r="CU183">
        <f>ROUND(AT183*Source!I178*AH183*AL183,2)</f>
        <v>12646.11</v>
      </c>
      <c r="CV183">
        <f>ROUND(Y183*Source!I178,7)</f>
        <v>47.281014900000002</v>
      </c>
      <c r="CW183">
        <v>0</v>
      </c>
      <c r="CX183">
        <f>ROUND(Y183*Source!I178,7)</f>
        <v>47.281014900000002</v>
      </c>
      <c r="CY183">
        <f>AD183</f>
        <v>424.47</v>
      </c>
      <c r="CZ183">
        <f>AH183</f>
        <v>424.47</v>
      </c>
      <c r="DA183">
        <f>AL183</f>
        <v>1</v>
      </c>
      <c r="DB183">
        <f>ROUND((ROUND(AT183*CZ183,2)*ROUND(((1.15*1.2)*1.15),7)),6)</f>
        <v>31856.152529999999</v>
      </c>
      <c r="DC183">
        <f>ROUND((ROUND(AT183*AG183,2)*ROUND(((1.15*1.2)*1.15),7)),6)</f>
        <v>0</v>
      </c>
      <c r="DD183" t="s">
        <v>3</v>
      </c>
      <c r="DE183" t="s">
        <v>3</v>
      </c>
      <c r="DF183">
        <f t="shared" si="62"/>
        <v>0</v>
      </c>
      <c r="DG183">
        <f t="shared" si="64"/>
        <v>0</v>
      </c>
      <c r="DH183">
        <f t="shared" si="38"/>
        <v>0</v>
      </c>
      <c r="DI183">
        <f t="shared" si="63"/>
        <v>20069.37</v>
      </c>
      <c r="DJ183">
        <f>DI183</f>
        <v>20069.37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ROW(Source!A178)</f>
        <v>178</v>
      </c>
      <c r="B184">
        <v>334404964</v>
      </c>
      <c r="C184">
        <v>334405919</v>
      </c>
      <c r="D184">
        <v>277560452</v>
      </c>
      <c r="E184">
        <v>109</v>
      </c>
      <c r="F184">
        <v>1</v>
      </c>
      <c r="G184">
        <v>1</v>
      </c>
      <c r="H184">
        <v>1</v>
      </c>
      <c r="I184" t="s">
        <v>575</v>
      </c>
      <c r="J184" t="s">
        <v>3</v>
      </c>
      <c r="K184" t="s">
        <v>576</v>
      </c>
      <c r="L184">
        <v>1369</v>
      </c>
      <c r="N184">
        <v>1013</v>
      </c>
      <c r="O184" t="s">
        <v>572</v>
      </c>
      <c r="P184" t="s">
        <v>572</v>
      </c>
      <c r="Q184">
        <v>1</v>
      </c>
      <c r="W184">
        <v>0</v>
      </c>
      <c r="X184">
        <v>-512803540</v>
      </c>
      <c r="Y184">
        <f>(AT184*ROUND(((1.15*1.2)*1.15),7))</f>
        <v>37.167540000000002</v>
      </c>
      <c r="AA184">
        <v>0</v>
      </c>
      <c r="AB184">
        <v>0</v>
      </c>
      <c r="AC184">
        <v>0</v>
      </c>
      <c r="AD184">
        <v>477.98</v>
      </c>
      <c r="AE184">
        <v>0</v>
      </c>
      <c r="AF184">
        <v>0</v>
      </c>
      <c r="AG184">
        <v>0</v>
      </c>
      <c r="AH184">
        <v>477.98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23.42</v>
      </c>
      <c r="AU184" t="s">
        <v>664</v>
      </c>
      <c r="AV184">
        <v>1</v>
      </c>
      <c r="AW184">
        <v>2</v>
      </c>
      <c r="AX184">
        <v>334405932</v>
      </c>
      <c r="AY184">
        <v>1</v>
      </c>
      <c r="AZ184">
        <v>0</v>
      </c>
      <c r="BA184">
        <v>226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11194.2916</v>
      </c>
      <c r="BN184">
        <v>23.42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17765.3407692</v>
      </c>
      <c r="BU184">
        <v>37.167539999999995</v>
      </c>
      <c r="BV184">
        <v>0</v>
      </c>
      <c r="BW184">
        <v>1</v>
      </c>
      <c r="CU184">
        <f>ROUND(AT184*Source!I178*AH184*AL184,2)</f>
        <v>7052.4</v>
      </c>
      <c r="CV184">
        <f>ROUND(Y184*Source!I178,7)</f>
        <v>23.415550199999998</v>
      </c>
      <c r="CW184">
        <v>0</v>
      </c>
      <c r="CX184">
        <f>ROUND(Y184*Source!I178,7)</f>
        <v>23.415550199999998</v>
      </c>
      <c r="CY184">
        <f>AD184</f>
        <v>477.98</v>
      </c>
      <c r="CZ184">
        <f>AH184</f>
        <v>477.98</v>
      </c>
      <c r="DA184">
        <f>AL184</f>
        <v>1</v>
      </c>
      <c r="DB184">
        <f>ROUND((ROUND(AT184*CZ184,2)*ROUND(((1.15*1.2)*1.15),7)),6)</f>
        <v>17765.338230000001</v>
      </c>
      <c r="DC184">
        <f>ROUND((ROUND(AT184*AG184,2)*ROUND(((1.15*1.2)*1.15),7)),6)</f>
        <v>0</v>
      </c>
      <c r="DD184" t="s">
        <v>3</v>
      </c>
      <c r="DE184" t="s">
        <v>3</v>
      </c>
      <c r="DF184">
        <f t="shared" si="62"/>
        <v>0</v>
      </c>
      <c r="DG184">
        <f t="shared" si="64"/>
        <v>0</v>
      </c>
      <c r="DH184">
        <f t="shared" si="38"/>
        <v>0</v>
      </c>
      <c r="DI184">
        <f t="shared" si="63"/>
        <v>11192.16</v>
      </c>
      <c r="DJ184">
        <f>DI184</f>
        <v>11192.16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ROW(Source!A178)</f>
        <v>178</v>
      </c>
      <c r="B185">
        <v>334404964</v>
      </c>
      <c r="C185">
        <v>334405919</v>
      </c>
      <c r="D185">
        <v>277560455</v>
      </c>
      <c r="E185">
        <v>109</v>
      </c>
      <c r="F185">
        <v>1</v>
      </c>
      <c r="G185">
        <v>1</v>
      </c>
      <c r="H185">
        <v>1</v>
      </c>
      <c r="I185" t="s">
        <v>577</v>
      </c>
      <c r="J185" t="s">
        <v>3</v>
      </c>
      <c r="K185" t="s">
        <v>578</v>
      </c>
      <c r="L185">
        <v>1369</v>
      </c>
      <c r="N185">
        <v>1013</v>
      </c>
      <c r="O185" t="s">
        <v>572</v>
      </c>
      <c r="P185" t="s">
        <v>572</v>
      </c>
      <c r="Q185">
        <v>1</v>
      </c>
      <c r="W185">
        <v>0</v>
      </c>
      <c r="X185">
        <v>1518711480</v>
      </c>
      <c r="Y185">
        <f>(AT185*ROUND(((1.15*1.2)*1.15),7))</f>
        <v>37.167540000000002</v>
      </c>
      <c r="AA185">
        <v>0</v>
      </c>
      <c r="AB185">
        <v>0</v>
      </c>
      <c r="AC185">
        <v>0</v>
      </c>
      <c r="AD185">
        <v>549.32000000000005</v>
      </c>
      <c r="AE185">
        <v>0</v>
      </c>
      <c r="AF185">
        <v>0</v>
      </c>
      <c r="AG185">
        <v>0</v>
      </c>
      <c r="AH185">
        <v>549.32000000000005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23.42</v>
      </c>
      <c r="AU185" t="s">
        <v>664</v>
      </c>
      <c r="AV185">
        <v>1</v>
      </c>
      <c r="AW185">
        <v>2</v>
      </c>
      <c r="AX185">
        <v>334405933</v>
      </c>
      <c r="AY185">
        <v>1</v>
      </c>
      <c r="AZ185">
        <v>0</v>
      </c>
      <c r="BA185">
        <v>227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12865.074400000001</v>
      </c>
      <c r="BN185">
        <v>23.42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20416.873072800001</v>
      </c>
      <c r="BU185">
        <v>37.167539999999995</v>
      </c>
      <c r="BV185">
        <v>0</v>
      </c>
      <c r="BW185">
        <v>1</v>
      </c>
      <c r="CU185">
        <f>ROUND(AT185*Source!I178*AH185*AL185,2)</f>
        <v>8105</v>
      </c>
      <c r="CV185">
        <f>ROUND(Y185*Source!I178,7)</f>
        <v>23.415550199999998</v>
      </c>
      <c r="CW185">
        <v>0</v>
      </c>
      <c r="CX185">
        <f>ROUND(Y185*Source!I178,7)</f>
        <v>23.415550199999998</v>
      </c>
      <c r="CY185">
        <f>AD185</f>
        <v>549.32000000000005</v>
      </c>
      <c r="CZ185">
        <f>AH185</f>
        <v>549.32000000000005</v>
      </c>
      <c r="DA185">
        <f>AL185</f>
        <v>1</v>
      </c>
      <c r="DB185">
        <f>ROUND((ROUND(AT185*CZ185,2)*ROUND(((1.15*1.2)*1.15),7)),6)</f>
        <v>20416.86609</v>
      </c>
      <c r="DC185">
        <f>ROUND((ROUND(AT185*AG185,2)*ROUND(((1.15*1.2)*1.15),7)),6)</f>
        <v>0</v>
      </c>
      <c r="DD185" t="s">
        <v>3</v>
      </c>
      <c r="DE185" t="s">
        <v>3</v>
      </c>
      <c r="DF185">
        <f t="shared" si="62"/>
        <v>0</v>
      </c>
      <c r="DG185">
        <f t="shared" si="64"/>
        <v>0</v>
      </c>
      <c r="DH185">
        <f t="shared" si="38"/>
        <v>0</v>
      </c>
      <c r="DI185">
        <f t="shared" si="63"/>
        <v>12862.63</v>
      </c>
      <c r="DJ185">
        <f>DI185</f>
        <v>12862.63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ROW(Source!A178)</f>
        <v>178</v>
      </c>
      <c r="B186">
        <v>334404964</v>
      </c>
      <c r="C186">
        <v>334405919</v>
      </c>
      <c r="D186">
        <v>277560491</v>
      </c>
      <c r="E186">
        <v>109</v>
      </c>
      <c r="F186">
        <v>1</v>
      </c>
      <c r="G186">
        <v>1</v>
      </c>
      <c r="H186">
        <v>1</v>
      </c>
      <c r="I186" t="s">
        <v>579</v>
      </c>
      <c r="J186" t="s">
        <v>3</v>
      </c>
      <c r="K186" t="s">
        <v>580</v>
      </c>
      <c r="L186">
        <v>1191</v>
      </c>
      <c r="N186">
        <v>1013</v>
      </c>
      <c r="O186" t="s">
        <v>581</v>
      </c>
      <c r="P186" t="s">
        <v>581</v>
      </c>
      <c r="Q186">
        <v>1</v>
      </c>
      <c r="W186">
        <v>0</v>
      </c>
      <c r="X186">
        <v>-1417349443</v>
      </c>
      <c r="Y186">
        <f t="shared" ref="Y186:Y191" si="65">(AT186*ROUND(((1.15*1.2)*1.25),7))</f>
        <v>42.935250000000003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24.89</v>
      </c>
      <c r="AU186" t="s">
        <v>665</v>
      </c>
      <c r="AV186">
        <v>2</v>
      </c>
      <c r="AW186">
        <v>2</v>
      </c>
      <c r="AX186">
        <v>334405934</v>
      </c>
      <c r="AY186">
        <v>1</v>
      </c>
      <c r="AZ186">
        <v>0</v>
      </c>
      <c r="BA186">
        <v>228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ROUND(Y186*Source!I178,7)</f>
        <v>27.049207500000001</v>
      </c>
      <c r="CY186">
        <f>AD186</f>
        <v>0</v>
      </c>
      <c r="CZ186">
        <f>AH186</f>
        <v>0</v>
      </c>
      <c r="DA186">
        <f>AL186</f>
        <v>1</v>
      </c>
      <c r="DB186">
        <f t="shared" ref="DB186:DB191" si="66">ROUND((ROUND(AT186*CZ186,2)*ROUND(((1.15*1.2)*1.25),7)),6)</f>
        <v>0</v>
      </c>
      <c r="DC186">
        <f t="shared" ref="DC186:DC191" si="67">ROUND((ROUND(AT186*AG186,2)*ROUND(((1.15*1.2)*1.25),7)),6)</f>
        <v>0</v>
      </c>
      <c r="DD186" t="s">
        <v>3</v>
      </c>
      <c r="DE186" t="s">
        <v>3</v>
      </c>
      <c r="DF186">
        <f t="shared" si="62"/>
        <v>0</v>
      </c>
      <c r="DG186">
        <f t="shared" si="64"/>
        <v>0</v>
      </c>
      <c r="DH186">
        <f t="shared" si="38"/>
        <v>0</v>
      </c>
      <c r="DI186">
        <f t="shared" si="63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ROW(Source!A178)</f>
        <v>178</v>
      </c>
      <c r="B187">
        <v>334404964</v>
      </c>
      <c r="C187">
        <v>334405919</v>
      </c>
      <c r="D187">
        <v>277944622</v>
      </c>
      <c r="E187">
        <v>1</v>
      </c>
      <c r="F187">
        <v>1</v>
      </c>
      <c r="G187">
        <v>1</v>
      </c>
      <c r="H187">
        <v>2</v>
      </c>
      <c r="I187" t="s">
        <v>582</v>
      </c>
      <c r="J187" t="s">
        <v>583</v>
      </c>
      <c r="K187" t="s">
        <v>584</v>
      </c>
      <c r="L187">
        <v>1368</v>
      </c>
      <c r="N187">
        <v>1011</v>
      </c>
      <c r="O187" t="s">
        <v>463</v>
      </c>
      <c r="P187" t="s">
        <v>463</v>
      </c>
      <c r="Q187">
        <v>1</v>
      </c>
      <c r="W187">
        <v>0</v>
      </c>
      <c r="X187">
        <v>-776243211</v>
      </c>
      <c r="Y187">
        <f t="shared" si="65"/>
        <v>1.2937500000000002</v>
      </c>
      <c r="AA187">
        <v>0</v>
      </c>
      <c r="AB187">
        <v>1472.33</v>
      </c>
      <c r="AC187">
        <v>642.05999999999995</v>
      </c>
      <c r="AD187">
        <v>0</v>
      </c>
      <c r="AE187">
        <v>0</v>
      </c>
      <c r="AF187">
        <v>1472.33</v>
      </c>
      <c r="AG187">
        <v>642.05999999999995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0.75</v>
      </c>
      <c r="AU187" t="s">
        <v>665</v>
      </c>
      <c r="AV187">
        <v>1</v>
      </c>
      <c r="AW187">
        <v>2</v>
      </c>
      <c r="AX187">
        <v>334405935</v>
      </c>
      <c r="AY187">
        <v>1</v>
      </c>
      <c r="AZ187">
        <v>0</v>
      </c>
      <c r="BA187">
        <v>229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1104.2474999999999</v>
      </c>
      <c r="BL187">
        <v>481.54499999999996</v>
      </c>
      <c r="BM187">
        <v>0</v>
      </c>
      <c r="BN187">
        <v>0</v>
      </c>
      <c r="BO187">
        <v>0.75</v>
      </c>
      <c r="BP187">
        <v>1</v>
      </c>
      <c r="BQ187">
        <v>0</v>
      </c>
      <c r="BR187">
        <v>1904.8269374999998</v>
      </c>
      <c r="BS187">
        <v>830.66512499999988</v>
      </c>
      <c r="BT187">
        <v>0</v>
      </c>
      <c r="BU187">
        <v>0</v>
      </c>
      <c r="BV187">
        <v>1.29375</v>
      </c>
      <c r="BW187">
        <v>1</v>
      </c>
      <c r="CV187">
        <v>0</v>
      </c>
      <c r="CW187">
        <f>ROUND(Y187*Source!I178*DO187,7)</f>
        <v>0.81506250000000002</v>
      </c>
      <c r="CX187">
        <f>ROUND(Y187*Source!I178,7)</f>
        <v>0.81506250000000002</v>
      </c>
      <c r="CY187">
        <f>AB187</f>
        <v>1472.33</v>
      </c>
      <c r="CZ187">
        <f>AF187</f>
        <v>1472.33</v>
      </c>
      <c r="DA187">
        <f>AJ187</f>
        <v>1</v>
      </c>
      <c r="DB187">
        <f t="shared" si="66"/>
        <v>1904.83125</v>
      </c>
      <c r="DC187">
        <f t="shared" si="67"/>
        <v>830.67375000000004</v>
      </c>
      <c r="DD187" t="s">
        <v>3</v>
      </c>
      <c r="DE187" t="s">
        <v>3</v>
      </c>
      <c r="DF187">
        <f t="shared" si="62"/>
        <v>0</v>
      </c>
      <c r="DG187">
        <f t="shared" si="64"/>
        <v>1200.04</v>
      </c>
      <c r="DH187">
        <f t="shared" si="38"/>
        <v>523.32000000000005</v>
      </c>
      <c r="DI187">
        <f t="shared" si="63"/>
        <v>0</v>
      </c>
      <c r="DJ187">
        <f>DG187+DH187</f>
        <v>1723.3600000000001</v>
      </c>
      <c r="DK187">
        <v>1</v>
      </c>
      <c r="DL187" t="s">
        <v>585</v>
      </c>
      <c r="DM187">
        <v>6</v>
      </c>
      <c r="DN187" t="s">
        <v>581</v>
      </c>
      <c r="DO187">
        <v>1</v>
      </c>
    </row>
    <row r="188" spans="1:119" x14ac:dyDescent="0.2">
      <c r="A188">
        <f>ROW(Source!A178)</f>
        <v>178</v>
      </c>
      <c r="B188">
        <v>334404964</v>
      </c>
      <c r="C188">
        <v>334405919</v>
      </c>
      <c r="D188">
        <v>277944809</v>
      </c>
      <c r="E188">
        <v>1</v>
      </c>
      <c r="F188">
        <v>1</v>
      </c>
      <c r="G188">
        <v>1</v>
      </c>
      <c r="H188">
        <v>2</v>
      </c>
      <c r="I188" t="s">
        <v>586</v>
      </c>
      <c r="J188" t="s">
        <v>587</v>
      </c>
      <c r="K188" t="s">
        <v>588</v>
      </c>
      <c r="L188">
        <v>1368</v>
      </c>
      <c r="N188">
        <v>1011</v>
      </c>
      <c r="O188" t="s">
        <v>463</v>
      </c>
      <c r="P188" t="s">
        <v>463</v>
      </c>
      <c r="Q188">
        <v>1</v>
      </c>
      <c r="W188">
        <v>0</v>
      </c>
      <c r="X188">
        <v>-1432554125</v>
      </c>
      <c r="Y188">
        <f t="shared" si="65"/>
        <v>1.3972500000000001</v>
      </c>
      <c r="AA188">
        <v>0</v>
      </c>
      <c r="AB188">
        <v>15.14</v>
      </c>
      <c r="AC188">
        <v>0</v>
      </c>
      <c r="AD188">
        <v>0</v>
      </c>
      <c r="AE188">
        <v>0</v>
      </c>
      <c r="AF188">
        <v>15.14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0.81</v>
      </c>
      <c r="AU188" t="s">
        <v>665</v>
      </c>
      <c r="AV188">
        <v>1</v>
      </c>
      <c r="AW188">
        <v>2</v>
      </c>
      <c r="AX188">
        <v>334405936</v>
      </c>
      <c r="AY188">
        <v>1</v>
      </c>
      <c r="AZ188">
        <v>0</v>
      </c>
      <c r="BA188">
        <v>230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12.263400000000001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21.154364999999999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f>ROUND(Y188*Source!I178*DO188,7)</f>
        <v>0</v>
      </c>
      <c r="CX188">
        <f>ROUND(Y188*Source!I178,7)</f>
        <v>0.88026749999999998</v>
      </c>
      <c r="CY188">
        <f>AB188</f>
        <v>15.14</v>
      </c>
      <c r="CZ188">
        <f>AF188</f>
        <v>15.14</v>
      </c>
      <c r="DA188">
        <f>AJ188</f>
        <v>1</v>
      </c>
      <c r="DB188">
        <f t="shared" si="66"/>
        <v>21.148499999999999</v>
      </c>
      <c r="DC188">
        <f t="shared" si="67"/>
        <v>0</v>
      </c>
      <c r="DD188" t="s">
        <v>3</v>
      </c>
      <c r="DE188" t="s">
        <v>3</v>
      </c>
      <c r="DF188">
        <f t="shared" si="62"/>
        <v>0</v>
      </c>
      <c r="DG188">
        <f t="shared" si="64"/>
        <v>13.33</v>
      </c>
      <c r="DH188">
        <f t="shared" si="38"/>
        <v>0</v>
      </c>
      <c r="DI188">
        <f t="shared" si="63"/>
        <v>0</v>
      </c>
      <c r="DJ188">
        <f>DG188+DH188</f>
        <v>13.33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ROW(Source!A178)</f>
        <v>178</v>
      </c>
      <c r="B189">
        <v>334404964</v>
      </c>
      <c r="C189">
        <v>334405919</v>
      </c>
      <c r="D189">
        <v>277944868</v>
      </c>
      <c r="E189">
        <v>1</v>
      </c>
      <c r="F189">
        <v>1</v>
      </c>
      <c r="G189">
        <v>1</v>
      </c>
      <c r="H189">
        <v>2</v>
      </c>
      <c r="I189" t="s">
        <v>589</v>
      </c>
      <c r="J189" t="s">
        <v>590</v>
      </c>
      <c r="K189" t="s">
        <v>591</v>
      </c>
      <c r="L189">
        <v>1368</v>
      </c>
      <c r="N189">
        <v>1011</v>
      </c>
      <c r="O189" t="s">
        <v>463</v>
      </c>
      <c r="P189" t="s">
        <v>463</v>
      </c>
      <c r="Q189">
        <v>1</v>
      </c>
      <c r="W189">
        <v>0</v>
      </c>
      <c r="X189">
        <v>412917512</v>
      </c>
      <c r="Y189">
        <f t="shared" si="65"/>
        <v>39.226500000000001</v>
      </c>
      <c r="AA189">
        <v>0</v>
      </c>
      <c r="AB189">
        <v>436.88</v>
      </c>
      <c r="AC189">
        <v>477.98</v>
      </c>
      <c r="AD189">
        <v>0</v>
      </c>
      <c r="AE189">
        <v>0</v>
      </c>
      <c r="AF189">
        <v>346.73</v>
      </c>
      <c r="AG189">
        <v>477.98</v>
      </c>
      <c r="AH189">
        <v>0</v>
      </c>
      <c r="AI189">
        <v>1</v>
      </c>
      <c r="AJ189">
        <v>1.26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22.74</v>
      </c>
      <c r="AU189" t="s">
        <v>665</v>
      </c>
      <c r="AV189">
        <v>1</v>
      </c>
      <c r="AW189">
        <v>2</v>
      </c>
      <c r="AX189">
        <v>334405937</v>
      </c>
      <c r="AY189">
        <v>1</v>
      </c>
      <c r="AZ189">
        <v>0</v>
      </c>
      <c r="BA189">
        <v>231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7884.6401999999998</v>
      </c>
      <c r="BL189">
        <v>10869.2652</v>
      </c>
      <c r="BM189">
        <v>0</v>
      </c>
      <c r="BN189">
        <v>0</v>
      </c>
      <c r="BO189">
        <v>22.74</v>
      </c>
      <c r="BP189">
        <v>1</v>
      </c>
      <c r="BQ189">
        <v>0</v>
      </c>
      <c r="BR189">
        <v>13601.004344999996</v>
      </c>
      <c r="BS189">
        <v>18749.482469999995</v>
      </c>
      <c r="BT189">
        <v>0</v>
      </c>
      <c r="BU189">
        <v>0</v>
      </c>
      <c r="BV189">
        <v>39.226499999999987</v>
      </c>
      <c r="BW189">
        <v>1</v>
      </c>
      <c r="CV189">
        <v>0</v>
      </c>
      <c r="CW189">
        <f>ROUND(Y189*Source!I178*DO189,7)</f>
        <v>24.712695</v>
      </c>
      <c r="CX189">
        <f>ROUND(Y189*Source!I178,7)</f>
        <v>24.712695</v>
      </c>
      <c r="CY189">
        <f>AB189</f>
        <v>436.88</v>
      </c>
      <c r="CZ189">
        <f>AF189</f>
        <v>346.73</v>
      </c>
      <c r="DA189">
        <f>AJ189</f>
        <v>1.26</v>
      </c>
      <c r="DB189">
        <f t="shared" si="66"/>
        <v>13601.004000000001</v>
      </c>
      <c r="DC189">
        <f t="shared" si="67"/>
        <v>18749.490750000001</v>
      </c>
      <c r="DD189" t="s">
        <v>3</v>
      </c>
      <c r="DE189" t="s">
        <v>3</v>
      </c>
      <c r="DF189">
        <f t="shared" si="62"/>
        <v>0</v>
      </c>
      <c r="DG189">
        <f>ROUND(ROUND(AF189*AJ189,2)*CX189,2)</f>
        <v>10796.48</v>
      </c>
      <c r="DH189">
        <f t="shared" si="38"/>
        <v>11812.17</v>
      </c>
      <c r="DI189">
        <f t="shared" si="63"/>
        <v>0</v>
      </c>
      <c r="DJ189">
        <f>DG189+DH189</f>
        <v>22608.65</v>
      </c>
      <c r="DK189">
        <v>1</v>
      </c>
      <c r="DL189" t="s">
        <v>592</v>
      </c>
      <c r="DM189">
        <v>4</v>
      </c>
      <c r="DN189" t="s">
        <v>581</v>
      </c>
      <c r="DO189">
        <v>1</v>
      </c>
    </row>
    <row r="190" spans="1:119" x14ac:dyDescent="0.2">
      <c r="A190">
        <f>ROW(Source!A178)</f>
        <v>178</v>
      </c>
      <c r="B190">
        <v>334404964</v>
      </c>
      <c r="C190">
        <v>334405919</v>
      </c>
      <c r="D190">
        <v>277945805</v>
      </c>
      <c r="E190">
        <v>1</v>
      </c>
      <c r="F190">
        <v>1</v>
      </c>
      <c r="G190">
        <v>1</v>
      </c>
      <c r="H190">
        <v>2</v>
      </c>
      <c r="I190" t="s">
        <v>593</v>
      </c>
      <c r="J190" t="s">
        <v>594</v>
      </c>
      <c r="K190" t="s">
        <v>595</v>
      </c>
      <c r="L190">
        <v>1368</v>
      </c>
      <c r="N190">
        <v>1011</v>
      </c>
      <c r="O190" t="s">
        <v>463</v>
      </c>
      <c r="P190" t="s">
        <v>463</v>
      </c>
      <c r="Q190">
        <v>1</v>
      </c>
      <c r="W190">
        <v>0</v>
      </c>
      <c r="X190">
        <v>721652621</v>
      </c>
      <c r="Y190">
        <f t="shared" si="65"/>
        <v>1.0177499999999999</v>
      </c>
      <c r="AA190">
        <v>0</v>
      </c>
      <c r="AB190">
        <v>544.70000000000005</v>
      </c>
      <c r="AC190">
        <v>477.98</v>
      </c>
      <c r="AD190">
        <v>0</v>
      </c>
      <c r="AE190">
        <v>0</v>
      </c>
      <c r="AF190">
        <v>544.70000000000005</v>
      </c>
      <c r="AG190">
        <v>477.98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0.59</v>
      </c>
      <c r="AU190" t="s">
        <v>665</v>
      </c>
      <c r="AV190">
        <v>1</v>
      </c>
      <c r="AW190">
        <v>2</v>
      </c>
      <c r="AX190">
        <v>334405938</v>
      </c>
      <c r="AY190">
        <v>1</v>
      </c>
      <c r="AZ190">
        <v>0</v>
      </c>
      <c r="BA190">
        <v>232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321.37299999999999</v>
      </c>
      <c r="BL190">
        <v>282.00819999999999</v>
      </c>
      <c r="BM190">
        <v>0</v>
      </c>
      <c r="BN190">
        <v>0</v>
      </c>
      <c r="BO190">
        <v>0.59</v>
      </c>
      <c r="BP190">
        <v>1</v>
      </c>
      <c r="BQ190">
        <v>0</v>
      </c>
      <c r="BR190">
        <v>554.36842499999989</v>
      </c>
      <c r="BS190">
        <v>486.46414499999986</v>
      </c>
      <c r="BT190">
        <v>0</v>
      </c>
      <c r="BU190">
        <v>0</v>
      </c>
      <c r="BV190">
        <v>1.0177499999999997</v>
      </c>
      <c r="BW190">
        <v>1</v>
      </c>
      <c r="CV190">
        <v>0</v>
      </c>
      <c r="CW190">
        <f>ROUND(Y190*Source!I178*DO190,7)</f>
        <v>0.64118249999999999</v>
      </c>
      <c r="CX190">
        <f>ROUND(Y190*Source!I178,7)</f>
        <v>0.64118249999999999</v>
      </c>
      <c r="CY190">
        <f>AB190</f>
        <v>544.70000000000005</v>
      </c>
      <c r="CZ190">
        <f>AF190</f>
        <v>544.70000000000005</v>
      </c>
      <c r="DA190">
        <f>AJ190</f>
        <v>1</v>
      </c>
      <c r="DB190">
        <f t="shared" si="66"/>
        <v>554.36324999999999</v>
      </c>
      <c r="DC190">
        <f t="shared" si="67"/>
        <v>486.46724999999998</v>
      </c>
      <c r="DD190" t="s">
        <v>3</v>
      </c>
      <c r="DE190" t="s">
        <v>3</v>
      </c>
      <c r="DF190">
        <f t="shared" si="62"/>
        <v>0</v>
      </c>
      <c r="DG190">
        <f>ROUND(ROUND(AF190,2)*CX190,2)</f>
        <v>349.25</v>
      </c>
      <c r="DH190">
        <f t="shared" si="38"/>
        <v>306.47000000000003</v>
      </c>
      <c r="DI190">
        <f t="shared" si="63"/>
        <v>0</v>
      </c>
      <c r="DJ190">
        <f>DG190+DH190</f>
        <v>655.72</v>
      </c>
      <c r="DK190">
        <v>1</v>
      </c>
      <c r="DL190" t="s">
        <v>592</v>
      </c>
      <c r="DM190">
        <v>4</v>
      </c>
      <c r="DN190" t="s">
        <v>581</v>
      </c>
      <c r="DO190">
        <v>1</v>
      </c>
    </row>
    <row r="191" spans="1:119" x14ac:dyDescent="0.2">
      <c r="A191">
        <f>ROW(Source!A178)</f>
        <v>178</v>
      </c>
      <c r="B191">
        <v>334404964</v>
      </c>
      <c r="C191">
        <v>334405919</v>
      </c>
      <c r="D191">
        <v>277946074</v>
      </c>
      <c r="E191">
        <v>1</v>
      </c>
      <c r="F191">
        <v>1</v>
      </c>
      <c r="G191">
        <v>1</v>
      </c>
      <c r="H191">
        <v>2</v>
      </c>
      <c r="I191" t="s">
        <v>596</v>
      </c>
      <c r="J191" t="s">
        <v>597</v>
      </c>
      <c r="K191" t="s">
        <v>598</v>
      </c>
      <c r="L191">
        <v>1368</v>
      </c>
      <c r="N191">
        <v>1011</v>
      </c>
      <c r="O191" t="s">
        <v>463</v>
      </c>
      <c r="P191" t="s">
        <v>463</v>
      </c>
      <c r="Q191">
        <v>1</v>
      </c>
      <c r="W191">
        <v>0</v>
      </c>
      <c r="X191">
        <v>1125415823</v>
      </c>
      <c r="Y191">
        <f t="shared" si="65"/>
        <v>1.3972500000000001</v>
      </c>
      <c r="AA191">
        <v>0</v>
      </c>
      <c r="AB191">
        <v>160.38</v>
      </c>
      <c r="AC191">
        <v>477.98</v>
      </c>
      <c r="AD191">
        <v>0</v>
      </c>
      <c r="AE191">
        <v>0</v>
      </c>
      <c r="AF191">
        <v>160.38</v>
      </c>
      <c r="AG191">
        <v>477.98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0.81</v>
      </c>
      <c r="AU191" t="s">
        <v>665</v>
      </c>
      <c r="AV191">
        <v>1</v>
      </c>
      <c r="AW191">
        <v>2</v>
      </c>
      <c r="AX191">
        <v>334405939</v>
      </c>
      <c r="AY191">
        <v>1</v>
      </c>
      <c r="AZ191">
        <v>0</v>
      </c>
      <c r="BA191">
        <v>233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129.90780000000001</v>
      </c>
      <c r="BL191">
        <v>387.16380000000004</v>
      </c>
      <c r="BM191">
        <v>0</v>
      </c>
      <c r="BN191">
        <v>0</v>
      </c>
      <c r="BO191">
        <v>0.81</v>
      </c>
      <c r="BP191">
        <v>1</v>
      </c>
      <c r="BQ191">
        <v>0</v>
      </c>
      <c r="BR191">
        <v>224.09095499999998</v>
      </c>
      <c r="BS191">
        <v>667.85755499999993</v>
      </c>
      <c r="BT191">
        <v>0</v>
      </c>
      <c r="BU191">
        <v>0</v>
      </c>
      <c r="BV191">
        <v>1.3972499999999999</v>
      </c>
      <c r="BW191">
        <v>1</v>
      </c>
      <c r="CV191">
        <v>0</v>
      </c>
      <c r="CW191">
        <f>ROUND(Y191*Source!I178*DO191,7)</f>
        <v>0.88026749999999998</v>
      </c>
      <c r="CX191">
        <f>ROUND(Y191*Source!I178,7)</f>
        <v>0.88026749999999998</v>
      </c>
      <c r="CY191">
        <f>AB191</f>
        <v>160.38</v>
      </c>
      <c r="CZ191">
        <f>AF191</f>
        <v>160.38</v>
      </c>
      <c r="DA191">
        <f>AJ191</f>
        <v>1</v>
      </c>
      <c r="DB191">
        <f t="shared" si="66"/>
        <v>224.09475</v>
      </c>
      <c r="DC191">
        <f t="shared" si="67"/>
        <v>667.851</v>
      </c>
      <c r="DD191" t="s">
        <v>3</v>
      </c>
      <c r="DE191" t="s">
        <v>3</v>
      </c>
      <c r="DF191">
        <f t="shared" si="62"/>
        <v>0</v>
      </c>
      <c r="DG191">
        <f>ROUND(ROUND(AF191,2)*CX191,2)</f>
        <v>141.18</v>
      </c>
      <c r="DH191">
        <f t="shared" si="38"/>
        <v>420.75</v>
      </c>
      <c r="DI191">
        <f t="shared" si="63"/>
        <v>0</v>
      </c>
      <c r="DJ191">
        <f>DG191+DH191</f>
        <v>561.93000000000006</v>
      </c>
      <c r="DK191">
        <v>1</v>
      </c>
      <c r="DL191" t="s">
        <v>592</v>
      </c>
      <c r="DM191">
        <v>4</v>
      </c>
      <c r="DN191" t="s">
        <v>581</v>
      </c>
      <c r="DO191">
        <v>1</v>
      </c>
    </row>
    <row r="192" spans="1:119" x14ac:dyDescent="0.2">
      <c r="A192">
        <f>ROW(Source!A182)</f>
        <v>182</v>
      </c>
      <c r="B192">
        <v>334404964</v>
      </c>
      <c r="C192">
        <v>334405946</v>
      </c>
      <c r="D192">
        <v>277560291</v>
      </c>
      <c r="E192">
        <v>109</v>
      </c>
      <c r="F192">
        <v>1</v>
      </c>
      <c r="G192">
        <v>1</v>
      </c>
      <c r="H192">
        <v>1</v>
      </c>
      <c r="I192" t="s">
        <v>599</v>
      </c>
      <c r="J192" t="s">
        <v>3</v>
      </c>
      <c r="K192" t="s">
        <v>600</v>
      </c>
      <c r="L192">
        <v>1191</v>
      </c>
      <c r="N192">
        <v>1013</v>
      </c>
      <c r="O192" t="s">
        <v>581</v>
      </c>
      <c r="P192" t="s">
        <v>581</v>
      </c>
      <c r="Q192">
        <v>1</v>
      </c>
      <c r="W192">
        <v>0</v>
      </c>
      <c r="X192">
        <v>-1810713292</v>
      </c>
      <c r="Y192">
        <f>(AT192*ROUND(((1.15*1.2)*1.15),7))</f>
        <v>55.386299999999999</v>
      </c>
      <c r="AA192">
        <v>0</v>
      </c>
      <c r="AB192">
        <v>0</v>
      </c>
      <c r="AC192">
        <v>0</v>
      </c>
      <c r="AD192">
        <v>456.58</v>
      </c>
      <c r="AE192">
        <v>0</v>
      </c>
      <c r="AF192">
        <v>0</v>
      </c>
      <c r="AG192">
        <v>0</v>
      </c>
      <c r="AH192">
        <v>456.58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34.9</v>
      </c>
      <c r="AU192" t="s">
        <v>664</v>
      </c>
      <c r="AV192">
        <v>1</v>
      </c>
      <c r="AW192">
        <v>2</v>
      </c>
      <c r="AX192">
        <v>334405957</v>
      </c>
      <c r="AY192">
        <v>1</v>
      </c>
      <c r="AZ192">
        <v>0</v>
      </c>
      <c r="BA192">
        <v>237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15934.641999999998</v>
      </c>
      <c r="BN192">
        <v>34.9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25288.276853999996</v>
      </c>
      <c r="BU192">
        <v>55.386299999999991</v>
      </c>
      <c r="BV192">
        <v>0</v>
      </c>
      <c r="BW192">
        <v>1</v>
      </c>
      <c r="CU192">
        <f>ROUND(AT192*Source!I182*AH192*AL192,2)</f>
        <v>13241.69</v>
      </c>
      <c r="CV192">
        <f>ROUND(Y192*Source!I182,7)</f>
        <v>46.026015299999997</v>
      </c>
      <c r="CW192">
        <v>0</v>
      </c>
      <c r="CX192">
        <f>ROUND(Y192*Source!I182,7)</f>
        <v>46.026015299999997</v>
      </c>
      <c r="CY192">
        <f>AD192</f>
        <v>456.58</v>
      </c>
      <c r="CZ192">
        <f>AH192</f>
        <v>456.58</v>
      </c>
      <c r="DA192">
        <f>AL192</f>
        <v>1</v>
      </c>
      <c r="DB192">
        <f>ROUND((ROUND(AT192*CZ192,2)*ROUND(((1.15*1.2)*1.15),7)),6)</f>
        <v>25288.273679999998</v>
      </c>
      <c r="DC192">
        <f>ROUND((ROUND(AT192*AG192,2)*ROUND(((1.15*1.2)*1.15),7)),6)</f>
        <v>0</v>
      </c>
      <c r="DD192" t="s">
        <v>3</v>
      </c>
      <c r="DE192" t="s">
        <v>3</v>
      </c>
      <c r="DF192">
        <f t="shared" si="62"/>
        <v>0</v>
      </c>
      <c r="DG192">
        <f>ROUND(ROUND(AF192,2)*CX192,2)</f>
        <v>0</v>
      </c>
      <c r="DH192">
        <f t="shared" si="38"/>
        <v>0</v>
      </c>
      <c r="DI192">
        <f t="shared" si="63"/>
        <v>21014.560000000001</v>
      </c>
      <c r="DJ192">
        <f>DI192</f>
        <v>21014.560000000001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ROW(Source!A182)</f>
        <v>182</v>
      </c>
      <c r="B193">
        <v>334404964</v>
      </c>
      <c r="C193">
        <v>334405946</v>
      </c>
      <c r="D193">
        <v>277560491</v>
      </c>
      <c r="E193">
        <v>109</v>
      </c>
      <c r="F193">
        <v>1</v>
      </c>
      <c r="G193">
        <v>1</v>
      </c>
      <c r="H193">
        <v>1</v>
      </c>
      <c r="I193" t="s">
        <v>579</v>
      </c>
      <c r="J193" t="s">
        <v>3</v>
      </c>
      <c r="K193" t="s">
        <v>580</v>
      </c>
      <c r="L193">
        <v>1191</v>
      </c>
      <c r="N193">
        <v>1013</v>
      </c>
      <c r="O193" t="s">
        <v>581</v>
      </c>
      <c r="P193" t="s">
        <v>581</v>
      </c>
      <c r="Q193">
        <v>1</v>
      </c>
      <c r="W193">
        <v>0</v>
      </c>
      <c r="X193">
        <v>-1417349443</v>
      </c>
      <c r="Y193">
        <f>(AT193*ROUND(((1.15*1.2)*1.25),7))</f>
        <v>12.678750000000001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7.35</v>
      </c>
      <c r="AU193" t="s">
        <v>665</v>
      </c>
      <c r="AV193">
        <v>2</v>
      </c>
      <c r="AW193">
        <v>2</v>
      </c>
      <c r="AX193">
        <v>334405958</v>
      </c>
      <c r="AY193">
        <v>1</v>
      </c>
      <c r="AZ193">
        <v>0</v>
      </c>
      <c r="BA193">
        <v>238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ROUND(Y193*Source!I182,7)</f>
        <v>10.536041300000001</v>
      </c>
      <c r="CY193">
        <f>AD193</f>
        <v>0</v>
      </c>
      <c r="CZ193">
        <f>AH193</f>
        <v>0</v>
      </c>
      <c r="DA193">
        <f>AL193</f>
        <v>1</v>
      </c>
      <c r="DB193">
        <f>ROUND((ROUND(AT193*CZ193,2)*ROUND(((1.15*1.2)*1.25),7)),6)</f>
        <v>0</v>
      </c>
      <c r="DC193">
        <f>ROUND((ROUND(AT193*AG193,2)*ROUND(((1.15*1.2)*1.25),7)),6)</f>
        <v>0</v>
      </c>
      <c r="DD193" t="s">
        <v>3</v>
      </c>
      <c r="DE193" t="s">
        <v>3</v>
      </c>
      <c r="DF193">
        <f t="shared" si="62"/>
        <v>0</v>
      </c>
      <c r="DG193">
        <f>ROUND(ROUND(AF193,2)*CX193,2)</f>
        <v>0</v>
      </c>
      <c r="DH193">
        <f t="shared" ref="DH193:DH255" si="68">ROUND(ROUND(AG193,2)*CX193,2)</f>
        <v>0</v>
      </c>
      <c r="DI193">
        <f t="shared" si="63"/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ROW(Source!A182)</f>
        <v>182</v>
      </c>
      <c r="B194">
        <v>334404964</v>
      </c>
      <c r="C194">
        <v>334405946</v>
      </c>
      <c r="D194">
        <v>277944868</v>
      </c>
      <c r="E194">
        <v>1</v>
      </c>
      <c r="F194">
        <v>1</v>
      </c>
      <c r="G194">
        <v>1</v>
      </c>
      <c r="H194">
        <v>2</v>
      </c>
      <c r="I194" t="s">
        <v>589</v>
      </c>
      <c r="J194" t="s">
        <v>590</v>
      </c>
      <c r="K194" t="s">
        <v>591</v>
      </c>
      <c r="L194">
        <v>1368</v>
      </c>
      <c r="N194">
        <v>1011</v>
      </c>
      <c r="O194" t="s">
        <v>463</v>
      </c>
      <c r="P194" t="s">
        <v>463</v>
      </c>
      <c r="Q194">
        <v>1</v>
      </c>
      <c r="W194">
        <v>0</v>
      </c>
      <c r="X194">
        <v>412917512</v>
      </c>
      <c r="Y194">
        <f>(AT194*ROUND(((1.15*1.2)*1.25),7))</f>
        <v>5.5890000000000004</v>
      </c>
      <c r="AA194">
        <v>0</v>
      </c>
      <c r="AB194">
        <v>436.88</v>
      </c>
      <c r="AC194">
        <v>477.98</v>
      </c>
      <c r="AD194">
        <v>0</v>
      </c>
      <c r="AE194">
        <v>0</v>
      </c>
      <c r="AF194">
        <v>346.73</v>
      </c>
      <c r="AG194">
        <v>477.98</v>
      </c>
      <c r="AH194">
        <v>0</v>
      </c>
      <c r="AI194">
        <v>1</v>
      </c>
      <c r="AJ194">
        <v>1.26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3.24</v>
      </c>
      <c r="AU194" t="s">
        <v>665</v>
      </c>
      <c r="AV194">
        <v>1</v>
      </c>
      <c r="AW194">
        <v>2</v>
      </c>
      <c r="AX194">
        <v>334405959</v>
      </c>
      <c r="AY194">
        <v>1</v>
      </c>
      <c r="AZ194">
        <v>0</v>
      </c>
      <c r="BA194">
        <v>239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1123.4052000000001</v>
      </c>
      <c r="BL194">
        <v>1548.6552000000001</v>
      </c>
      <c r="BM194">
        <v>0</v>
      </c>
      <c r="BN194">
        <v>0</v>
      </c>
      <c r="BO194">
        <v>3.24</v>
      </c>
      <c r="BP194">
        <v>1</v>
      </c>
      <c r="BQ194">
        <v>0</v>
      </c>
      <c r="BR194">
        <v>1937.8739699999999</v>
      </c>
      <c r="BS194">
        <v>2671.4302199999997</v>
      </c>
      <c r="BT194">
        <v>0</v>
      </c>
      <c r="BU194">
        <v>0</v>
      </c>
      <c r="BV194">
        <v>5.5889999999999995</v>
      </c>
      <c r="BW194">
        <v>1</v>
      </c>
      <c r="CV194">
        <v>0</v>
      </c>
      <c r="CW194">
        <f>ROUND(Y194*Source!I182*DO194,7)</f>
        <v>4.6444590000000003</v>
      </c>
      <c r="CX194">
        <f>ROUND(Y194*Source!I182,7)</f>
        <v>4.6444590000000003</v>
      </c>
      <c r="CY194">
        <f>AB194</f>
        <v>436.88</v>
      </c>
      <c r="CZ194">
        <f>AF194</f>
        <v>346.73</v>
      </c>
      <c r="DA194">
        <f>AJ194</f>
        <v>1.26</v>
      </c>
      <c r="DB194">
        <f>ROUND((ROUND(AT194*CZ194,2)*ROUND(((1.15*1.2)*1.25),7)),6)</f>
        <v>1937.8822500000001</v>
      </c>
      <c r="DC194">
        <f>ROUND((ROUND(AT194*AG194,2)*ROUND(((1.15*1.2)*1.25),7)),6)</f>
        <v>2671.4385000000002</v>
      </c>
      <c r="DD194" t="s">
        <v>3</v>
      </c>
      <c r="DE194" t="s">
        <v>3</v>
      </c>
      <c r="DF194">
        <f t="shared" si="62"/>
        <v>0</v>
      </c>
      <c r="DG194">
        <f>ROUND(ROUND(AF194*AJ194,2)*CX194,2)</f>
        <v>2029.07</v>
      </c>
      <c r="DH194">
        <f t="shared" si="68"/>
        <v>2219.96</v>
      </c>
      <c r="DI194">
        <f t="shared" si="63"/>
        <v>0</v>
      </c>
      <c r="DJ194">
        <f>DG194+DH194</f>
        <v>4249.03</v>
      </c>
      <c r="DK194">
        <v>1</v>
      </c>
      <c r="DL194" t="s">
        <v>592</v>
      </c>
      <c r="DM194">
        <v>4</v>
      </c>
      <c r="DN194" t="s">
        <v>581</v>
      </c>
      <c r="DO194">
        <v>1</v>
      </c>
    </row>
    <row r="195" spans="1:119" x14ac:dyDescent="0.2">
      <c r="A195">
        <f>ROW(Source!A182)</f>
        <v>182</v>
      </c>
      <c r="B195">
        <v>334404964</v>
      </c>
      <c r="C195">
        <v>334405946</v>
      </c>
      <c r="D195">
        <v>277945805</v>
      </c>
      <c r="E195">
        <v>1</v>
      </c>
      <c r="F195">
        <v>1</v>
      </c>
      <c r="G195">
        <v>1</v>
      </c>
      <c r="H195">
        <v>2</v>
      </c>
      <c r="I195" t="s">
        <v>593</v>
      </c>
      <c r="J195" t="s">
        <v>594</v>
      </c>
      <c r="K195" t="s">
        <v>595</v>
      </c>
      <c r="L195">
        <v>1368</v>
      </c>
      <c r="N195">
        <v>1011</v>
      </c>
      <c r="O195" t="s">
        <v>463</v>
      </c>
      <c r="P195" t="s">
        <v>463</v>
      </c>
      <c r="Q195">
        <v>1</v>
      </c>
      <c r="W195">
        <v>0</v>
      </c>
      <c r="X195">
        <v>721652621</v>
      </c>
      <c r="Y195">
        <f>(AT195*ROUND(((1.15*1.2)*1.25),7))</f>
        <v>3.0187500000000003</v>
      </c>
      <c r="AA195">
        <v>0</v>
      </c>
      <c r="AB195">
        <v>544.70000000000005</v>
      </c>
      <c r="AC195">
        <v>477.98</v>
      </c>
      <c r="AD195">
        <v>0</v>
      </c>
      <c r="AE195">
        <v>0</v>
      </c>
      <c r="AF195">
        <v>544.70000000000005</v>
      </c>
      <c r="AG195">
        <v>477.98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1.75</v>
      </c>
      <c r="AU195" t="s">
        <v>665</v>
      </c>
      <c r="AV195">
        <v>1</v>
      </c>
      <c r="AW195">
        <v>2</v>
      </c>
      <c r="AX195">
        <v>334405960</v>
      </c>
      <c r="AY195">
        <v>1</v>
      </c>
      <c r="AZ195">
        <v>0</v>
      </c>
      <c r="BA195">
        <v>240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953.22500000000014</v>
      </c>
      <c r="BL195">
        <v>836.46500000000003</v>
      </c>
      <c r="BM195">
        <v>0</v>
      </c>
      <c r="BN195">
        <v>0</v>
      </c>
      <c r="BO195">
        <v>1.75</v>
      </c>
      <c r="BP195">
        <v>1</v>
      </c>
      <c r="BQ195">
        <v>0</v>
      </c>
      <c r="BR195">
        <v>1644.3131249999999</v>
      </c>
      <c r="BS195">
        <v>1442.9021249999998</v>
      </c>
      <c r="BT195">
        <v>0</v>
      </c>
      <c r="BU195">
        <v>0</v>
      </c>
      <c r="BV195">
        <v>3.0187499999999994</v>
      </c>
      <c r="BW195">
        <v>1</v>
      </c>
      <c r="CV195">
        <v>0</v>
      </c>
      <c r="CW195">
        <f>ROUND(Y195*Source!I182*DO195,7)</f>
        <v>2.5085812999999999</v>
      </c>
      <c r="CX195">
        <f>ROUND(Y195*Source!I182,7)</f>
        <v>2.5085812999999999</v>
      </c>
      <c r="CY195">
        <f>AB195</f>
        <v>544.70000000000005</v>
      </c>
      <c r="CZ195">
        <f>AF195</f>
        <v>544.70000000000005</v>
      </c>
      <c r="DA195">
        <f>AJ195</f>
        <v>1</v>
      </c>
      <c r="DB195">
        <f>ROUND((ROUND(AT195*CZ195,2)*ROUND(((1.15*1.2)*1.25),7)),6)</f>
        <v>1644.3217500000001</v>
      </c>
      <c r="DC195">
        <f>ROUND((ROUND(AT195*AG195,2)*ROUND(((1.15*1.2)*1.25),7)),6)</f>
        <v>1442.91075</v>
      </c>
      <c r="DD195" t="s">
        <v>3</v>
      </c>
      <c r="DE195" t="s">
        <v>3</v>
      </c>
      <c r="DF195">
        <f t="shared" si="62"/>
        <v>0</v>
      </c>
      <c r="DG195">
        <f t="shared" ref="DG195:DG203" si="69">ROUND(ROUND(AF195,2)*CX195,2)</f>
        <v>1366.42</v>
      </c>
      <c r="DH195">
        <f t="shared" si="68"/>
        <v>1199.05</v>
      </c>
      <c r="DI195">
        <f t="shared" si="63"/>
        <v>0</v>
      </c>
      <c r="DJ195">
        <f>DG195+DH195</f>
        <v>2565.4700000000003</v>
      </c>
      <c r="DK195">
        <v>1</v>
      </c>
      <c r="DL195" t="s">
        <v>592</v>
      </c>
      <c r="DM195">
        <v>4</v>
      </c>
      <c r="DN195" t="s">
        <v>581</v>
      </c>
      <c r="DO195">
        <v>1</v>
      </c>
    </row>
    <row r="196" spans="1:119" x14ac:dyDescent="0.2">
      <c r="A196">
        <f>ROW(Source!A182)</f>
        <v>182</v>
      </c>
      <c r="B196">
        <v>334404964</v>
      </c>
      <c r="C196">
        <v>334405946</v>
      </c>
      <c r="D196">
        <v>277945921</v>
      </c>
      <c r="E196">
        <v>1</v>
      </c>
      <c r="F196">
        <v>1</v>
      </c>
      <c r="G196">
        <v>1</v>
      </c>
      <c r="H196">
        <v>2</v>
      </c>
      <c r="I196" t="s">
        <v>601</v>
      </c>
      <c r="J196" t="s">
        <v>602</v>
      </c>
      <c r="K196" t="s">
        <v>603</v>
      </c>
      <c r="L196">
        <v>1368</v>
      </c>
      <c r="N196">
        <v>1011</v>
      </c>
      <c r="O196" t="s">
        <v>463</v>
      </c>
      <c r="P196" t="s">
        <v>463</v>
      </c>
      <c r="Q196">
        <v>1</v>
      </c>
      <c r="W196">
        <v>0</v>
      </c>
      <c r="X196">
        <v>495072614</v>
      </c>
      <c r="Y196">
        <f>(AT196*ROUND(((1.15*1.2)*1.25),7))</f>
        <v>4.0709999999999997</v>
      </c>
      <c r="AA196">
        <v>0</v>
      </c>
      <c r="AB196">
        <v>560.73</v>
      </c>
      <c r="AC196">
        <v>477.98</v>
      </c>
      <c r="AD196">
        <v>0</v>
      </c>
      <c r="AE196">
        <v>0</v>
      </c>
      <c r="AF196">
        <v>560.73</v>
      </c>
      <c r="AG196">
        <v>477.98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2.36</v>
      </c>
      <c r="AU196" t="s">
        <v>665</v>
      </c>
      <c r="AV196">
        <v>1</v>
      </c>
      <c r="AW196">
        <v>2</v>
      </c>
      <c r="AX196">
        <v>334405961</v>
      </c>
      <c r="AY196">
        <v>1</v>
      </c>
      <c r="AZ196">
        <v>0</v>
      </c>
      <c r="BA196">
        <v>241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1323.3227999999999</v>
      </c>
      <c r="BL196">
        <v>1128.0328</v>
      </c>
      <c r="BM196">
        <v>0</v>
      </c>
      <c r="BN196">
        <v>0</v>
      </c>
      <c r="BO196">
        <v>2.36</v>
      </c>
      <c r="BP196">
        <v>1</v>
      </c>
      <c r="BQ196">
        <v>0</v>
      </c>
      <c r="BR196">
        <v>2282.7318299999993</v>
      </c>
      <c r="BS196">
        <v>1945.8565799999994</v>
      </c>
      <c r="BT196">
        <v>0</v>
      </c>
      <c r="BU196">
        <v>0</v>
      </c>
      <c r="BV196">
        <v>4.0709999999999988</v>
      </c>
      <c r="BW196">
        <v>1</v>
      </c>
      <c r="CV196">
        <v>0</v>
      </c>
      <c r="CW196">
        <f>ROUND(Y196*Source!I182*DO196,7)</f>
        <v>3.3830010000000001</v>
      </c>
      <c r="CX196">
        <f>ROUND(Y196*Source!I182,7)</f>
        <v>3.3830010000000001</v>
      </c>
      <c r="CY196">
        <f>AB196</f>
        <v>560.73</v>
      </c>
      <c r="CZ196">
        <f>AF196</f>
        <v>560.73</v>
      </c>
      <c r="DA196">
        <f>AJ196</f>
        <v>1</v>
      </c>
      <c r="DB196">
        <f>ROUND((ROUND(AT196*CZ196,2)*ROUND(((1.15*1.2)*1.25),7)),6)</f>
        <v>2282.7269999999999</v>
      </c>
      <c r="DC196">
        <f>ROUND((ROUND(AT196*AG196,2)*ROUND(((1.15*1.2)*1.25),7)),6)</f>
        <v>1945.85175</v>
      </c>
      <c r="DD196" t="s">
        <v>3</v>
      </c>
      <c r="DE196" t="s">
        <v>3</v>
      </c>
      <c r="DF196">
        <f t="shared" si="62"/>
        <v>0</v>
      </c>
      <c r="DG196">
        <f t="shared" si="69"/>
        <v>1896.95</v>
      </c>
      <c r="DH196">
        <f t="shared" si="68"/>
        <v>1617.01</v>
      </c>
      <c r="DI196">
        <f t="shared" si="63"/>
        <v>0</v>
      </c>
      <c r="DJ196">
        <f>DG196+DH196</f>
        <v>3513.96</v>
      </c>
      <c r="DK196">
        <v>1</v>
      </c>
      <c r="DL196" t="s">
        <v>592</v>
      </c>
      <c r="DM196">
        <v>4</v>
      </c>
      <c r="DN196" t="s">
        <v>581</v>
      </c>
      <c r="DO196">
        <v>1</v>
      </c>
    </row>
    <row r="197" spans="1:119" x14ac:dyDescent="0.2">
      <c r="A197">
        <f>ROW(Source!A182)</f>
        <v>182</v>
      </c>
      <c r="B197">
        <v>334404964</v>
      </c>
      <c r="C197">
        <v>334405946</v>
      </c>
      <c r="D197">
        <v>277862504</v>
      </c>
      <c r="E197">
        <v>1</v>
      </c>
      <c r="F197">
        <v>1</v>
      </c>
      <c r="G197">
        <v>1</v>
      </c>
      <c r="H197">
        <v>3</v>
      </c>
      <c r="I197" t="s">
        <v>604</v>
      </c>
      <c r="J197" t="s">
        <v>605</v>
      </c>
      <c r="K197" t="s">
        <v>606</v>
      </c>
      <c r="L197">
        <v>1346</v>
      </c>
      <c r="N197">
        <v>1009</v>
      </c>
      <c r="O197" t="s">
        <v>607</v>
      </c>
      <c r="P197" t="s">
        <v>607</v>
      </c>
      <c r="Q197">
        <v>1</v>
      </c>
      <c r="W197">
        <v>0</v>
      </c>
      <c r="X197">
        <v>1484945919</v>
      </c>
      <c r="Y197">
        <f>AT197</f>
        <v>0.02</v>
      </c>
      <c r="AA197">
        <v>171.49</v>
      </c>
      <c r="AB197">
        <v>0</v>
      </c>
      <c r="AC197">
        <v>0</v>
      </c>
      <c r="AD197">
        <v>0</v>
      </c>
      <c r="AE197">
        <v>160.27000000000001</v>
      </c>
      <c r="AF197">
        <v>0</v>
      </c>
      <c r="AG197">
        <v>0</v>
      </c>
      <c r="AH197">
        <v>0</v>
      </c>
      <c r="AI197">
        <v>1.07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0.02</v>
      </c>
      <c r="AU197" t="s">
        <v>3</v>
      </c>
      <c r="AV197">
        <v>0</v>
      </c>
      <c r="AW197">
        <v>2</v>
      </c>
      <c r="AX197">
        <v>334405962</v>
      </c>
      <c r="AY197">
        <v>1</v>
      </c>
      <c r="AZ197">
        <v>0</v>
      </c>
      <c r="BA197">
        <v>242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3.2054000000000005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3.2054000000000005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v>0</v>
      </c>
      <c r="CX197">
        <f>ROUND(Y197*Source!I182,7)</f>
        <v>1.6619999999999999E-2</v>
      </c>
      <c r="CY197">
        <f>AA197</f>
        <v>171.49</v>
      </c>
      <c r="CZ197">
        <f>AE197</f>
        <v>160.27000000000001</v>
      </c>
      <c r="DA197">
        <f>AI197</f>
        <v>1.07</v>
      </c>
      <c r="DB197">
        <f>ROUND(ROUND(AT197*CZ197,2),6)</f>
        <v>3.21</v>
      </c>
      <c r="DC197">
        <f>ROUND(ROUND(AT197*AG197,2),6)</f>
        <v>0</v>
      </c>
      <c r="DD197" t="s">
        <v>3</v>
      </c>
      <c r="DE197" t="s">
        <v>3</v>
      </c>
      <c r="DF197">
        <f>ROUND(ROUND(AE197*AI197,2)*CX197,2)</f>
        <v>2.85</v>
      </c>
      <c r="DG197">
        <f t="shared" si="69"/>
        <v>0</v>
      </c>
      <c r="DH197">
        <f t="shared" si="68"/>
        <v>0</v>
      </c>
      <c r="DI197">
        <f t="shared" si="63"/>
        <v>0</v>
      </c>
      <c r="DJ197">
        <f>DF197</f>
        <v>2.85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ROW(Source!A182)</f>
        <v>182</v>
      </c>
      <c r="B198">
        <v>334404964</v>
      </c>
      <c r="C198">
        <v>334405946</v>
      </c>
      <c r="D198">
        <v>277862533</v>
      </c>
      <c r="E198">
        <v>1</v>
      </c>
      <c r="F198">
        <v>1</v>
      </c>
      <c r="G198">
        <v>1</v>
      </c>
      <c r="H198">
        <v>3</v>
      </c>
      <c r="I198" t="s">
        <v>608</v>
      </c>
      <c r="J198" t="s">
        <v>609</v>
      </c>
      <c r="K198" t="s">
        <v>610</v>
      </c>
      <c r="L198">
        <v>1346</v>
      </c>
      <c r="N198">
        <v>1009</v>
      </c>
      <c r="O198" t="s">
        <v>607</v>
      </c>
      <c r="P198" t="s">
        <v>607</v>
      </c>
      <c r="Q198">
        <v>1</v>
      </c>
      <c r="W198">
        <v>0</v>
      </c>
      <c r="X198">
        <v>1685208048</v>
      </c>
      <c r="Y198">
        <f>AT198</f>
        <v>0.1</v>
      </c>
      <c r="AA198">
        <v>493.26</v>
      </c>
      <c r="AB198">
        <v>0</v>
      </c>
      <c r="AC198">
        <v>0</v>
      </c>
      <c r="AD198">
        <v>0</v>
      </c>
      <c r="AE198">
        <v>238.29</v>
      </c>
      <c r="AF198">
        <v>0</v>
      </c>
      <c r="AG198">
        <v>0</v>
      </c>
      <c r="AH198">
        <v>0</v>
      </c>
      <c r="AI198">
        <v>2.0699999999999998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0.1</v>
      </c>
      <c r="AU198" t="s">
        <v>3</v>
      </c>
      <c r="AV198">
        <v>0</v>
      </c>
      <c r="AW198">
        <v>2</v>
      </c>
      <c r="AX198">
        <v>334405963</v>
      </c>
      <c r="AY198">
        <v>1</v>
      </c>
      <c r="AZ198">
        <v>0</v>
      </c>
      <c r="BA198">
        <v>243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23.829000000000001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23.829000000000001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1</v>
      </c>
      <c r="CV198">
        <v>0</v>
      </c>
      <c r="CW198">
        <v>0</v>
      </c>
      <c r="CX198">
        <f>ROUND(Y198*Source!I182,7)</f>
        <v>8.3099999999999993E-2</v>
      </c>
      <c r="CY198">
        <f>AA198</f>
        <v>493.26</v>
      </c>
      <c r="CZ198">
        <f>AE198</f>
        <v>238.29</v>
      </c>
      <c r="DA198">
        <f>AI198</f>
        <v>2.0699999999999998</v>
      </c>
      <c r="DB198">
        <f>ROUND(ROUND(AT198*CZ198,2),6)</f>
        <v>23.83</v>
      </c>
      <c r="DC198">
        <f>ROUND(ROUND(AT198*AG198,2),6)</f>
        <v>0</v>
      </c>
      <c r="DD198" t="s">
        <v>3</v>
      </c>
      <c r="DE198" t="s">
        <v>3</v>
      </c>
      <c r="DF198">
        <f>ROUND(ROUND(AE198*AI198,2)*CX198,2)</f>
        <v>40.99</v>
      </c>
      <c r="DG198">
        <f t="shared" si="69"/>
        <v>0</v>
      </c>
      <c r="DH198">
        <f t="shared" si="68"/>
        <v>0</v>
      </c>
      <c r="DI198">
        <f t="shared" si="63"/>
        <v>0</v>
      </c>
      <c r="DJ198">
        <f>DF198</f>
        <v>40.99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ROW(Source!A182)</f>
        <v>182</v>
      </c>
      <c r="B199">
        <v>334404964</v>
      </c>
      <c r="C199">
        <v>334405946</v>
      </c>
      <c r="D199">
        <v>277869627</v>
      </c>
      <c r="E199">
        <v>1</v>
      </c>
      <c r="F199">
        <v>1</v>
      </c>
      <c r="G199">
        <v>1</v>
      </c>
      <c r="H199">
        <v>3</v>
      </c>
      <c r="I199" t="s">
        <v>611</v>
      </c>
      <c r="J199" t="s">
        <v>612</v>
      </c>
      <c r="K199" t="s">
        <v>613</v>
      </c>
      <c r="L199">
        <v>1346</v>
      </c>
      <c r="N199">
        <v>1009</v>
      </c>
      <c r="O199" t="s">
        <v>607</v>
      </c>
      <c r="P199" t="s">
        <v>607</v>
      </c>
      <c r="Q199">
        <v>1</v>
      </c>
      <c r="W199">
        <v>0</v>
      </c>
      <c r="X199">
        <v>1111106736</v>
      </c>
      <c r="Y199">
        <f>AT199</f>
        <v>0.02</v>
      </c>
      <c r="AA199">
        <v>88.65</v>
      </c>
      <c r="AB199">
        <v>0</v>
      </c>
      <c r="AC199">
        <v>0</v>
      </c>
      <c r="AD199">
        <v>0</v>
      </c>
      <c r="AE199">
        <v>56.11</v>
      </c>
      <c r="AF199">
        <v>0</v>
      </c>
      <c r="AG199">
        <v>0</v>
      </c>
      <c r="AH199">
        <v>0</v>
      </c>
      <c r="AI199">
        <v>1.58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0.02</v>
      </c>
      <c r="AU199" t="s">
        <v>3</v>
      </c>
      <c r="AV199">
        <v>0</v>
      </c>
      <c r="AW199">
        <v>2</v>
      </c>
      <c r="AX199">
        <v>334405964</v>
      </c>
      <c r="AY199">
        <v>1</v>
      </c>
      <c r="AZ199">
        <v>0</v>
      </c>
      <c r="BA199">
        <v>244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1.1222000000000001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1.1222000000000001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1</v>
      </c>
      <c r="CV199">
        <v>0</v>
      </c>
      <c r="CW199">
        <v>0</v>
      </c>
      <c r="CX199">
        <f>ROUND(Y199*Source!I182,7)</f>
        <v>1.6619999999999999E-2</v>
      </c>
      <c r="CY199">
        <f>AA199</f>
        <v>88.65</v>
      </c>
      <c r="CZ199">
        <f>AE199</f>
        <v>56.11</v>
      </c>
      <c r="DA199">
        <f>AI199</f>
        <v>1.58</v>
      </c>
      <c r="DB199">
        <f>ROUND(ROUND(AT199*CZ199,2),6)</f>
        <v>1.1200000000000001</v>
      </c>
      <c r="DC199">
        <f>ROUND(ROUND(AT199*AG199,2),6)</f>
        <v>0</v>
      </c>
      <c r="DD199" t="s">
        <v>3</v>
      </c>
      <c r="DE199" t="s">
        <v>3</v>
      </c>
      <c r="DF199">
        <f>ROUND(ROUND(AE199*AI199,2)*CX199,2)</f>
        <v>1.47</v>
      </c>
      <c r="DG199">
        <f t="shared" si="69"/>
        <v>0</v>
      </c>
      <c r="DH199">
        <f t="shared" si="68"/>
        <v>0</v>
      </c>
      <c r="DI199">
        <f t="shared" si="63"/>
        <v>0</v>
      </c>
      <c r="DJ199">
        <f>DF199</f>
        <v>1.47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ROW(Source!A182)</f>
        <v>182</v>
      </c>
      <c r="B200">
        <v>334404964</v>
      </c>
      <c r="C200">
        <v>334405946</v>
      </c>
      <c r="D200">
        <v>277907767</v>
      </c>
      <c r="E200">
        <v>1</v>
      </c>
      <c r="F200">
        <v>1</v>
      </c>
      <c r="G200">
        <v>1</v>
      </c>
      <c r="H200">
        <v>3</v>
      </c>
      <c r="I200" t="s">
        <v>614</v>
      </c>
      <c r="J200" t="s">
        <v>615</v>
      </c>
      <c r="K200" t="s">
        <v>616</v>
      </c>
      <c r="L200">
        <v>1371</v>
      </c>
      <c r="N200">
        <v>1013</v>
      </c>
      <c r="O200" t="s">
        <v>34</v>
      </c>
      <c r="P200" t="s">
        <v>34</v>
      </c>
      <c r="Q200">
        <v>1</v>
      </c>
      <c r="W200">
        <v>0</v>
      </c>
      <c r="X200">
        <v>263277535</v>
      </c>
      <c r="Y200">
        <f>AT200</f>
        <v>2.1</v>
      </c>
      <c r="AA200">
        <v>788.49</v>
      </c>
      <c r="AB200">
        <v>0</v>
      </c>
      <c r="AC200">
        <v>0</v>
      </c>
      <c r="AD200">
        <v>0</v>
      </c>
      <c r="AE200">
        <v>635.88</v>
      </c>
      <c r="AF200">
        <v>0</v>
      </c>
      <c r="AG200">
        <v>0</v>
      </c>
      <c r="AH200">
        <v>0</v>
      </c>
      <c r="AI200">
        <v>1.24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2.1</v>
      </c>
      <c r="AU200" t="s">
        <v>3</v>
      </c>
      <c r="AV200">
        <v>0</v>
      </c>
      <c r="AW200">
        <v>2</v>
      </c>
      <c r="AX200">
        <v>334405965</v>
      </c>
      <c r="AY200">
        <v>1</v>
      </c>
      <c r="AZ200">
        <v>0</v>
      </c>
      <c r="BA200">
        <v>245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1335.348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1335.348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1</v>
      </c>
      <c r="CV200">
        <v>0</v>
      </c>
      <c r="CW200">
        <v>0</v>
      </c>
      <c r="CX200">
        <f>ROUND(Y200*Source!I182,7)</f>
        <v>1.7451000000000001</v>
      </c>
      <c r="CY200">
        <f>AA200</f>
        <v>788.49</v>
      </c>
      <c r="CZ200">
        <f>AE200</f>
        <v>635.88</v>
      </c>
      <c r="DA200">
        <f>AI200</f>
        <v>1.24</v>
      </c>
      <c r="DB200">
        <f>ROUND(ROUND(AT200*CZ200,2),6)</f>
        <v>1335.35</v>
      </c>
      <c r="DC200">
        <f>ROUND(ROUND(AT200*AG200,2),6)</f>
        <v>0</v>
      </c>
      <c r="DD200" t="s">
        <v>3</v>
      </c>
      <c r="DE200" t="s">
        <v>3</v>
      </c>
      <c r="DF200">
        <f>ROUND(ROUND(AE200*AI200,2)*CX200,2)</f>
        <v>1375.99</v>
      </c>
      <c r="DG200">
        <f t="shared" si="69"/>
        <v>0</v>
      </c>
      <c r="DH200">
        <f t="shared" si="68"/>
        <v>0</v>
      </c>
      <c r="DI200">
        <f t="shared" si="63"/>
        <v>0</v>
      </c>
      <c r="DJ200">
        <f>DF200</f>
        <v>1375.99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ROW(Source!A182)</f>
        <v>182</v>
      </c>
      <c r="B201">
        <v>334404964</v>
      </c>
      <c r="C201">
        <v>334405946</v>
      </c>
      <c r="D201">
        <v>277913687</v>
      </c>
      <c r="E201">
        <v>1</v>
      </c>
      <c r="F201">
        <v>1</v>
      </c>
      <c r="G201">
        <v>1</v>
      </c>
      <c r="H201">
        <v>3</v>
      </c>
      <c r="I201" t="s">
        <v>617</v>
      </c>
      <c r="J201" t="s">
        <v>618</v>
      </c>
      <c r="K201" t="s">
        <v>619</v>
      </c>
      <c r="L201">
        <v>1371</v>
      </c>
      <c r="N201">
        <v>1013</v>
      </c>
      <c r="O201" t="s">
        <v>34</v>
      </c>
      <c r="P201" t="s">
        <v>34</v>
      </c>
      <c r="Q201">
        <v>1</v>
      </c>
      <c r="W201">
        <v>0</v>
      </c>
      <c r="X201">
        <v>-1119465214</v>
      </c>
      <c r="Y201">
        <f>AT201</f>
        <v>6</v>
      </c>
      <c r="AA201">
        <v>799.31</v>
      </c>
      <c r="AB201">
        <v>0</v>
      </c>
      <c r="AC201">
        <v>0</v>
      </c>
      <c r="AD201">
        <v>0</v>
      </c>
      <c r="AE201">
        <v>629.38</v>
      </c>
      <c r="AF201">
        <v>0</v>
      </c>
      <c r="AG201">
        <v>0</v>
      </c>
      <c r="AH201">
        <v>0</v>
      </c>
      <c r="AI201">
        <v>1.27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6</v>
      </c>
      <c r="AU201" t="s">
        <v>3</v>
      </c>
      <c r="AV201">
        <v>0</v>
      </c>
      <c r="AW201">
        <v>2</v>
      </c>
      <c r="AX201">
        <v>334405966</v>
      </c>
      <c r="AY201">
        <v>1</v>
      </c>
      <c r="AZ201">
        <v>0</v>
      </c>
      <c r="BA201">
        <v>246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3776.2799999999997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3776.2799999999997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1</v>
      </c>
      <c r="CV201">
        <v>0</v>
      </c>
      <c r="CW201">
        <v>0</v>
      </c>
      <c r="CX201">
        <f>ROUND(Y201*Source!I182,7)</f>
        <v>4.9859999999999998</v>
      </c>
      <c r="CY201">
        <f>AA201</f>
        <v>799.31</v>
      </c>
      <c r="CZ201">
        <f>AE201</f>
        <v>629.38</v>
      </c>
      <c r="DA201">
        <f>AI201</f>
        <v>1.27</v>
      </c>
      <c r="DB201">
        <f>ROUND(ROUND(AT201*CZ201,2),6)</f>
        <v>3776.28</v>
      </c>
      <c r="DC201">
        <f>ROUND(ROUND(AT201*AG201,2),6)</f>
        <v>0</v>
      </c>
      <c r="DD201" t="s">
        <v>3</v>
      </c>
      <c r="DE201" t="s">
        <v>3</v>
      </c>
      <c r="DF201">
        <f>ROUND(ROUND(AE201*AI201,2)*CX201,2)</f>
        <v>3985.36</v>
      </c>
      <c r="DG201">
        <f t="shared" si="69"/>
        <v>0</v>
      </c>
      <c r="DH201">
        <f t="shared" si="68"/>
        <v>0</v>
      </c>
      <c r="DI201">
        <f t="shared" si="63"/>
        <v>0</v>
      </c>
      <c r="DJ201">
        <f>DF201</f>
        <v>3985.36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ROW(Source!A196)</f>
        <v>196</v>
      </c>
      <c r="B202">
        <v>334404964</v>
      </c>
      <c r="C202">
        <v>334405981</v>
      </c>
      <c r="D202">
        <v>277560291</v>
      </c>
      <c r="E202">
        <v>109</v>
      </c>
      <c r="F202">
        <v>1</v>
      </c>
      <c r="G202">
        <v>1</v>
      </c>
      <c r="H202">
        <v>1</v>
      </c>
      <c r="I202" t="s">
        <v>599</v>
      </c>
      <c r="J202" t="s">
        <v>3</v>
      </c>
      <c r="K202" t="s">
        <v>600</v>
      </c>
      <c r="L202">
        <v>1191</v>
      </c>
      <c r="N202">
        <v>1013</v>
      </c>
      <c r="O202" t="s">
        <v>581</v>
      </c>
      <c r="P202" t="s">
        <v>581</v>
      </c>
      <c r="Q202">
        <v>1</v>
      </c>
      <c r="W202">
        <v>0</v>
      </c>
      <c r="X202">
        <v>-1810713292</v>
      </c>
      <c r="Y202">
        <f>(AT202*ROUND(((1.15*1.2)*1.15),7))</f>
        <v>0.53958000000000006</v>
      </c>
      <c r="AA202">
        <v>0</v>
      </c>
      <c r="AB202">
        <v>0</v>
      </c>
      <c r="AC202">
        <v>0</v>
      </c>
      <c r="AD202">
        <v>456.58</v>
      </c>
      <c r="AE202">
        <v>0</v>
      </c>
      <c r="AF202">
        <v>0</v>
      </c>
      <c r="AG202">
        <v>0</v>
      </c>
      <c r="AH202">
        <v>456.58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0.34</v>
      </c>
      <c r="AU202" t="s">
        <v>664</v>
      </c>
      <c r="AV202">
        <v>1</v>
      </c>
      <c r="AW202">
        <v>2</v>
      </c>
      <c r="AX202">
        <v>334405990</v>
      </c>
      <c r="AY202">
        <v>1</v>
      </c>
      <c r="AZ202">
        <v>0</v>
      </c>
      <c r="BA202">
        <v>248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155.2372</v>
      </c>
      <c r="BN202">
        <v>0.34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246.36143639999997</v>
      </c>
      <c r="BU202">
        <v>0.53957999999999995</v>
      </c>
      <c r="BV202">
        <v>0</v>
      </c>
      <c r="BW202">
        <v>1</v>
      </c>
      <c r="CU202">
        <f>ROUND(AT202*Source!I196*AH202*AL202,2)</f>
        <v>776.19</v>
      </c>
      <c r="CV202">
        <f>ROUND(Y202*Source!I196,7)</f>
        <v>2.6979000000000002</v>
      </c>
      <c r="CW202">
        <v>0</v>
      </c>
      <c r="CX202">
        <f>ROUND(Y202*Source!I196,7)</f>
        <v>2.6979000000000002</v>
      </c>
      <c r="CY202">
        <f>AD202</f>
        <v>456.58</v>
      </c>
      <c r="CZ202">
        <f>AH202</f>
        <v>456.58</v>
      </c>
      <c r="DA202">
        <f>AL202</f>
        <v>1</v>
      </c>
      <c r="DB202">
        <f>ROUND((ROUND(AT202*CZ202,2)*ROUND(((1.15*1.2)*1.15),7)),6)</f>
        <v>246.36588</v>
      </c>
      <c r="DC202">
        <f>ROUND((ROUND(AT202*AG202,2)*ROUND(((1.15*1.2)*1.15),7)),6)</f>
        <v>0</v>
      </c>
      <c r="DD202" t="s">
        <v>3</v>
      </c>
      <c r="DE202" t="s">
        <v>3</v>
      </c>
      <c r="DF202">
        <f>ROUND(ROUND(AE202,2)*CX202,2)</f>
        <v>0</v>
      </c>
      <c r="DG202">
        <f t="shared" si="69"/>
        <v>0</v>
      </c>
      <c r="DH202">
        <f t="shared" si="68"/>
        <v>0</v>
      </c>
      <c r="DI202">
        <f t="shared" si="63"/>
        <v>1231.81</v>
      </c>
      <c r="DJ202">
        <f>DI202</f>
        <v>1231.81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ROW(Source!A196)</f>
        <v>196</v>
      </c>
      <c r="B203">
        <v>334404964</v>
      </c>
      <c r="C203">
        <v>334405981</v>
      </c>
      <c r="D203">
        <v>277560491</v>
      </c>
      <c r="E203">
        <v>109</v>
      </c>
      <c r="F203">
        <v>1</v>
      </c>
      <c r="G203">
        <v>1</v>
      </c>
      <c r="H203">
        <v>1</v>
      </c>
      <c r="I203" t="s">
        <v>579</v>
      </c>
      <c r="J203" t="s">
        <v>3</v>
      </c>
      <c r="K203" t="s">
        <v>580</v>
      </c>
      <c r="L203">
        <v>1191</v>
      </c>
      <c r="N203">
        <v>1013</v>
      </c>
      <c r="O203" t="s">
        <v>581</v>
      </c>
      <c r="P203" t="s">
        <v>581</v>
      </c>
      <c r="Q203">
        <v>1</v>
      </c>
      <c r="W203">
        <v>0</v>
      </c>
      <c r="X203">
        <v>-1417349443</v>
      </c>
      <c r="Y203">
        <f>(AT203*ROUND(((1.15*1.2)*1.25),7))</f>
        <v>0.22425000000000003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0.13</v>
      </c>
      <c r="AU203" t="s">
        <v>665</v>
      </c>
      <c r="AV203">
        <v>2</v>
      </c>
      <c r="AW203">
        <v>2</v>
      </c>
      <c r="AX203">
        <v>334405991</v>
      </c>
      <c r="AY203">
        <v>1</v>
      </c>
      <c r="AZ203">
        <v>0</v>
      </c>
      <c r="BA203">
        <v>249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ROUND(Y203*Source!I196,7)</f>
        <v>1.1212500000000001</v>
      </c>
      <c r="CY203">
        <f>AD203</f>
        <v>0</v>
      </c>
      <c r="CZ203">
        <f>AH203</f>
        <v>0</v>
      </c>
      <c r="DA203">
        <f>AL203</f>
        <v>1</v>
      </c>
      <c r="DB203">
        <f>ROUND((ROUND(AT203*CZ203,2)*ROUND(((1.15*1.2)*1.25),7)),6)</f>
        <v>0</v>
      </c>
      <c r="DC203">
        <f>ROUND((ROUND(AT203*AG203,2)*ROUND(((1.15*1.2)*1.25),7)),6)</f>
        <v>0</v>
      </c>
      <c r="DD203" t="s">
        <v>3</v>
      </c>
      <c r="DE203" t="s">
        <v>3</v>
      </c>
      <c r="DF203">
        <f>ROUND(ROUND(AE203,2)*CX203,2)</f>
        <v>0</v>
      </c>
      <c r="DG203">
        <f t="shared" si="69"/>
        <v>0</v>
      </c>
      <c r="DH203">
        <f t="shared" si="68"/>
        <v>0</v>
      </c>
      <c r="DI203">
        <f t="shared" si="63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ROW(Source!A196)</f>
        <v>196</v>
      </c>
      <c r="B204">
        <v>334404964</v>
      </c>
      <c r="C204">
        <v>334405981</v>
      </c>
      <c r="D204">
        <v>277944868</v>
      </c>
      <c r="E204">
        <v>1</v>
      </c>
      <c r="F204">
        <v>1</v>
      </c>
      <c r="G204">
        <v>1</v>
      </c>
      <c r="H204">
        <v>2</v>
      </c>
      <c r="I204" t="s">
        <v>589</v>
      </c>
      <c r="J204" t="s">
        <v>590</v>
      </c>
      <c r="K204" t="s">
        <v>591</v>
      </c>
      <c r="L204">
        <v>1368</v>
      </c>
      <c r="N204">
        <v>1011</v>
      </c>
      <c r="O204" t="s">
        <v>463</v>
      </c>
      <c r="P204" t="s">
        <v>463</v>
      </c>
      <c r="Q204">
        <v>1</v>
      </c>
      <c r="W204">
        <v>0</v>
      </c>
      <c r="X204">
        <v>412917512</v>
      </c>
      <c r="Y204">
        <f>(AT204*ROUND(((1.15*1.2)*1.25),7))</f>
        <v>0.18975</v>
      </c>
      <c r="AA204">
        <v>0</v>
      </c>
      <c r="AB204">
        <v>436.88</v>
      </c>
      <c r="AC204">
        <v>477.98</v>
      </c>
      <c r="AD204">
        <v>0</v>
      </c>
      <c r="AE204">
        <v>0</v>
      </c>
      <c r="AF204">
        <v>346.73</v>
      </c>
      <c r="AG204">
        <v>477.98</v>
      </c>
      <c r="AH204">
        <v>0</v>
      </c>
      <c r="AI204">
        <v>1</v>
      </c>
      <c r="AJ204">
        <v>1.26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0.11</v>
      </c>
      <c r="AU204" t="s">
        <v>665</v>
      </c>
      <c r="AV204">
        <v>1</v>
      </c>
      <c r="AW204">
        <v>2</v>
      </c>
      <c r="AX204">
        <v>334405992</v>
      </c>
      <c r="AY204">
        <v>1</v>
      </c>
      <c r="AZ204">
        <v>0</v>
      </c>
      <c r="BA204">
        <v>250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38.140300000000003</v>
      </c>
      <c r="BL204">
        <v>52.577800000000003</v>
      </c>
      <c r="BM204">
        <v>0</v>
      </c>
      <c r="BN204">
        <v>0</v>
      </c>
      <c r="BO204">
        <v>0.11</v>
      </c>
      <c r="BP204">
        <v>1</v>
      </c>
      <c r="BQ204">
        <v>0</v>
      </c>
      <c r="BR204">
        <v>65.7920175</v>
      </c>
      <c r="BS204">
        <v>90.696704999999994</v>
      </c>
      <c r="BT204">
        <v>0</v>
      </c>
      <c r="BU204">
        <v>0</v>
      </c>
      <c r="BV204">
        <v>0.18974999999999997</v>
      </c>
      <c r="BW204">
        <v>1</v>
      </c>
      <c r="CV204">
        <v>0</v>
      </c>
      <c r="CW204">
        <f>ROUND(Y204*Source!I196*DO204,7)</f>
        <v>0.94874999999999998</v>
      </c>
      <c r="CX204">
        <f>ROUND(Y204*Source!I196,7)</f>
        <v>0.94874999999999998</v>
      </c>
      <c r="CY204">
        <f>AB204</f>
        <v>436.88</v>
      </c>
      <c r="CZ204">
        <f>AF204</f>
        <v>346.73</v>
      </c>
      <c r="DA204">
        <f>AJ204</f>
        <v>1.26</v>
      </c>
      <c r="DB204">
        <f>ROUND((ROUND(AT204*CZ204,2)*ROUND(((1.15*1.2)*1.25),7)),6)</f>
        <v>65.791499999999999</v>
      </c>
      <c r="DC204">
        <f>ROUND((ROUND(AT204*AG204,2)*ROUND(((1.15*1.2)*1.25),7)),6)</f>
        <v>90.700500000000005</v>
      </c>
      <c r="DD204" t="s">
        <v>3</v>
      </c>
      <c r="DE204" t="s">
        <v>3</v>
      </c>
      <c r="DF204">
        <f>ROUND(ROUND(AE204,2)*CX204,2)</f>
        <v>0</v>
      </c>
      <c r="DG204">
        <f>ROUND(ROUND(AF204*AJ204,2)*CX204,2)</f>
        <v>414.49</v>
      </c>
      <c r="DH204">
        <f t="shared" si="68"/>
        <v>453.48</v>
      </c>
      <c r="DI204">
        <f t="shared" si="63"/>
        <v>0</v>
      </c>
      <c r="DJ204">
        <f>DG204+DH204</f>
        <v>867.97</v>
      </c>
      <c r="DK204">
        <v>1</v>
      </c>
      <c r="DL204" t="s">
        <v>592</v>
      </c>
      <c r="DM204">
        <v>4</v>
      </c>
      <c r="DN204" t="s">
        <v>581</v>
      </c>
      <c r="DO204">
        <v>1</v>
      </c>
    </row>
    <row r="205" spans="1:119" x14ac:dyDescent="0.2">
      <c r="A205">
        <f>ROW(Source!A196)</f>
        <v>196</v>
      </c>
      <c r="B205">
        <v>334404964</v>
      </c>
      <c r="C205">
        <v>334405981</v>
      </c>
      <c r="D205">
        <v>277945805</v>
      </c>
      <c r="E205">
        <v>1</v>
      </c>
      <c r="F205">
        <v>1</v>
      </c>
      <c r="G205">
        <v>1</v>
      </c>
      <c r="H205">
        <v>2</v>
      </c>
      <c r="I205" t="s">
        <v>593</v>
      </c>
      <c r="J205" t="s">
        <v>594</v>
      </c>
      <c r="K205" t="s">
        <v>595</v>
      </c>
      <c r="L205">
        <v>1368</v>
      </c>
      <c r="N205">
        <v>1011</v>
      </c>
      <c r="O205" t="s">
        <v>463</v>
      </c>
      <c r="P205" t="s">
        <v>463</v>
      </c>
      <c r="Q205">
        <v>1</v>
      </c>
      <c r="W205">
        <v>0</v>
      </c>
      <c r="X205">
        <v>721652621</v>
      </c>
      <c r="Y205">
        <f>(AT205*ROUND(((1.15*1.2)*1.25),7))</f>
        <v>3.4500000000000003E-2</v>
      </c>
      <c r="AA205">
        <v>0</v>
      </c>
      <c r="AB205">
        <v>544.70000000000005</v>
      </c>
      <c r="AC205">
        <v>477.98</v>
      </c>
      <c r="AD205">
        <v>0</v>
      </c>
      <c r="AE205">
        <v>0</v>
      </c>
      <c r="AF205">
        <v>544.70000000000005</v>
      </c>
      <c r="AG205">
        <v>477.98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0.02</v>
      </c>
      <c r="AU205" t="s">
        <v>665</v>
      </c>
      <c r="AV205">
        <v>1</v>
      </c>
      <c r="AW205">
        <v>2</v>
      </c>
      <c r="AX205">
        <v>334405993</v>
      </c>
      <c r="AY205">
        <v>1</v>
      </c>
      <c r="AZ205">
        <v>0</v>
      </c>
      <c r="BA205">
        <v>251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10.894000000000002</v>
      </c>
      <c r="BL205">
        <v>9.5596000000000014</v>
      </c>
      <c r="BM205">
        <v>0</v>
      </c>
      <c r="BN205">
        <v>0</v>
      </c>
      <c r="BO205">
        <v>0.02</v>
      </c>
      <c r="BP205">
        <v>1</v>
      </c>
      <c r="BQ205">
        <v>0</v>
      </c>
      <c r="BR205">
        <v>18.792150000000003</v>
      </c>
      <c r="BS205">
        <v>16.490310000000001</v>
      </c>
      <c r="BT205">
        <v>0</v>
      </c>
      <c r="BU205">
        <v>0</v>
      </c>
      <c r="BV205">
        <v>3.4500000000000003E-2</v>
      </c>
      <c r="BW205">
        <v>1</v>
      </c>
      <c r="CV205">
        <v>0</v>
      </c>
      <c r="CW205">
        <f>ROUND(Y205*Source!I196*DO205,7)</f>
        <v>0.17249999999999999</v>
      </c>
      <c r="CX205">
        <f>ROUND(Y205*Source!I196,7)</f>
        <v>0.17249999999999999</v>
      </c>
      <c r="CY205">
        <f>AB205</f>
        <v>544.70000000000005</v>
      </c>
      <c r="CZ205">
        <f>AF205</f>
        <v>544.70000000000005</v>
      </c>
      <c r="DA205">
        <f>AJ205</f>
        <v>1</v>
      </c>
      <c r="DB205">
        <f>ROUND((ROUND(AT205*CZ205,2)*ROUND(((1.15*1.2)*1.25),7)),6)</f>
        <v>18.785250000000001</v>
      </c>
      <c r="DC205">
        <f>ROUND((ROUND(AT205*AG205,2)*ROUND(((1.15*1.2)*1.25),7)),6)</f>
        <v>16.491</v>
      </c>
      <c r="DD205" t="s">
        <v>3</v>
      </c>
      <c r="DE205" t="s">
        <v>3</v>
      </c>
      <c r="DF205">
        <f>ROUND(ROUND(AE205,2)*CX205,2)</f>
        <v>0</v>
      </c>
      <c r="DG205">
        <f t="shared" ref="DG205:DG211" si="70">ROUND(ROUND(AF205,2)*CX205,2)</f>
        <v>93.96</v>
      </c>
      <c r="DH205">
        <f t="shared" si="68"/>
        <v>82.45</v>
      </c>
      <c r="DI205">
        <f t="shared" si="63"/>
        <v>0</v>
      </c>
      <c r="DJ205">
        <f>DG205+DH205</f>
        <v>176.41</v>
      </c>
      <c r="DK205">
        <v>1</v>
      </c>
      <c r="DL205" t="s">
        <v>592</v>
      </c>
      <c r="DM205">
        <v>4</v>
      </c>
      <c r="DN205" t="s">
        <v>581</v>
      </c>
      <c r="DO205">
        <v>1</v>
      </c>
    </row>
    <row r="206" spans="1:119" x14ac:dyDescent="0.2">
      <c r="A206">
        <f>ROW(Source!A196)</f>
        <v>196</v>
      </c>
      <c r="B206">
        <v>334404964</v>
      </c>
      <c r="C206">
        <v>334405981</v>
      </c>
      <c r="D206">
        <v>277862504</v>
      </c>
      <c r="E206">
        <v>1</v>
      </c>
      <c r="F206">
        <v>1</v>
      </c>
      <c r="G206">
        <v>1</v>
      </c>
      <c r="H206">
        <v>3</v>
      </c>
      <c r="I206" t="s">
        <v>604</v>
      </c>
      <c r="J206" t="s">
        <v>605</v>
      </c>
      <c r="K206" t="s">
        <v>606</v>
      </c>
      <c r="L206">
        <v>1346</v>
      </c>
      <c r="N206">
        <v>1009</v>
      </c>
      <c r="O206" t="s">
        <v>607</v>
      </c>
      <c r="P206" t="s">
        <v>607</v>
      </c>
      <c r="Q206">
        <v>1</v>
      </c>
      <c r="W206">
        <v>0</v>
      </c>
      <c r="X206">
        <v>1484945919</v>
      </c>
      <c r="Y206">
        <f>AT206</f>
        <v>0.02</v>
      </c>
      <c r="AA206">
        <v>171.49</v>
      </c>
      <c r="AB206">
        <v>0</v>
      </c>
      <c r="AC206">
        <v>0</v>
      </c>
      <c r="AD206">
        <v>0</v>
      </c>
      <c r="AE206">
        <v>160.27000000000001</v>
      </c>
      <c r="AF206">
        <v>0</v>
      </c>
      <c r="AG206">
        <v>0</v>
      </c>
      <c r="AH206">
        <v>0</v>
      </c>
      <c r="AI206">
        <v>1.07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0.02</v>
      </c>
      <c r="AU206" t="s">
        <v>3</v>
      </c>
      <c r="AV206">
        <v>0</v>
      </c>
      <c r="AW206">
        <v>2</v>
      </c>
      <c r="AX206">
        <v>334405994</v>
      </c>
      <c r="AY206">
        <v>1</v>
      </c>
      <c r="AZ206">
        <v>0</v>
      </c>
      <c r="BA206">
        <v>252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3.2054000000000005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3.2054000000000005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ROUND(Y206*Source!I196,7)</f>
        <v>0.1</v>
      </c>
      <c r="CY206">
        <f>AA206</f>
        <v>171.49</v>
      </c>
      <c r="CZ206">
        <f>AE206</f>
        <v>160.27000000000001</v>
      </c>
      <c r="DA206">
        <f>AI206</f>
        <v>1.07</v>
      </c>
      <c r="DB206">
        <f>ROUND(ROUND(AT206*CZ206,2),6)</f>
        <v>3.21</v>
      </c>
      <c r="DC206">
        <f>ROUND(ROUND(AT206*AG206,2),6)</f>
        <v>0</v>
      </c>
      <c r="DD206" t="s">
        <v>3</v>
      </c>
      <c r="DE206" t="s">
        <v>3</v>
      </c>
      <c r="DF206">
        <f>ROUND(ROUND(AE206*AI206,2)*CX206,2)</f>
        <v>17.149999999999999</v>
      </c>
      <c r="DG206">
        <f t="shared" si="70"/>
        <v>0</v>
      </c>
      <c r="DH206">
        <f t="shared" si="68"/>
        <v>0</v>
      </c>
      <c r="DI206">
        <f t="shared" si="63"/>
        <v>0</v>
      </c>
      <c r="DJ206">
        <f>DF206</f>
        <v>17.149999999999999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ROW(Source!A196)</f>
        <v>196</v>
      </c>
      <c r="B207">
        <v>334404964</v>
      </c>
      <c r="C207">
        <v>334405981</v>
      </c>
      <c r="D207">
        <v>277862533</v>
      </c>
      <c r="E207">
        <v>1</v>
      </c>
      <c r="F207">
        <v>1</v>
      </c>
      <c r="G207">
        <v>1</v>
      </c>
      <c r="H207">
        <v>3</v>
      </c>
      <c r="I207" t="s">
        <v>608</v>
      </c>
      <c r="J207" t="s">
        <v>609</v>
      </c>
      <c r="K207" t="s">
        <v>610</v>
      </c>
      <c r="L207">
        <v>1346</v>
      </c>
      <c r="N207">
        <v>1009</v>
      </c>
      <c r="O207" t="s">
        <v>607</v>
      </c>
      <c r="P207" t="s">
        <v>607</v>
      </c>
      <c r="Q207">
        <v>1</v>
      </c>
      <c r="W207">
        <v>0</v>
      </c>
      <c r="X207">
        <v>1685208048</v>
      </c>
      <c r="Y207">
        <f>AT207</f>
        <v>0.1</v>
      </c>
      <c r="AA207">
        <v>493.26</v>
      </c>
      <c r="AB207">
        <v>0</v>
      </c>
      <c r="AC207">
        <v>0</v>
      </c>
      <c r="AD207">
        <v>0</v>
      </c>
      <c r="AE207">
        <v>238.29</v>
      </c>
      <c r="AF207">
        <v>0</v>
      </c>
      <c r="AG207">
        <v>0</v>
      </c>
      <c r="AH207">
        <v>0</v>
      </c>
      <c r="AI207">
        <v>2.0699999999999998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0.1</v>
      </c>
      <c r="AU207" t="s">
        <v>3</v>
      </c>
      <c r="AV207">
        <v>0</v>
      </c>
      <c r="AW207">
        <v>2</v>
      </c>
      <c r="AX207">
        <v>334405995</v>
      </c>
      <c r="AY207">
        <v>1</v>
      </c>
      <c r="AZ207">
        <v>0</v>
      </c>
      <c r="BA207">
        <v>253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23.829000000000001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23.829000000000001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1</v>
      </c>
      <c r="CV207">
        <v>0</v>
      </c>
      <c r="CW207">
        <v>0</v>
      </c>
      <c r="CX207">
        <f>ROUND(Y207*Source!I196,7)</f>
        <v>0.5</v>
      </c>
      <c r="CY207">
        <f>AA207</f>
        <v>493.26</v>
      </c>
      <c r="CZ207">
        <f>AE207</f>
        <v>238.29</v>
      </c>
      <c r="DA207">
        <f>AI207</f>
        <v>2.0699999999999998</v>
      </c>
      <c r="DB207">
        <f>ROUND(ROUND(AT207*CZ207,2),6)</f>
        <v>23.83</v>
      </c>
      <c r="DC207">
        <f>ROUND(ROUND(AT207*AG207,2),6)</f>
        <v>0</v>
      </c>
      <c r="DD207" t="s">
        <v>3</v>
      </c>
      <c r="DE207" t="s">
        <v>3</v>
      </c>
      <c r="DF207">
        <f>ROUND(ROUND(AE207*AI207,2)*CX207,2)</f>
        <v>246.63</v>
      </c>
      <c r="DG207">
        <f t="shared" si="70"/>
        <v>0</v>
      </c>
      <c r="DH207">
        <f t="shared" si="68"/>
        <v>0</v>
      </c>
      <c r="DI207">
        <f t="shared" si="63"/>
        <v>0</v>
      </c>
      <c r="DJ207">
        <f>DF207</f>
        <v>246.63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ROW(Source!A196)</f>
        <v>196</v>
      </c>
      <c r="B208">
        <v>334404964</v>
      </c>
      <c r="C208">
        <v>334405981</v>
      </c>
      <c r="D208">
        <v>277869627</v>
      </c>
      <c r="E208">
        <v>1</v>
      </c>
      <c r="F208">
        <v>1</v>
      </c>
      <c r="G208">
        <v>1</v>
      </c>
      <c r="H208">
        <v>3</v>
      </c>
      <c r="I208" t="s">
        <v>611</v>
      </c>
      <c r="J208" t="s">
        <v>612</v>
      </c>
      <c r="K208" t="s">
        <v>613</v>
      </c>
      <c r="L208">
        <v>1346</v>
      </c>
      <c r="N208">
        <v>1009</v>
      </c>
      <c r="O208" t="s">
        <v>607</v>
      </c>
      <c r="P208" t="s">
        <v>607</v>
      </c>
      <c r="Q208">
        <v>1</v>
      </c>
      <c r="W208">
        <v>0</v>
      </c>
      <c r="X208">
        <v>1111106736</v>
      </c>
      <c r="Y208">
        <f>AT208</f>
        <v>0.02</v>
      </c>
      <c r="AA208">
        <v>88.65</v>
      </c>
      <c r="AB208">
        <v>0</v>
      </c>
      <c r="AC208">
        <v>0</v>
      </c>
      <c r="AD208">
        <v>0</v>
      </c>
      <c r="AE208">
        <v>56.11</v>
      </c>
      <c r="AF208">
        <v>0</v>
      </c>
      <c r="AG208">
        <v>0</v>
      </c>
      <c r="AH208">
        <v>0</v>
      </c>
      <c r="AI208">
        <v>1.58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0.02</v>
      </c>
      <c r="AU208" t="s">
        <v>3</v>
      </c>
      <c r="AV208">
        <v>0</v>
      </c>
      <c r="AW208">
        <v>2</v>
      </c>
      <c r="AX208">
        <v>334405996</v>
      </c>
      <c r="AY208">
        <v>1</v>
      </c>
      <c r="AZ208">
        <v>0</v>
      </c>
      <c r="BA208">
        <v>254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1.1222000000000001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1.1222000000000001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v>0</v>
      </c>
      <c r="CX208">
        <f>ROUND(Y208*Source!I196,7)</f>
        <v>0.1</v>
      </c>
      <c r="CY208">
        <f>AA208</f>
        <v>88.65</v>
      </c>
      <c r="CZ208">
        <f>AE208</f>
        <v>56.11</v>
      </c>
      <c r="DA208">
        <f>AI208</f>
        <v>1.58</v>
      </c>
      <c r="DB208">
        <f>ROUND(ROUND(AT208*CZ208,2),6)</f>
        <v>1.1200000000000001</v>
      </c>
      <c r="DC208">
        <f>ROUND(ROUND(AT208*AG208,2),6)</f>
        <v>0</v>
      </c>
      <c r="DD208" t="s">
        <v>3</v>
      </c>
      <c r="DE208" t="s">
        <v>3</v>
      </c>
      <c r="DF208">
        <f>ROUND(ROUND(AE208*AI208,2)*CX208,2)</f>
        <v>8.8699999999999992</v>
      </c>
      <c r="DG208">
        <f t="shared" si="70"/>
        <v>0</v>
      </c>
      <c r="DH208">
        <f t="shared" si="68"/>
        <v>0</v>
      </c>
      <c r="DI208">
        <f t="shared" si="63"/>
        <v>0</v>
      </c>
      <c r="DJ208">
        <f>DF208</f>
        <v>8.8699999999999992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ROW(Source!A196)</f>
        <v>196</v>
      </c>
      <c r="B209">
        <v>334404964</v>
      </c>
      <c r="C209">
        <v>334405981</v>
      </c>
      <c r="D209">
        <v>277907767</v>
      </c>
      <c r="E209">
        <v>1</v>
      </c>
      <c r="F209">
        <v>1</v>
      </c>
      <c r="G209">
        <v>1</v>
      </c>
      <c r="H209">
        <v>3</v>
      </c>
      <c r="I209" t="s">
        <v>614</v>
      </c>
      <c r="J209" t="s">
        <v>615</v>
      </c>
      <c r="K209" t="s">
        <v>616</v>
      </c>
      <c r="L209">
        <v>1371</v>
      </c>
      <c r="N209">
        <v>1013</v>
      </c>
      <c r="O209" t="s">
        <v>34</v>
      </c>
      <c r="P209" t="s">
        <v>34</v>
      </c>
      <c r="Q209">
        <v>1</v>
      </c>
      <c r="W209">
        <v>0</v>
      </c>
      <c r="X209">
        <v>263277535</v>
      </c>
      <c r="Y209">
        <f>AT209</f>
        <v>2.1</v>
      </c>
      <c r="AA209">
        <v>788.49</v>
      </c>
      <c r="AB209">
        <v>0</v>
      </c>
      <c r="AC209">
        <v>0</v>
      </c>
      <c r="AD209">
        <v>0</v>
      </c>
      <c r="AE209">
        <v>635.88</v>
      </c>
      <c r="AF209">
        <v>0</v>
      </c>
      <c r="AG209">
        <v>0</v>
      </c>
      <c r="AH209">
        <v>0</v>
      </c>
      <c r="AI209">
        <v>1.24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2.1</v>
      </c>
      <c r="AU209" t="s">
        <v>3</v>
      </c>
      <c r="AV209">
        <v>0</v>
      </c>
      <c r="AW209">
        <v>2</v>
      </c>
      <c r="AX209">
        <v>334405997</v>
      </c>
      <c r="AY209">
        <v>1</v>
      </c>
      <c r="AZ209">
        <v>0</v>
      </c>
      <c r="BA209">
        <v>255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1335.348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1335.348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1</v>
      </c>
      <c r="CV209">
        <v>0</v>
      </c>
      <c r="CW209">
        <v>0</v>
      </c>
      <c r="CX209">
        <f>ROUND(Y209*Source!I196,7)</f>
        <v>10.5</v>
      </c>
      <c r="CY209">
        <f>AA209</f>
        <v>788.49</v>
      </c>
      <c r="CZ209">
        <f>AE209</f>
        <v>635.88</v>
      </c>
      <c r="DA209">
        <f>AI209</f>
        <v>1.24</v>
      </c>
      <c r="DB209">
        <f>ROUND(ROUND(AT209*CZ209,2),6)</f>
        <v>1335.35</v>
      </c>
      <c r="DC209">
        <f>ROUND(ROUND(AT209*AG209,2),6)</f>
        <v>0</v>
      </c>
      <c r="DD209" t="s">
        <v>3</v>
      </c>
      <c r="DE209" t="s">
        <v>3</v>
      </c>
      <c r="DF209">
        <f>ROUND(ROUND(AE209*AI209,2)*CX209,2)</f>
        <v>8279.15</v>
      </c>
      <c r="DG209">
        <f t="shared" si="70"/>
        <v>0</v>
      </c>
      <c r="DH209">
        <f t="shared" si="68"/>
        <v>0</v>
      </c>
      <c r="DI209">
        <f t="shared" ref="DI209:DI235" si="71">ROUND(ROUND(AH209,2)*CX209,2)</f>
        <v>0</v>
      </c>
      <c r="DJ209">
        <f>DF209</f>
        <v>8279.15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ROW(Source!A197)</f>
        <v>197</v>
      </c>
      <c r="B210">
        <v>334404964</v>
      </c>
      <c r="C210">
        <v>334405998</v>
      </c>
      <c r="D210">
        <v>277560289</v>
      </c>
      <c r="E210">
        <v>109</v>
      </c>
      <c r="F210">
        <v>1</v>
      </c>
      <c r="G210">
        <v>1</v>
      </c>
      <c r="H210">
        <v>1</v>
      </c>
      <c r="I210" t="s">
        <v>639</v>
      </c>
      <c r="J210" t="s">
        <v>3</v>
      </c>
      <c r="K210" t="s">
        <v>640</v>
      </c>
      <c r="L210">
        <v>1191</v>
      </c>
      <c r="N210">
        <v>1013</v>
      </c>
      <c r="O210" t="s">
        <v>581</v>
      </c>
      <c r="P210" t="s">
        <v>581</v>
      </c>
      <c r="Q210">
        <v>1</v>
      </c>
      <c r="W210">
        <v>0</v>
      </c>
      <c r="X210">
        <v>1893946532</v>
      </c>
      <c r="Y210">
        <f>(AT210*ROUND((1.15*1.2),7))</f>
        <v>2.1389999999999998</v>
      </c>
      <c r="AA210">
        <v>0</v>
      </c>
      <c r="AB210">
        <v>0</v>
      </c>
      <c r="AC210">
        <v>0</v>
      </c>
      <c r="AD210">
        <v>451.23</v>
      </c>
      <c r="AE210">
        <v>0</v>
      </c>
      <c r="AF210">
        <v>0</v>
      </c>
      <c r="AG210">
        <v>0</v>
      </c>
      <c r="AH210">
        <v>451.23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1.55</v>
      </c>
      <c r="AU210" t="s">
        <v>323</v>
      </c>
      <c r="AV210">
        <v>1</v>
      </c>
      <c r="AW210">
        <v>2</v>
      </c>
      <c r="AX210">
        <v>334406004</v>
      </c>
      <c r="AY210">
        <v>1</v>
      </c>
      <c r="AZ210">
        <v>0</v>
      </c>
      <c r="BA210">
        <v>256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699.40650000000005</v>
      </c>
      <c r="BN210">
        <v>1.55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965.18096999999989</v>
      </c>
      <c r="BU210">
        <v>2.1389999999999998</v>
      </c>
      <c r="BV210">
        <v>0</v>
      </c>
      <c r="BW210">
        <v>1</v>
      </c>
      <c r="CU210">
        <f>ROUND(AT210*Source!I197*AH210*AL210,2)</f>
        <v>22381.01</v>
      </c>
      <c r="CV210">
        <f>ROUND(Y210*Source!I197,7)</f>
        <v>68.447999999999993</v>
      </c>
      <c r="CW210">
        <v>0</v>
      </c>
      <c r="CX210">
        <f>ROUND(Y210*Source!I197,7)</f>
        <v>68.447999999999993</v>
      </c>
      <c r="CY210">
        <f>AD210</f>
        <v>451.23</v>
      </c>
      <c r="CZ210">
        <f>AH210</f>
        <v>451.23</v>
      </c>
      <c r="DA210">
        <f>AL210</f>
        <v>1</v>
      </c>
      <c r="DB210">
        <f>ROUND((ROUND(AT210*CZ210,2)*ROUND((1.15*1.2),7)),6)</f>
        <v>965.18579999999997</v>
      </c>
      <c r="DC210">
        <f>ROUND((ROUND(AT210*AG210,2)*ROUND((1.15*1.2),7)),6)</f>
        <v>0</v>
      </c>
      <c r="DD210" t="s">
        <v>3</v>
      </c>
      <c r="DE210" t="s">
        <v>3</v>
      </c>
      <c r="DF210">
        <f>ROUND(ROUND(AE210,2)*CX210,2)</f>
        <v>0</v>
      </c>
      <c r="DG210">
        <f t="shared" si="70"/>
        <v>0</v>
      </c>
      <c r="DH210">
        <f t="shared" si="68"/>
        <v>0</v>
      </c>
      <c r="DI210">
        <f t="shared" si="71"/>
        <v>30885.79</v>
      </c>
      <c r="DJ210">
        <f>DI210</f>
        <v>30885.79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ROW(Source!A197)</f>
        <v>197</v>
      </c>
      <c r="B211">
        <v>334404964</v>
      </c>
      <c r="C211">
        <v>334405998</v>
      </c>
      <c r="D211">
        <v>277560491</v>
      </c>
      <c r="E211">
        <v>109</v>
      </c>
      <c r="F211">
        <v>1</v>
      </c>
      <c r="G211">
        <v>1</v>
      </c>
      <c r="H211">
        <v>1</v>
      </c>
      <c r="I211" t="s">
        <v>579</v>
      </c>
      <c r="J211" t="s">
        <v>3</v>
      </c>
      <c r="K211" t="s">
        <v>580</v>
      </c>
      <c r="L211">
        <v>1191</v>
      </c>
      <c r="N211">
        <v>1013</v>
      </c>
      <c r="O211" t="s">
        <v>581</v>
      </c>
      <c r="P211" t="s">
        <v>581</v>
      </c>
      <c r="Q211">
        <v>1</v>
      </c>
      <c r="W211">
        <v>0</v>
      </c>
      <c r="X211">
        <v>-1417349443</v>
      </c>
      <c r="Y211">
        <f>(AT211*ROUND((1.15*1.2),7))</f>
        <v>0.20699999999999999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0.15</v>
      </c>
      <c r="AU211" t="s">
        <v>323</v>
      </c>
      <c r="AV211">
        <v>2</v>
      </c>
      <c r="AW211">
        <v>2</v>
      </c>
      <c r="AX211">
        <v>334406005</v>
      </c>
      <c r="AY211">
        <v>1</v>
      </c>
      <c r="AZ211">
        <v>0</v>
      </c>
      <c r="BA211">
        <v>257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ROUND(Y211*Source!I197,7)</f>
        <v>6.6239999999999997</v>
      </c>
      <c r="CY211">
        <f>AD211</f>
        <v>0</v>
      </c>
      <c r="CZ211">
        <f>AH211</f>
        <v>0</v>
      </c>
      <c r="DA211">
        <f>AL211</f>
        <v>1</v>
      </c>
      <c r="DB211">
        <f>ROUND((ROUND(AT211*CZ211,2)*ROUND((1.15*1.2),7)),6)</f>
        <v>0</v>
      </c>
      <c r="DC211">
        <f>ROUND((ROUND(AT211*AG211,2)*ROUND((1.15*1.2),7)),6)</f>
        <v>0</v>
      </c>
      <c r="DD211" t="s">
        <v>3</v>
      </c>
      <c r="DE211" t="s">
        <v>3</v>
      </c>
      <c r="DF211">
        <f>ROUND(ROUND(AE211,2)*CX211,2)</f>
        <v>0</v>
      </c>
      <c r="DG211">
        <f t="shared" si="70"/>
        <v>0</v>
      </c>
      <c r="DH211">
        <f t="shared" si="68"/>
        <v>0</v>
      </c>
      <c r="DI211">
        <f t="shared" si="71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ROW(Source!A197)</f>
        <v>197</v>
      </c>
      <c r="B212">
        <v>334404964</v>
      </c>
      <c r="C212">
        <v>334405998</v>
      </c>
      <c r="D212">
        <v>277944868</v>
      </c>
      <c r="E212">
        <v>1</v>
      </c>
      <c r="F212">
        <v>1</v>
      </c>
      <c r="G212">
        <v>1</v>
      </c>
      <c r="H212">
        <v>2</v>
      </c>
      <c r="I212" t="s">
        <v>589</v>
      </c>
      <c r="J212" t="s">
        <v>590</v>
      </c>
      <c r="K212" t="s">
        <v>591</v>
      </c>
      <c r="L212">
        <v>1368</v>
      </c>
      <c r="N212">
        <v>1011</v>
      </c>
      <c r="O212" t="s">
        <v>463</v>
      </c>
      <c r="P212" t="s">
        <v>463</v>
      </c>
      <c r="Q212">
        <v>1</v>
      </c>
      <c r="W212">
        <v>0</v>
      </c>
      <c r="X212">
        <v>412917512</v>
      </c>
      <c r="Y212">
        <f>(AT212*ROUND((1.15*1.2),7))</f>
        <v>9.6600000000000005E-2</v>
      </c>
      <c r="AA212">
        <v>0</v>
      </c>
      <c r="AB212">
        <v>436.88</v>
      </c>
      <c r="AC212">
        <v>477.98</v>
      </c>
      <c r="AD212">
        <v>0</v>
      </c>
      <c r="AE212">
        <v>0</v>
      </c>
      <c r="AF212">
        <v>346.73</v>
      </c>
      <c r="AG212">
        <v>477.98</v>
      </c>
      <c r="AH212">
        <v>0</v>
      </c>
      <c r="AI212">
        <v>1</v>
      </c>
      <c r="AJ212">
        <v>1.26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7.0000000000000007E-2</v>
      </c>
      <c r="AU212" t="s">
        <v>323</v>
      </c>
      <c r="AV212">
        <v>1</v>
      </c>
      <c r="AW212">
        <v>2</v>
      </c>
      <c r="AX212">
        <v>334406006</v>
      </c>
      <c r="AY212">
        <v>1</v>
      </c>
      <c r="AZ212">
        <v>0</v>
      </c>
      <c r="BA212">
        <v>258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24.271100000000004</v>
      </c>
      <c r="BL212">
        <v>33.458600000000004</v>
      </c>
      <c r="BM212">
        <v>0</v>
      </c>
      <c r="BN212">
        <v>0</v>
      </c>
      <c r="BO212">
        <v>7.0000000000000007E-2</v>
      </c>
      <c r="BP212">
        <v>1</v>
      </c>
      <c r="BQ212">
        <v>0</v>
      </c>
      <c r="BR212">
        <v>33.494118</v>
      </c>
      <c r="BS212">
        <v>46.172868000000001</v>
      </c>
      <c r="BT212">
        <v>0</v>
      </c>
      <c r="BU212">
        <v>0</v>
      </c>
      <c r="BV212">
        <v>9.6600000000000005E-2</v>
      </c>
      <c r="BW212">
        <v>1</v>
      </c>
      <c r="CV212">
        <v>0</v>
      </c>
      <c r="CW212">
        <f>ROUND(Y212*Source!I197*DO212,7)</f>
        <v>3.0912000000000002</v>
      </c>
      <c r="CX212">
        <f>ROUND(Y212*Source!I197,7)</f>
        <v>3.0912000000000002</v>
      </c>
      <c r="CY212">
        <f>AB212</f>
        <v>436.88</v>
      </c>
      <c r="CZ212">
        <f>AF212</f>
        <v>346.73</v>
      </c>
      <c r="DA212">
        <f>AJ212</f>
        <v>1.26</v>
      </c>
      <c r="DB212">
        <f>ROUND((ROUND(AT212*CZ212,2)*ROUND((1.15*1.2),7)),6)</f>
        <v>33.492600000000003</v>
      </c>
      <c r="DC212">
        <f>ROUND((ROUND(AT212*AG212,2)*ROUND((1.15*1.2),7)),6)</f>
        <v>46.174799999999998</v>
      </c>
      <c r="DD212" t="s">
        <v>3</v>
      </c>
      <c r="DE212" t="s">
        <v>3</v>
      </c>
      <c r="DF212">
        <f>ROUND(ROUND(AE212,2)*CX212,2)</f>
        <v>0</v>
      </c>
      <c r="DG212">
        <f>ROUND(ROUND(AF212*AJ212,2)*CX212,2)</f>
        <v>1350.48</v>
      </c>
      <c r="DH212">
        <f t="shared" si="68"/>
        <v>1477.53</v>
      </c>
      <c r="DI212">
        <f t="shared" si="71"/>
        <v>0</v>
      </c>
      <c r="DJ212">
        <f>DG212+DH212</f>
        <v>2828.01</v>
      </c>
      <c r="DK212">
        <v>1</v>
      </c>
      <c r="DL212" t="s">
        <v>592</v>
      </c>
      <c r="DM212">
        <v>4</v>
      </c>
      <c r="DN212" t="s">
        <v>581</v>
      </c>
      <c r="DO212">
        <v>1</v>
      </c>
    </row>
    <row r="213" spans="1:119" x14ac:dyDescent="0.2">
      <c r="A213">
        <f>ROW(Source!A197)</f>
        <v>197</v>
      </c>
      <c r="B213">
        <v>334404964</v>
      </c>
      <c r="C213">
        <v>334405998</v>
      </c>
      <c r="D213">
        <v>277945805</v>
      </c>
      <c r="E213">
        <v>1</v>
      </c>
      <c r="F213">
        <v>1</v>
      </c>
      <c r="G213">
        <v>1</v>
      </c>
      <c r="H213">
        <v>2</v>
      </c>
      <c r="I213" t="s">
        <v>593</v>
      </c>
      <c r="J213" t="s">
        <v>594</v>
      </c>
      <c r="K213" t="s">
        <v>595</v>
      </c>
      <c r="L213">
        <v>1368</v>
      </c>
      <c r="N213">
        <v>1011</v>
      </c>
      <c r="O213" t="s">
        <v>463</v>
      </c>
      <c r="P213" t="s">
        <v>463</v>
      </c>
      <c r="Q213">
        <v>1</v>
      </c>
      <c r="W213">
        <v>0</v>
      </c>
      <c r="X213">
        <v>721652621</v>
      </c>
      <c r="Y213">
        <f>(AT213*ROUND((1.15*1.2),7))</f>
        <v>0.1104</v>
      </c>
      <c r="AA213">
        <v>0</v>
      </c>
      <c r="AB213">
        <v>544.70000000000005</v>
      </c>
      <c r="AC213">
        <v>477.98</v>
      </c>
      <c r="AD213">
        <v>0</v>
      </c>
      <c r="AE213">
        <v>0</v>
      </c>
      <c r="AF213">
        <v>544.70000000000005</v>
      </c>
      <c r="AG213">
        <v>477.98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0.08</v>
      </c>
      <c r="AU213" t="s">
        <v>323</v>
      </c>
      <c r="AV213">
        <v>1</v>
      </c>
      <c r="AW213">
        <v>2</v>
      </c>
      <c r="AX213">
        <v>334406007</v>
      </c>
      <c r="AY213">
        <v>1</v>
      </c>
      <c r="AZ213">
        <v>0</v>
      </c>
      <c r="BA213">
        <v>259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43.576000000000008</v>
      </c>
      <c r="BL213">
        <v>38.238400000000006</v>
      </c>
      <c r="BM213">
        <v>0</v>
      </c>
      <c r="BN213">
        <v>0</v>
      </c>
      <c r="BO213">
        <v>0.08</v>
      </c>
      <c r="BP213">
        <v>1</v>
      </c>
      <c r="BQ213">
        <v>0</v>
      </c>
      <c r="BR213">
        <v>60.134880000000003</v>
      </c>
      <c r="BS213">
        <v>52.768992000000004</v>
      </c>
      <c r="BT213">
        <v>0</v>
      </c>
      <c r="BU213">
        <v>0</v>
      </c>
      <c r="BV213">
        <v>0.1104</v>
      </c>
      <c r="BW213">
        <v>1</v>
      </c>
      <c r="CV213">
        <v>0</v>
      </c>
      <c r="CW213">
        <f>ROUND(Y213*Source!I197*DO213,7)</f>
        <v>3.5327999999999999</v>
      </c>
      <c r="CX213">
        <f>ROUND(Y213*Source!I197,7)</f>
        <v>3.5327999999999999</v>
      </c>
      <c r="CY213">
        <f>AB213</f>
        <v>544.70000000000005</v>
      </c>
      <c r="CZ213">
        <f>AF213</f>
        <v>544.70000000000005</v>
      </c>
      <c r="DA213">
        <f>AJ213</f>
        <v>1</v>
      </c>
      <c r="DB213">
        <f>ROUND((ROUND(AT213*CZ213,2)*ROUND((1.15*1.2),7)),6)</f>
        <v>60.1404</v>
      </c>
      <c r="DC213">
        <f>ROUND((ROUND(AT213*AG213,2)*ROUND((1.15*1.2),7)),6)</f>
        <v>52.7712</v>
      </c>
      <c r="DD213" t="s">
        <v>3</v>
      </c>
      <c r="DE213" t="s">
        <v>3</v>
      </c>
      <c r="DF213">
        <f>ROUND(ROUND(AE213,2)*CX213,2)</f>
        <v>0</v>
      </c>
      <c r="DG213">
        <f>ROUND(ROUND(AF213,2)*CX213,2)</f>
        <v>1924.32</v>
      </c>
      <c r="DH213">
        <f t="shared" si="68"/>
        <v>1688.61</v>
      </c>
      <c r="DI213">
        <f t="shared" si="71"/>
        <v>0</v>
      </c>
      <c r="DJ213">
        <f>DG213+DH213</f>
        <v>3612.93</v>
      </c>
      <c r="DK213">
        <v>1</v>
      </c>
      <c r="DL213" t="s">
        <v>592</v>
      </c>
      <c r="DM213">
        <v>4</v>
      </c>
      <c r="DN213" t="s">
        <v>581</v>
      </c>
      <c r="DO213">
        <v>1</v>
      </c>
    </row>
    <row r="214" spans="1:119" x14ac:dyDescent="0.2">
      <c r="A214">
        <f>ROW(Source!A197)</f>
        <v>197</v>
      </c>
      <c r="B214">
        <v>334404964</v>
      </c>
      <c r="C214">
        <v>334405998</v>
      </c>
      <c r="D214">
        <v>277862533</v>
      </c>
      <c r="E214">
        <v>1</v>
      </c>
      <c r="F214">
        <v>1</v>
      </c>
      <c r="G214">
        <v>1</v>
      </c>
      <c r="H214">
        <v>3</v>
      </c>
      <c r="I214" t="s">
        <v>608</v>
      </c>
      <c r="J214" t="s">
        <v>609</v>
      </c>
      <c r="K214" t="s">
        <v>610</v>
      </c>
      <c r="L214">
        <v>1346</v>
      </c>
      <c r="N214">
        <v>1009</v>
      </c>
      <c r="O214" t="s">
        <v>607</v>
      </c>
      <c r="P214" t="s">
        <v>607</v>
      </c>
      <c r="Q214">
        <v>1</v>
      </c>
      <c r="W214">
        <v>0</v>
      </c>
      <c r="X214">
        <v>1685208048</v>
      </c>
      <c r="Y214">
        <f>AT214</f>
        <v>0.1</v>
      </c>
      <c r="AA214">
        <v>493.26</v>
      </c>
      <c r="AB214">
        <v>0</v>
      </c>
      <c r="AC214">
        <v>0</v>
      </c>
      <c r="AD214">
        <v>0</v>
      </c>
      <c r="AE214">
        <v>238.29</v>
      </c>
      <c r="AF214">
        <v>0</v>
      </c>
      <c r="AG214">
        <v>0</v>
      </c>
      <c r="AH214">
        <v>0</v>
      </c>
      <c r="AI214">
        <v>2.0699999999999998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0.1</v>
      </c>
      <c r="AU214" t="s">
        <v>3</v>
      </c>
      <c r="AV214">
        <v>0</v>
      </c>
      <c r="AW214">
        <v>2</v>
      </c>
      <c r="AX214">
        <v>334406008</v>
      </c>
      <c r="AY214">
        <v>1</v>
      </c>
      <c r="AZ214">
        <v>0</v>
      </c>
      <c r="BA214">
        <v>260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23.829000000000001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23.829000000000001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ROUND(Y214*Source!I197,7)</f>
        <v>3.2</v>
      </c>
      <c r="CY214">
        <f>AA214</f>
        <v>493.26</v>
      </c>
      <c r="CZ214">
        <f>AE214</f>
        <v>238.29</v>
      </c>
      <c r="DA214">
        <f>AI214</f>
        <v>2.0699999999999998</v>
      </c>
      <c r="DB214">
        <f>ROUND(ROUND(AT214*CZ214,2),6)</f>
        <v>23.83</v>
      </c>
      <c r="DC214">
        <f>ROUND(ROUND(AT214*AG214,2),6)</f>
        <v>0</v>
      </c>
      <c r="DD214" t="s">
        <v>3</v>
      </c>
      <c r="DE214" t="s">
        <v>3</v>
      </c>
      <c r="DF214">
        <f>ROUND(ROUND(AE214*AI214,2)*CX214,2)</f>
        <v>1578.43</v>
      </c>
      <c r="DG214">
        <f>ROUND(ROUND(AF214,2)*CX214,2)</f>
        <v>0</v>
      </c>
      <c r="DH214">
        <f t="shared" si="68"/>
        <v>0</v>
      </c>
      <c r="DI214">
        <f t="shared" si="71"/>
        <v>0</v>
      </c>
      <c r="DJ214">
        <f>DF214</f>
        <v>1578.43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ROW(Source!A206)</f>
        <v>206</v>
      </c>
      <c r="B215">
        <v>334404964</v>
      </c>
      <c r="C215">
        <v>334406023</v>
      </c>
      <c r="D215">
        <v>277560289</v>
      </c>
      <c r="E215">
        <v>109</v>
      </c>
      <c r="F215">
        <v>1</v>
      </c>
      <c r="G215">
        <v>1</v>
      </c>
      <c r="H215">
        <v>1</v>
      </c>
      <c r="I215" t="s">
        <v>639</v>
      </c>
      <c r="J215" t="s">
        <v>3</v>
      </c>
      <c r="K215" t="s">
        <v>640</v>
      </c>
      <c r="L215">
        <v>1191</v>
      </c>
      <c r="N215">
        <v>1013</v>
      </c>
      <c r="O215" t="s">
        <v>581</v>
      </c>
      <c r="P215" t="s">
        <v>581</v>
      </c>
      <c r="Q215">
        <v>1</v>
      </c>
      <c r="W215">
        <v>0</v>
      </c>
      <c r="X215">
        <v>1893946532</v>
      </c>
      <c r="Y215">
        <f>(AT215*ROUND((1.15*1.2),7))</f>
        <v>3.6293999999999995</v>
      </c>
      <c r="AA215">
        <v>0</v>
      </c>
      <c r="AB215">
        <v>0</v>
      </c>
      <c r="AC215">
        <v>0</v>
      </c>
      <c r="AD215">
        <v>451.23</v>
      </c>
      <c r="AE215">
        <v>0</v>
      </c>
      <c r="AF215">
        <v>0</v>
      </c>
      <c r="AG215">
        <v>0</v>
      </c>
      <c r="AH215">
        <v>451.23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2.63</v>
      </c>
      <c r="AU215" t="s">
        <v>323</v>
      </c>
      <c r="AV215">
        <v>1</v>
      </c>
      <c r="AW215">
        <v>2</v>
      </c>
      <c r="AX215">
        <v>334406029</v>
      </c>
      <c r="AY215">
        <v>1</v>
      </c>
      <c r="AZ215">
        <v>0</v>
      </c>
      <c r="BA215">
        <v>267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1186.7348999999999</v>
      </c>
      <c r="BN215">
        <v>2.63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1637.6941619999998</v>
      </c>
      <c r="BU215">
        <v>3.6293999999999995</v>
      </c>
      <c r="BV215">
        <v>0</v>
      </c>
      <c r="BW215">
        <v>1</v>
      </c>
      <c r="CU215">
        <f>ROUND(AT215*Source!I206*AH215*AL215,2)</f>
        <v>2373.4699999999998</v>
      </c>
      <c r="CV215">
        <f>ROUND(Y215*Source!I206,7)</f>
        <v>7.2587999999999999</v>
      </c>
      <c r="CW215">
        <v>0</v>
      </c>
      <c r="CX215">
        <f>ROUND(Y215*Source!I206,7)</f>
        <v>7.2587999999999999</v>
      </c>
      <c r="CY215">
        <f>AD215</f>
        <v>451.23</v>
      </c>
      <c r="CZ215">
        <f>AH215</f>
        <v>451.23</v>
      </c>
      <c r="DA215">
        <f>AL215</f>
        <v>1</v>
      </c>
      <c r="DB215">
        <f>ROUND((ROUND(AT215*CZ215,2)*ROUND((1.15*1.2),7)),6)</f>
        <v>1637.6874</v>
      </c>
      <c r="DC215">
        <f>ROUND((ROUND(AT215*AG215,2)*ROUND((1.15*1.2),7)),6)</f>
        <v>0</v>
      </c>
      <c r="DD215" t="s">
        <v>3</v>
      </c>
      <c r="DE215" t="s">
        <v>3</v>
      </c>
      <c r="DF215">
        <f>ROUND(ROUND(AE215,2)*CX215,2)</f>
        <v>0</v>
      </c>
      <c r="DG215">
        <f>ROUND(ROUND(AF215,2)*CX215,2)</f>
        <v>0</v>
      </c>
      <c r="DH215">
        <f t="shared" si="68"/>
        <v>0</v>
      </c>
      <c r="DI215">
        <f t="shared" si="71"/>
        <v>3275.39</v>
      </c>
      <c r="DJ215">
        <f>DI215</f>
        <v>3275.39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ROW(Source!A206)</f>
        <v>206</v>
      </c>
      <c r="B216">
        <v>334404964</v>
      </c>
      <c r="C216">
        <v>334406023</v>
      </c>
      <c r="D216">
        <v>277560491</v>
      </c>
      <c r="E216">
        <v>109</v>
      </c>
      <c r="F216">
        <v>1</v>
      </c>
      <c r="G216">
        <v>1</v>
      </c>
      <c r="H216">
        <v>1</v>
      </c>
      <c r="I216" t="s">
        <v>579</v>
      </c>
      <c r="J216" t="s">
        <v>3</v>
      </c>
      <c r="K216" t="s">
        <v>580</v>
      </c>
      <c r="L216">
        <v>1191</v>
      </c>
      <c r="N216">
        <v>1013</v>
      </c>
      <c r="O216" t="s">
        <v>581</v>
      </c>
      <c r="P216" t="s">
        <v>581</v>
      </c>
      <c r="Q216">
        <v>1</v>
      </c>
      <c r="W216">
        <v>0</v>
      </c>
      <c r="X216">
        <v>-1417349443</v>
      </c>
      <c r="Y216">
        <f>(AT216*ROUND((1.15*1.2),7))</f>
        <v>0.37259999999999999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0.27</v>
      </c>
      <c r="AU216" t="s">
        <v>323</v>
      </c>
      <c r="AV216">
        <v>2</v>
      </c>
      <c r="AW216">
        <v>2</v>
      </c>
      <c r="AX216">
        <v>334406030</v>
      </c>
      <c r="AY216">
        <v>1</v>
      </c>
      <c r="AZ216">
        <v>0</v>
      </c>
      <c r="BA216">
        <v>268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ROUND(Y216*Source!I206,7)</f>
        <v>0.74519999999999997</v>
      </c>
      <c r="CY216">
        <f>AD216</f>
        <v>0</v>
      </c>
      <c r="CZ216">
        <f>AH216</f>
        <v>0</v>
      </c>
      <c r="DA216">
        <f>AL216</f>
        <v>1</v>
      </c>
      <c r="DB216">
        <f>ROUND((ROUND(AT216*CZ216,2)*ROUND((1.15*1.2),7)),6)</f>
        <v>0</v>
      </c>
      <c r="DC216">
        <f>ROUND((ROUND(AT216*AG216,2)*ROUND((1.15*1.2),7)),6)</f>
        <v>0</v>
      </c>
      <c r="DD216" t="s">
        <v>3</v>
      </c>
      <c r="DE216" t="s">
        <v>3</v>
      </c>
      <c r="DF216">
        <f>ROUND(ROUND(AE216,2)*CX216,2)</f>
        <v>0</v>
      </c>
      <c r="DG216">
        <f>ROUND(ROUND(AF216,2)*CX216,2)</f>
        <v>0</v>
      </c>
      <c r="DH216">
        <f t="shared" si="68"/>
        <v>0</v>
      </c>
      <c r="DI216">
        <f t="shared" si="71"/>
        <v>0</v>
      </c>
      <c r="DJ216">
        <f>DI216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ROW(Source!A206)</f>
        <v>206</v>
      </c>
      <c r="B217">
        <v>334404964</v>
      </c>
      <c r="C217">
        <v>334406023</v>
      </c>
      <c r="D217">
        <v>277944868</v>
      </c>
      <c r="E217">
        <v>1</v>
      </c>
      <c r="F217">
        <v>1</v>
      </c>
      <c r="G217">
        <v>1</v>
      </c>
      <c r="H217">
        <v>2</v>
      </c>
      <c r="I217" t="s">
        <v>589</v>
      </c>
      <c r="J217" t="s">
        <v>590</v>
      </c>
      <c r="K217" t="s">
        <v>591</v>
      </c>
      <c r="L217">
        <v>1368</v>
      </c>
      <c r="N217">
        <v>1011</v>
      </c>
      <c r="O217" t="s">
        <v>463</v>
      </c>
      <c r="P217" t="s">
        <v>463</v>
      </c>
      <c r="Q217">
        <v>1</v>
      </c>
      <c r="W217">
        <v>0</v>
      </c>
      <c r="X217">
        <v>412917512</v>
      </c>
      <c r="Y217">
        <f>(AT217*ROUND((1.15*1.2),7))</f>
        <v>0.16559999999999997</v>
      </c>
      <c r="AA217">
        <v>0</v>
      </c>
      <c r="AB217">
        <v>436.88</v>
      </c>
      <c r="AC217">
        <v>477.98</v>
      </c>
      <c r="AD217">
        <v>0</v>
      </c>
      <c r="AE217">
        <v>0</v>
      </c>
      <c r="AF217">
        <v>346.73</v>
      </c>
      <c r="AG217">
        <v>477.98</v>
      </c>
      <c r="AH217">
        <v>0</v>
      </c>
      <c r="AI217">
        <v>1</v>
      </c>
      <c r="AJ217">
        <v>1.26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0.12</v>
      </c>
      <c r="AU217" t="s">
        <v>323</v>
      </c>
      <c r="AV217">
        <v>1</v>
      </c>
      <c r="AW217">
        <v>2</v>
      </c>
      <c r="AX217">
        <v>334406031</v>
      </c>
      <c r="AY217">
        <v>1</v>
      </c>
      <c r="AZ217">
        <v>0</v>
      </c>
      <c r="BA217">
        <v>269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41.607599999999998</v>
      </c>
      <c r="BL217">
        <v>57.357599999999998</v>
      </c>
      <c r="BM217">
        <v>0</v>
      </c>
      <c r="BN217">
        <v>0</v>
      </c>
      <c r="BO217">
        <v>0.12</v>
      </c>
      <c r="BP217">
        <v>1</v>
      </c>
      <c r="BQ217">
        <v>0</v>
      </c>
      <c r="BR217">
        <v>57.418487999999989</v>
      </c>
      <c r="BS217">
        <v>79.153487999999982</v>
      </c>
      <c r="BT217">
        <v>0</v>
      </c>
      <c r="BU217">
        <v>0</v>
      </c>
      <c r="BV217">
        <v>0.16559999999999997</v>
      </c>
      <c r="BW217">
        <v>1</v>
      </c>
      <c r="CV217">
        <v>0</v>
      </c>
      <c r="CW217">
        <f>ROUND(Y217*Source!I206*DO217,7)</f>
        <v>0.33119999999999999</v>
      </c>
      <c r="CX217">
        <f>ROUND(Y217*Source!I206,7)</f>
        <v>0.33119999999999999</v>
      </c>
      <c r="CY217">
        <f>AB217</f>
        <v>436.88</v>
      </c>
      <c r="CZ217">
        <f>AF217</f>
        <v>346.73</v>
      </c>
      <c r="DA217">
        <f>AJ217</f>
        <v>1.26</v>
      </c>
      <c r="DB217">
        <f>ROUND((ROUND(AT217*CZ217,2)*ROUND((1.15*1.2),7)),6)</f>
        <v>57.421799999999998</v>
      </c>
      <c r="DC217">
        <f>ROUND((ROUND(AT217*AG217,2)*ROUND((1.15*1.2),7)),6)</f>
        <v>79.156800000000004</v>
      </c>
      <c r="DD217" t="s">
        <v>3</v>
      </c>
      <c r="DE217" t="s">
        <v>3</v>
      </c>
      <c r="DF217">
        <f>ROUND(ROUND(AE217,2)*CX217,2)</f>
        <v>0</v>
      </c>
      <c r="DG217">
        <f>ROUND(ROUND(AF217*AJ217,2)*CX217,2)</f>
        <v>144.69</v>
      </c>
      <c r="DH217">
        <f t="shared" si="68"/>
        <v>158.31</v>
      </c>
      <c r="DI217">
        <f t="shared" si="71"/>
        <v>0</v>
      </c>
      <c r="DJ217">
        <f>DG217+DH217</f>
        <v>303</v>
      </c>
      <c r="DK217">
        <v>1</v>
      </c>
      <c r="DL217" t="s">
        <v>592</v>
      </c>
      <c r="DM217">
        <v>4</v>
      </c>
      <c r="DN217" t="s">
        <v>581</v>
      </c>
      <c r="DO217">
        <v>1</v>
      </c>
    </row>
    <row r="218" spans="1:119" x14ac:dyDescent="0.2">
      <c r="A218">
        <f>ROW(Source!A206)</f>
        <v>206</v>
      </c>
      <c r="B218">
        <v>334404964</v>
      </c>
      <c r="C218">
        <v>334406023</v>
      </c>
      <c r="D218">
        <v>277945805</v>
      </c>
      <c r="E218">
        <v>1</v>
      </c>
      <c r="F218">
        <v>1</v>
      </c>
      <c r="G218">
        <v>1</v>
      </c>
      <c r="H218">
        <v>2</v>
      </c>
      <c r="I218" t="s">
        <v>593</v>
      </c>
      <c r="J218" t="s">
        <v>594</v>
      </c>
      <c r="K218" t="s">
        <v>595</v>
      </c>
      <c r="L218">
        <v>1368</v>
      </c>
      <c r="N218">
        <v>1011</v>
      </c>
      <c r="O218" t="s">
        <v>463</v>
      </c>
      <c r="P218" t="s">
        <v>463</v>
      </c>
      <c r="Q218">
        <v>1</v>
      </c>
      <c r="W218">
        <v>0</v>
      </c>
      <c r="X218">
        <v>721652621</v>
      </c>
      <c r="Y218">
        <f>(AT218*ROUND((1.15*1.2),7))</f>
        <v>0.20699999999999999</v>
      </c>
      <c r="AA218">
        <v>0</v>
      </c>
      <c r="AB218">
        <v>544.70000000000005</v>
      </c>
      <c r="AC218">
        <v>477.98</v>
      </c>
      <c r="AD218">
        <v>0</v>
      </c>
      <c r="AE218">
        <v>0</v>
      </c>
      <c r="AF218">
        <v>544.70000000000005</v>
      </c>
      <c r="AG218">
        <v>477.98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0.15</v>
      </c>
      <c r="AU218" t="s">
        <v>323</v>
      </c>
      <c r="AV218">
        <v>1</v>
      </c>
      <c r="AW218">
        <v>2</v>
      </c>
      <c r="AX218">
        <v>334406032</v>
      </c>
      <c r="AY218">
        <v>1</v>
      </c>
      <c r="AZ218">
        <v>0</v>
      </c>
      <c r="BA218">
        <v>270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81.704999999999998</v>
      </c>
      <c r="BL218">
        <v>71.697000000000003</v>
      </c>
      <c r="BM218">
        <v>0</v>
      </c>
      <c r="BN218">
        <v>0</v>
      </c>
      <c r="BO218">
        <v>0.15</v>
      </c>
      <c r="BP218">
        <v>1</v>
      </c>
      <c r="BQ218">
        <v>0</v>
      </c>
      <c r="BR218">
        <v>112.7529</v>
      </c>
      <c r="BS218">
        <v>98.941860000000005</v>
      </c>
      <c r="BT218">
        <v>0</v>
      </c>
      <c r="BU218">
        <v>0</v>
      </c>
      <c r="BV218">
        <v>0.20699999999999999</v>
      </c>
      <c r="BW218">
        <v>1</v>
      </c>
      <c r="CV218">
        <v>0</v>
      </c>
      <c r="CW218">
        <f>ROUND(Y218*Source!I206*DO218,7)</f>
        <v>0.41399999999999998</v>
      </c>
      <c r="CX218">
        <f>ROUND(Y218*Source!I206,7)</f>
        <v>0.41399999999999998</v>
      </c>
      <c r="CY218">
        <f>AB218</f>
        <v>544.70000000000005</v>
      </c>
      <c r="CZ218">
        <f>AF218</f>
        <v>544.70000000000005</v>
      </c>
      <c r="DA218">
        <f>AJ218</f>
        <v>1</v>
      </c>
      <c r="DB218">
        <f>ROUND((ROUND(AT218*CZ218,2)*ROUND((1.15*1.2),7)),6)</f>
        <v>112.7598</v>
      </c>
      <c r="DC218">
        <f>ROUND((ROUND(AT218*AG218,2)*ROUND((1.15*1.2),7)),6)</f>
        <v>98.945999999999998</v>
      </c>
      <c r="DD218" t="s">
        <v>3</v>
      </c>
      <c r="DE218" t="s">
        <v>3</v>
      </c>
      <c r="DF218">
        <f>ROUND(ROUND(AE218,2)*CX218,2)</f>
        <v>0</v>
      </c>
      <c r="DG218">
        <f t="shared" ref="DG218:DG231" si="72">ROUND(ROUND(AF218,2)*CX218,2)</f>
        <v>225.51</v>
      </c>
      <c r="DH218">
        <f t="shared" si="68"/>
        <v>197.88</v>
      </c>
      <c r="DI218">
        <f t="shared" si="71"/>
        <v>0</v>
      </c>
      <c r="DJ218">
        <f>DG218+DH218</f>
        <v>423.39</v>
      </c>
      <c r="DK218">
        <v>1</v>
      </c>
      <c r="DL218" t="s">
        <v>592</v>
      </c>
      <c r="DM218">
        <v>4</v>
      </c>
      <c r="DN218" t="s">
        <v>581</v>
      </c>
      <c r="DO218">
        <v>1</v>
      </c>
    </row>
    <row r="219" spans="1:119" x14ac:dyDescent="0.2">
      <c r="A219">
        <f>ROW(Source!A206)</f>
        <v>206</v>
      </c>
      <c r="B219">
        <v>334404964</v>
      </c>
      <c r="C219">
        <v>334406023</v>
      </c>
      <c r="D219">
        <v>277862533</v>
      </c>
      <c r="E219">
        <v>1</v>
      </c>
      <c r="F219">
        <v>1</v>
      </c>
      <c r="G219">
        <v>1</v>
      </c>
      <c r="H219">
        <v>3</v>
      </c>
      <c r="I219" t="s">
        <v>608</v>
      </c>
      <c r="J219" t="s">
        <v>609</v>
      </c>
      <c r="K219" t="s">
        <v>610</v>
      </c>
      <c r="L219">
        <v>1346</v>
      </c>
      <c r="N219">
        <v>1009</v>
      </c>
      <c r="O219" t="s">
        <v>607</v>
      </c>
      <c r="P219" t="s">
        <v>607</v>
      </c>
      <c r="Q219">
        <v>1</v>
      </c>
      <c r="W219">
        <v>0</v>
      </c>
      <c r="X219">
        <v>1685208048</v>
      </c>
      <c r="Y219">
        <f>AT219</f>
        <v>0.5</v>
      </c>
      <c r="AA219">
        <v>493.26</v>
      </c>
      <c r="AB219">
        <v>0</v>
      </c>
      <c r="AC219">
        <v>0</v>
      </c>
      <c r="AD219">
        <v>0</v>
      </c>
      <c r="AE219">
        <v>238.29</v>
      </c>
      <c r="AF219">
        <v>0</v>
      </c>
      <c r="AG219">
        <v>0</v>
      </c>
      <c r="AH219">
        <v>0</v>
      </c>
      <c r="AI219">
        <v>2.0699999999999998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0.5</v>
      </c>
      <c r="AU219" t="s">
        <v>3</v>
      </c>
      <c r="AV219">
        <v>0</v>
      </c>
      <c r="AW219">
        <v>2</v>
      </c>
      <c r="AX219">
        <v>334406033</v>
      </c>
      <c r="AY219">
        <v>1</v>
      </c>
      <c r="AZ219">
        <v>0</v>
      </c>
      <c r="BA219">
        <v>271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119.145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119.145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1</v>
      </c>
      <c r="CV219">
        <v>0</v>
      </c>
      <c r="CW219">
        <v>0</v>
      </c>
      <c r="CX219">
        <f>ROUND(Y219*Source!I206,7)</f>
        <v>1</v>
      </c>
      <c r="CY219">
        <f>AA219</f>
        <v>493.26</v>
      </c>
      <c r="CZ219">
        <f>AE219</f>
        <v>238.29</v>
      </c>
      <c r="DA219">
        <f>AI219</f>
        <v>2.0699999999999998</v>
      </c>
      <c r="DB219">
        <f>ROUND(ROUND(AT219*CZ219,2),6)</f>
        <v>119.15</v>
      </c>
      <c r="DC219">
        <f>ROUND(ROUND(AT219*AG219,2),6)</f>
        <v>0</v>
      </c>
      <c r="DD219" t="s">
        <v>3</v>
      </c>
      <c r="DE219" t="s">
        <v>3</v>
      </c>
      <c r="DF219">
        <f>ROUND(ROUND(AE219*AI219,2)*CX219,2)</f>
        <v>493.26</v>
      </c>
      <c r="DG219">
        <f t="shared" si="72"/>
        <v>0</v>
      </c>
      <c r="DH219">
        <f t="shared" si="68"/>
        <v>0</v>
      </c>
      <c r="DI219">
        <f t="shared" si="71"/>
        <v>0</v>
      </c>
      <c r="DJ219">
        <f>DF219</f>
        <v>493.26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ROW(Source!A215)</f>
        <v>215</v>
      </c>
      <c r="B220">
        <v>334404964</v>
      </c>
      <c r="C220">
        <v>334406048</v>
      </c>
      <c r="D220">
        <v>277560309</v>
      </c>
      <c r="E220">
        <v>109</v>
      </c>
      <c r="F220">
        <v>1</v>
      </c>
      <c r="G220">
        <v>1</v>
      </c>
      <c r="H220">
        <v>1</v>
      </c>
      <c r="I220" t="s">
        <v>634</v>
      </c>
      <c r="J220" t="s">
        <v>3</v>
      </c>
      <c r="K220" t="s">
        <v>635</v>
      </c>
      <c r="L220">
        <v>1191</v>
      </c>
      <c r="N220">
        <v>1013</v>
      </c>
      <c r="O220" t="s">
        <v>581</v>
      </c>
      <c r="P220" t="s">
        <v>581</v>
      </c>
      <c r="Q220">
        <v>1</v>
      </c>
      <c r="W220">
        <v>0</v>
      </c>
      <c r="X220">
        <v>-1936699058</v>
      </c>
      <c r="Y220">
        <f>(AT220*ROUND(((1.15*1.2)*1.05),7))</f>
        <v>0.40572000000000008</v>
      </c>
      <c r="AA220">
        <v>0</v>
      </c>
      <c r="AB220">
        <v>0</v>
      </c>
      <c r="AC220">
        <v>0</v>
      </c>
      <c r="AD220">
        <v>492.25</v>
      </c>
      <c r="AE220">
        <v>0</v>
      </c>
      <c r="AF220">
        <v>0</v>
      </c>
      <c r="AG220">
        <v>0</v>
      </c>
      <c r="AH220">
        <v>492.25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0.28000000000000003</v>
      </c>
      <c r="AU220" t="s">
        <v>666</v>
      </c>
      <c r="AV220">
        <v>1</v>
      </c>
      <c r="AW220">
        <v>2</v>
      </c>
      <c r="AX220">
        <v>334406054</v>
      </c>
      <c r="AY220">
        <v>1</v>
      </c>
      <c r="AZ220">
        <v>0</v>
      </c>
      <c r="BA220">
        <v>278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137.83000000000001</v>
      </c>
      <c r="BN220">
        <v>0.28000000000000003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199.71567000000002</v>
      </c>
      <c r="BU220">
        <v>0.40572000000000003</v>
      </c>
      <c r="BV220">
        <v>0</v>
      </c>
      <c r="BW220">
        <v>1</v>
      </c>
      <c r="CU220">
        <f>ROUND(AT220*Source!I215*AH220*AL220,2)</f>
        <v>1102.6400000000001</v>
      </c>
      <c r="CV220">
        <f>ROUND(Y220*Source!I215,7)</f>
        <v>3.2457600000000002</v>
      </c>
      <c r="CW220">
        <v>0</v>
      </c>
      <c r="CX220">
        <f>ROUND(Y220*Source!I215,7)</f>
        <v>3.2457600000000002</v>
      </c>
      <c r="CY220">
        <f>AD220</f>
        <v>492.25</v>
      </c>
      <c r="CZ220">
        <f>AH220</f>
        <v>492.25</v>
      </c>
      <c r="DA220">
        <f>AL220</f>
        <v>1</v>
      </c>
      <c r="DB220">
        <f>ROUND((ROUND(AT220*CZ220,2)*ROUND(((1.15*1.2)*1.05),7)),6)</f>
        <v>199.71566999999999</v>
      </c>
      <c r="DC220">
        <f>ROUND((ROUND(AT220*AG220,2)*ROUND(((1.15*1.2)*1.05),7)),6)</f>
        <v>0</v>
      </c>
      <c r="DD220" t="s">
        <v>3</v>
      </c>
      <c r="DE220" t="s">
        <v>3</v>
      </c>
      <c r="DF220">
        <f>ROUND(ROUND(AE220,2)*CX220,2)</f>
        <v>0</v>
      </c>
      <c r="DG220">
        <f t="shared" si="72"/>
        <v>0</v>
      </c>
      <c r="DH220">
        <f t="shared" si="68"/>
        <v>0</v>
      </c>
      <c r="DI220">
        <f t="shared" si="71"/>
        <v>1597.73</v>
      </c>
      <c r="DJ220">
        <f>DI220</f>
        <v>1597.73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ROW(Source!A215)</f>
        <v>215</v>
      </c>
      <c r="B221">
        <v>334404964</v>
      </c>
      <c r="C221">
        <v>334406048</v>
      </c>
      <c r="D221">
        <v>277560491</v>
      </c>
      <c r="E221">
        <v>109</v>
      </c>
      <c r="F221">
        <v>1</v>
      </c>
      <c r="G221">
        <v>1</v>
      </c>
      <c r="H221">
        <v>1</v>
      </c>
      <c r="I221" t="s">
        <v>579</v>
      </c>
      <c r="J221" t="s">
        <v>3</v>
      </c>
      <c r="K221" t="s">
        <v>580</v>
      </c>
      <c r="L221">
        <v>1191</v>
      </c>
      <c r="N221">
        <v>1013</v>
      </c>
      <c r="O221" t="s">
        <v>581</v>
      </c>
      <c r="P221" t="s">
        <v>581</v>
      </c>
      <c r="Q221">
        <v>1</v>
      </c>
      <c r="W221">
        <v>0</v>
      </c>
      <c r="X221">
        <v>-1417349443</v>
      </c>
      <c r="Y221">
        <f>(AT221*ROUND((1.15*1.2),7))</f>
        <v>2.76E-2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0.02</v>
      </c>
      <c r="AU221" t="s">
        <v>323</v>
      </c>
      <c r="AV221">
        <v>2</v>
      </c>
      <c r="AW221">
        <v>2</v>
      </c>
      <c r="AX221">
        <v>334406055</v>
      </c>
      <c r="AY221">
        <v>1</v>
      </c>
      <c r="AZ221">
        <v>0</v>
      </c>
      <c r="BA221">
        <v>279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ROUND(Y221*Source!I215,7)</f>
        <v>0.2208</v>
      </c>
      <c r="CY221">
        <f>AD221</f>
        <v>0</v>
      </c>
      <c r="CZ221">
        <f>AH221</f>
        <v>0</v>
      </c>
      <c r="DA221">
        <f>AL221</f>
        <v>1</v>
      </c>
      <c r="DB221">
        <f>ROUND((ROUND(AT221*CZ221,2)*ROUND((1.15*1.2),7)),6)</f>
        <v>0</v>
      </c>
      <c r="DC221">
        <f>ROUND((ROUND(AT221*AG221,2)*ROUND((1.15*1.2),7)),6)</f>
        <v>0</v>
      </c>
      <c r="DD221" t="s">
        <v>3</v>
      </c>
      <c r="DE221" t="s">
        <v>3</v>
      </c>
      <c r="DF221">
        <f>ROUND(ROUND(AE221,2)*CX221,2)</f>
        <v>0</v>
      </c>
      <c r="DG221">
        <f t="shared" si="72"/>
        <v>0</v>
      </c>
      <c r="DH221">
        <f t="shared" si="68"/>
        <v>0</v>
      </c>
      <c r="DI221">
        <f t="shared" si="71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ROW(Source!A215)</f>
        <v>215</v>
      </c>
      <c r="B222">
        <v>334404964</v>
      </c>
      <c r="C222">
        <v>334406048</v>
      </c>
      <c r="D222">
        <v>277944622</v>
      </c>
      <c r="E222">
        <v>1</v>
      </c>
      <c r="F222">
        <v>1</v>
      </c>
      <c r="G222">
        <v>1</v>
      </c>
      <c r="H222">
        <v>2</v>
      </c>
      <c r="I222" t="s">
        <v>582</v>
      </c>
      <c r="J222" t="s">
        <v>583</v>
      </c>
      <c r="K222" t="s">
        <v>584</v>
      </c>
      <c r="L222">
        <v>1368</v>
      </c>
      <c r="N222">
        <v>1011</v>
      </c>
      <c r="O222" t="s">
        <v>463</v>
      </c>
      <c r="P222" t="s">
        <v>463</v>
      </c>
      <c r="Q222">
        <v>1</v>
      </c>
      <c r="W222">
        <v>0</v>
      </c>
      <c r="X222">
        <v>-776243211</v>
      </c>
      <c r="Y222">
        <f>(AT222*ROUND((1.15*1.2),7))</f>
        <v>1.38E-2</v>
      </c>
      <c r="AA222">
        <v>0</v>
      </c>
      <c r="AB222">
        <v>1472.33</v>
      </c>
      <c r="AC222">
        <v>642.05999999999995</v>
      </c>
      <c r="AD222">
        <v>0</v>
      </c>
      <c r="AE222">
        <v>0</v>
      </c>
      <c r="AF222">
        <v>1472.33</v>
      </c>
      <c r="AG222">
        <v>642.05999999999995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0.01</v>
      </c>
      <c r="AU222" t="s">
        <v>323</v>
      </c>
      <c r="AV222">
        <v>1</v>
      </c>
      <c r="AW222">
        <v>2</v>
      </c>
      <c r="AX222">
        <v>334406056</v>
      </c>
      <c r="AY222">
        <v>1</v>
      </c>
      <c r="AZ222">
        <v>0</v>
      </c>
      <c r="BA222">
        <v>280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14.7233</v>
      </c>
      <c r="BL222">
        <v>6.4205999999999994</v>
      </c>
      <c r="BM222">
        <v>0</v>
      </c>
      <c r="BN222">
        <v>0</v>
      </c>
      <c r="BO222">
        <v>0.01</v>
      </c>
      <c r="BP222">
        <v>1</v>
      </c>
      <c r="BQ222">
        <v>0</v>
      </c>
      <c r="BR222">
        <v>20.318154</v>
      </c>
      <c r="BS222">
        <v>8.8604279999999989</v>
      </c>
      <c r="BT222">
        <v>0</v>
      </c>
      <c r="BU222">
        <v>0</v>
      </c>
      <c r="BV222">
        <v>1.38E-2</v>
      </c>
      <c r="BW222">
        <v>1</v>
      </c>
      <c r="CV222">
        <v>0</v>
      </c>
      <c r="CW222">
        <f>ROUND(Y222*Source!I215*DO222,7)</f>
        <v>0.1104</v>
      </c>
      <c r="CX222">
        <f>ROUND(Y222*Source!I215,7)</f>
        <v>0.1104</v>
      </c>
      <c r="CY222">
        <f>AB222</f>
        <v>1472.33</v>
      </c>
      <c r="CZ222">
        <f>AF222</f>
        <v>1472.33</v>
      </c>
      <c r="DA222">
        <f>AJ222</f>
        <v>1</v>
      </c>
      <c r="DB222">
        <f>ROUND((ROUND(AT222*CZ222,2)*ROUND((1.15*1.2),7)),6)</f>
        <v>20.313600000000001</v>
      </c>
      <c r="DC222">
        <f>ROUND((ROUND(AT222*AG222,2)*ROUND((1.15*1.2),7)),6)</f>
        <v>8.8596000000000004</v>
      </c>
      <c r="DD222" t="s">
        <v>3</v>
      </c>
      <c r="DE222" t="s">
        <v>3</v>
      </c>
      <c r="DF222">
        <f>ROUND(ROUND(AE222,2)*CX222,2)</f>
        <v>0</v>
      </c>
      <c r="DG222">
        <f t="shared" si="72"/>
        <v>162.55000000000001</v>
      </c>
      <c r="DH222">
        <f t="shared" si="68"/>
        <v>70.88</v>
      </c>
      <c r="DI222">
        <f t="shared" si="71"/>
        <v>0</v>
      </c>
      <c r="DJ222">
        <f>DG222+DH222</f>
        <v>233.43</v>
      </c>
      <c r="DK222">
        <v>1</v>
      </c>
      <c r="DL222" t="s">
        <v>585</v>
      </c>
      <c r="DM222">
        <v>6</v>
      </c>
      <c r="DN222" t="s">
        <v>581</v>
      </c>
      <c r="DO222">
        <v>1</v>
      </c>
    </row>
    <row r="223" spans="1:119" x14ac:dyDescent="0.2">
      <c r="A223">
        <f>ROW(Source!A215)</f>
        <v>215</v>
      </c>
      <c r="B223">
        <v>334404964</v>
      </c>
      <c r="C223">
        <v>334406048</v>
      </c>
      <c r="D223">
        <v>277945805</v>
      </c>
      <c r="E223">
        <v>1</v>
      </c>
      <c r="F223">
        <v>1</v>
      </c>
      <c r="G223">
        <v>1</v>
      </c>
      <c r="H223">
        <v>2</v>
      </c>
      <c r="I223" t="s">
        <v>593</v>
      </c>
      <c r="J223" t="s">
        <v>594</v>
      </c>
      <c r="K223" t="s">
        <v>595</v>
      </c>
      <c r="L223">
        <v>1368</v>
      </c>
      <c r="N223">
        <v>1011</v>
      </c>
      <c r="O223" t="s">
        <v>463</v>
      </c>
      <c r="P223" t="s">
        <v>463</v>
      </c>
      <c r="Q223">
        <v>1</v>
      </c>
      <c r="W223">
        <v>0</v>
      </c>
      <c r="X223">
        <v>721652621</v>
      </c>
      <c r="Y223">
        <f>(AT223*ROUND((1.15*1.2),7))</f>
        <v>1.38E-2</v>
      </c>
      <c r="AA223">
        <v>0</v>
      </c>
      <c r="AB223">
        <v>544.70000000000005</v>
      </c>
      <c r="AC223">
        <v>477.98</v>
      </c>
      <c r="AD223">
        <v>0</v>
      </c>
      <c r="AE223">
        <v>0</v>
      </c>
      <c r="AF223">
        <v>544.70000000000005</v>
      </c>
      <c r="AG223">
        <v>477.98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0.01</v>
      </c>
      <c r="AU223" t="s">
        <v>323</v>
      </c>
      <c r="AV223">
        <v>1</v>
      </c>
      <c r="AW223">
        <v>2</v>
      </c>
      <c r="AX223">
        <v>334406057</v>
      </c>
      <c r="AY223">
        <v>1</v>
      </c>
      <c r="AZ223">
        <v>0</v>
      </c>
      <c r="BA223">
        <v>281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5.447000000000001</v>
      </c>
      <c r="BL223">
        <v>4.7798000000000007</v>
      </c>
      <c r="BM223">
        <v>0</v>
      </c>
      <c r="BN223">
        <v>0</v>
      </c>
      <c r="BO223">
        <v>0.01</v>
      </c>
      <c r="BP223">
        <v>1</v>
      </c>
      <c r="BQ223">
        <v>0</v>
      </c>
      <c r="BR223">
        <v>7.5168600000000003</v>
      </c>
      <c r="BS223">
        <v>6.5961240000000005</v>
      </c>
      <c r="BT223">
        <v>0</v>
      </c>
      <c r="BU223">
        <v>0</v>
      </c>
      <c r="BV223">
        <v>1.38E-2</v>
      </c>
      <c r="BW223">
        <v>1</v>
      </c>
      <c r="CV223">
        <v>0</v>
      </c>
      <c r="CW223">
        <f>ROUND(Y223*Source!I215*DO223,7)</f>
        <v>0.1104</v>
      </c>
      <c r="CX223">
        <f>ROUND(Y223*Source!I215,7)</f>
        <v>0.1104</v>
      </c>
      <c r="CY223">
        <f>AB223</f>
        <v>544.70000000000005</v>
      </c>
      <c r="CZ223">
        <f>AF223</f>
        <v>544.70000000000005</v>
      </c>
      <c r="DA223">
        <f>AJ223</f>
        <v>1</v>
      </c>
      <c r="DB223">
        <f>ROUND((ROUND(AT223*CZ223,2)*ROUND((1.15*1.2),7)),6)</f>
        <v>7.5209999999999999</v>
      </c>
      <c r="DC223">
        <f>ROUND((ROUND(AT223*AG223,2)*ROUND((1.15*1.2),7)),6)</f>
        <v>6.5964</v>
      </c>
      <c r="DD223" t="s">
        <v>3</v>
      </c>
      <c r="DE223" t="s">
        <v>3</v>
      </c>
      <c r="DF223">
        <f>ROUND(ROUND(AE223,2)*CX223,2)</f>
        <v>0</v>
      </c>
      <c r="DG223">
        <f t="shared" si="72"/>
        <v>60.13</v>
      </c>
      <c r="DH223">
        <f t="shared" si="68"/>
        <v>52.77</v>
      </c>
      <c r="DI223">
        <f t="shared" si="71"/>
        <v>0</v>
      </c>
      <c r="DJ223">
        <f>DG223+DH223</f>
        <v>112.9</v>
      </c>
      <c r="DK223">
        <v>1</v>
      </c>
      <c r="DL223" t="s">
        <v>592</v>
      </c>
      <c r="DM223">
        <v>4</v>
      </c>
      <c r="DN223" t="s">
        <v>581</v>
      </c>
      <c r="DO223">
        <v>1</v>
      </c>
    </row>
    <row r="224" spans="1:119" x14ac:dyDescent="0.2">
      <c r="A224">
        <f>ROW(Source!A215)</f>
        <v>215</v>
      </c>
      <c r="B224">
        <v>334404964</v>
      </c>
      <c r="C224">
        <v>334406048</v>
      </c>
      <c r="D224">
        <v>277867740</v>
      </c>
      <c r="E224">
        <v>1</v>
      </c>
      <c r="F224">
        <v>1</v>
      </c>
      <c r="G224">
        <v>1</v>
      </c>
      <c r="H224">
        <v>3</v>
      </c>
      <c r="I224" t="s">
        <v>636</v>
      </c>
      <c r="J224" t="s">
        <v>637</v>
      </c>
      <c r="K224" t="s">
        <v>638</v>
      </c>
      <c r="L224">
        <v>1348</v>
      </c>
      <c r="N224">
        <v>1009</v>
      </c>
      <c r="O224" t="s">
        <v>416</v>
      </c>
      <c r="P224" t="s">
        <v>416</v>
      </c>
      <c r="Q224">
        <v>1000</v>
      </c>
      <c r="W224">
        <v>0</v>
      </c>
      <c r="X224">
        <v>-308721405</v>
      </c>
      <c r="Y224">
        <f>AT224</f>
        <v>3.0000000000000001E-5</v>
      </c>
      <c r="AA224">
        <v>142694.72</v>
      </c>
      <c r="AB224">
        <v>0</v>
      </c>
      <c r="AC224">
        <v>0</v>
      </c>
      <c r="AD224">
        <v>0</v>
      </c>
      <c r="AE224">
        <v>127406</v>
      </c>
      <c r="AF224">
        <v>0</v>
      </c>
      <c r="AG224">
        <v>0</v>
      </c>
      <c r="AH224">
        <v>0</v>
      </c>
      <c r="AI224">
        <v>1.1200000000000001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3.0000000000000001E-5</v>
      </c>
      <c r="AU224" t="s">
        <v>3</v>
      </c>
      <c r="AV224">
        <v>0</v>
      </c>
      <c r="AW224">
        <v>2</v>
      </c>
      <c r="AX224">
        <v>334406058</v>
      </c>
      <c r="AY224">
        <v>1</v>
      </c>
      <c r="AZ224">
        <v>0</v>
      </c>
      <c r="BA224">
        <v>282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3.8221799999999999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3.8221799999999999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v>0</v>
      </c>
      <c r="CX224">
        <f>ROUND(Y224*Source!I215,7)</f>
        <v>2.4000000000000001E-4</v>
      </c>
      <c r="CY224">
        <f>AA224</f>
        <v>142694.72</v>
      </c>
      <c r="CZ224">
        <f>AE224</f>
        <v>127406</v>
      </c>
      <c r="DA224">
        <f>AI224</f>
        <v>1.1200000000000001</v>
      </c>
      <c r="DB224">
        <f>ROUND(ROUND(AT224*CZ224,2),6)</f>
        <v>3.82</v>
      </c>
      <c r="DC224">
        <f>ROUND(ROUND(AT224*AG224,2),6)</f>
        <v>0</v>
      </c>
      <c r="DD224" t="s">
        <v>3</v>
      </c>
      <c r="DE224" t="s">
        <v>3</v>
      </c>
      <c r="DF224">
        <f>ROUND(ROUND(AE224*AI224,2)*CX224,2)</f>
        <v>34.25</v>
      </c>
      <c r="DG224">
        <f t="shared" si="72"/>
        <v>0</v>
      </c>
      <c r="DH224">
        <f t="shared" si="68"/>
        <v>0</v>
      </c>
      <c r="DI224">
        <f t="shared" si="71"/>
        <v>0</v>
      </c>
      <c r="DJ224">
        <f>DF224</f>
        <v>34.25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ROW(Source!A219)</f>
        <v>219</v>
      </c>
      <c r="B225">
        <v>334404964</v>
      </c>
      <c r="C225">
        <v>334406063</v>
      </c>
      <c r="D225">
        <v>277560309</v>
      </c>
      <c r="E225">
        <v>109</v>
      </c>
      <c r="F225">
        <v>1</v>
      </c>
      <c r="G225">
        <v>1</v>
      </c>
      <c r="H225">
        <v>1</v>
      </c>
      <c r="I225" t="s">
        <v>634</v>
      </c>
      <c r="J225" t="s">
        <v>3</v>
      </c>
      <c r="K225" t="s">
        <v>635</v>
      </c>
      <c r="L225">
        <v>1191</v>
      </c>
      <c r="N225">
        <v>1013</v>
      </c>
      <c r="O225" t="s">
        <v>581</v>
      </c>
      <c r="P225" t="s">
        <v>581</v>
      </c>
      <c r="Q225">
        <v>1</v>
      </c>
      <c r="W225">
        <v>0</v>
      </c>
      <c r="X225">
        <v>-1936699058</v>
      </c>
      <c r="Y225">
        <f>(AT225*ROUND(((1.15*1.2)*1.05),7))</f>
        <v>1.0143</v>
      </c>
      <c r="AA225">
        <v>0</v>
      </c>
      <c r="AB225">
        <v>0</v>
      </c>
      <c r="AC225">
        <v>0</v>
      </c>
      <c r="AD225">
        <v>492.25</v>
      </c>
      <c r="AE225">
        <v>0</v>
      </c>
      <c r="AF225">
        <v>0</v>
      </c>
      <c r="AG225">
        <v>0</v>
      </c>
      <c r="AH225">
        <v>492.25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0.7</v>
      </c>
      <c r="AU225" t="s">
        <v>666</v>
      </c>
      <c r="AV225">
        <v>1</v>
      </c>
      <c r="AW225">
        <v>2</v>
      </c>
      <c r="AX225">
        <v>334406069</v>
      </c>
      <c r="AY225">
        <v>1</v>
      </c>
      <c r="AZ225">
        <v>0</v>
      </c>
      <c r="BA225">
        <v>284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344.57499999999999</v>
      </c>
      <c r="BN225">
        <v>0.7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499.289175</v>
      </c>
      <c r="BU225">
        <v>1.0143</v>
      </c>
      <c r="BV225">
        <v>0</v>
      </c>
      <c r="BW225">
        <v>1</v>
      </c>
      <c r="CU225">
        <f>ROUND(AT225*Source!I219*AH225*AL225,2)</f>
        <v>689.15</v>
      </c>
      <c r="CV225">
        <f>ROUND(Y225*Source!I219,7)</f>
        <v>2.0286</v>
      </c>
      <c r="CW225">
        <v>0</v>
      </c>
      <c r="CX225">
        <f>ROUND(Y225*Source!I219,7)</f>
        <v>2.0286</v>
      </c>
      <c r="CY225">
        <f>AD225</f>
        <v>492.25</v>
      </c>
      <c r="CZ225">
        <f>AH225</f>
        <v>492.25</v>
      </c>
      <c r="DA225">
        <f>AL225</f>
        <v>1</v>
      </c>
      <c r="DB225">
        <f>ROUND((ROUND(AT225*CZ225,2)*ROUND(((1.15*1.2)*1.05),7)),6)</f>
        <v>499.29642000000001</v>
      </c>
      <c r="DC225">
        <f>ROUND((ROUND(AT225*AG225,2)*ROUND(((1.15*1.2)*1.05),7)),6)</f>
        <v>0</v>
      </c>
      <c r="DD225" t="s">
        <v>3</v>
      </c>
      <c r="DE225" t="s">
        <v>3</v>
      </c>
      <c r="DF225">
        <f>ROUND(ROUND(AE225,2)*CX225,2)</f>
        <v>0</v>
      </c>
      <c r="DG225">
        <f t="shared" si="72"/>
        <v>0</v>
      </c>
      <c r="DH225">
        <f t="shared" si="68"/>
        <v>0</v>
      </c>
      <c r="DI225">
        <f t="shared" si="71"/>
        <v>998.58</v>
      </c>
      <c r="DJ225">
        <f>DI225</f>
        <v>998.58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ROW(Source!A219)</f>
        <v>219</v>
      </c>
      <c r="B226">
        <v>334404964</v>
      </c>
      <c r="C226">
        <v>334406063</v>
      </c>
      <c r="D226">
        <v>277560491</v>
      </c>
      <c r="E226">
        <v>109</v>
      </c>
      <c r="F226">
        <v>1</v>
      </c>
      <c r="G226">
        <v>1</v>
      </c>
      <c r="H226">
        <v>1</v>
      </c>
      <c r="I226" t="s">
        <v>579</v>
      </c>
      <c r="J226" t="s">
        <v>3</v>
      </c>
      <c r="K226" t="s">
        <v>580</v>
      </c>
      <c r="L226">
        <v>1191</v>
      </c>
      <c r="N226">
        <v>1013</v>
      </c>
      <c r="O226" t="s">
        <v>581</v>
      </c>
      <c r="P226" t="s">
        <v>581</v>
      </c>
      <c r="Q226">
        <v>1</v>
      </c>
      <c r="W226">
        <v>0</v>
      </c>
      <c r="X226">
        <v>-1417349443</v>
      </c>
      <c r="Y226">
        <f>(AT226*ROUND((1.15*1.2),7))</f>
        <v>2.76E-2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0.02</v>
      </c>
      <c r="AU226" t="s">
        <v>323</v>
      </c>
      <c r="AV226">
        <v>2</v>
      </c>
      <c r="AW226">
        <v>2</v>
      </c>
      <c r="AX226">
        <v>334406070</v>
      </c>
      <c r="AY226">
        <v>1</v>
      </c>
      <c r="AZ226">
        <v>0</v>
      </c>
      <c r="BA226">
        <v>285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ROUND(Y226*Source!I219,7)</f>
        <v>5.5199999999999999E-2</v>
      </c>
      <c r="CY226">
        <f>AD226</f>
        <v>0</v>
      </c>
      <c r="CZ226">
        <f>AH226</f>
        <v>0</v>
      </c>
      <c r="DA226">
        <f>AL226</f>
        <v>1</v>
      </c>
      <c r="DB226">
        <f>ROUND((ROUND(AT226*CZ226,2)*ROUND((1.15*1.2),7)),6)</f>
        <v>0</v>
      </c>
      <c r="DC226">
        <f>ROUND((ROUND(AT226*AG226,2)*ROUND((1.15*1.2),7)),6)</f>
        <v>0</v>
      </c>
      <c r="DD226" t="s">
        <v>3</v>
      </c>
      <c r="DE226" t="s">
        <v>3</v>
      </c>
      <c r="DF226">
        <f>ROUND(ROUND(AE226,2)*CX226,2)</f>
        <v>0</v>
      </c>
      <c r="DG226">
        <f t="shared" si="72"/>
        <v>0</v>
      </c>
      <c r="DH226">
        <f t="shared" si="68"/>
        <v>0</v>
      </c>
      <c r="DI226">
        <f t="shared" si="71"/>
        <v>0</v>
      </c>
      <c r="DJ226">
        <f>DI226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ROW(Source!A219)</f>
        <v>219</v>
      </c>
      <c r="B227">
        <v>334404964</v>
      </c>
      <c r="C227">
        <v>334406063</v>
      </c>
      <c r="D227">
        <v>277944622</v>
      </c>
      <c r="E227">
        <v>1</v>
      </c>
      <c r="F227">
        <v>1</v>
      </c>
      <c r="G227">
        <v>1</v>
      </c>
      <c r="H227">
        <v>2</v>
      </c>
      <c r="I227" t="s">
        <v>582</v>
      </c>
      <c r="J227" t="s">
        <v>583</v>
      </c>
      <c r="K227" t="s">
        <v>584</v>
      </c>
      <c r="L227">
        <v>1368</v>
      </c>
      <c r="N227">
        <v>1011</v>
      </c>
      <c r="O227" t="s">
        <v>463</v>
      </c>
      <c r="P227" t="s">
        <v>463</v>
      </c>
      <c r="Q227">
        <v>1</v>
      </c>
      <c r="W227">
        <v>0</v>
      </c>
      <c r="X227">
        <v>-776243211</v>
      </c>
      <c r="Y227">
        <f>(AT227*ROUND((1.15*1.2),7))</f>
        <v>1.38E-2</v>
      </c>
      <c r="AA227">
        <v>0</v>
      </c>
      <c r="AB227">
        <v>1472.33</v>
      </c>
      <c r="AC227">
        <v>642.05999999999995</v>
      </c>
      <c r="AD227">
        <v>0</v>
      </c>
      <c r="AE227">
        <v>0</v>
      </c>
      <c r="AF227">
        <v>1472.33</v>
      </c>
      <c r="AG227">
        <v>642.05999999999995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0.01</v>
      </c>
      <c r="AU227" t="s">
        <v>323</v>
      </c>
      <c r="AV227">
        <v>1</v>
      </c>
      <c r="AW227">
        <v>2</v>
      </c>
      <c r="AX227">
        <v>334406071</v>
      </c>
      <c r="AY227">
        <v>1</v>
      </c>
      <c r="AZ227">
        <v>0</v>
      </c>
      <c r="BA227">
        <v>286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14.7233</v>
      </c>
      <c r="BL227">
        <v>6.4205999999999994</v>
      </c>
      <c r="BM227">
        <v>0</v>
      </c>
      <c r="BN227">
        <v>0</v>
      </c>
      <c r="BO227">
        <v>0.01</v>
      </c>
      <c r="BP227">
        <v>1</v>
      </c>
      <c r="BQ227">
        <v>0</v>
      </c>
      <c r="BR227">
        <v>20.318154</v>
      </c>
      <c r="BS227">
        <v>8.8604279999999989</v>
      </c>
      <c r="BT227">
        <v>0</v>
      </c>
      <c r="BU227">
        <v>0</v>
      </c>
      <c r="BV227">
        <v>1.38E-2</v>
      </c>
      <c r="BW227">
        <v>1</v>
      </c>
      <c r="CV227">
        <v>0</v>
      </c>
      <c r="CW227">
        <f>ROUND(Y227*Source!I219*DO227,7)</f>
        <v>2.76E-2</v>
      </c>
      <c r="CX227">
        <f>ROUND(Y227*Source!I219,7)</f>
        <v>2.76E-2</v>
      </c>
      <c r="CY227">
        <f>AB227</f>
        <v>1472.33</v>
      </c>
      <c r="CZ227">
        <f>AF227</f>
        <v>1472.33</v>
      </c>
      <c r="DA227">
        <f>AJ227</f>
        <v>1</v>
      </c>
      <c r="DB227">
        <f>ROUND((ROUND(AT227*CZ227,2)*ROUND((1.15*1.2),7)),6)</f>
        <v>20.313600000000001</v>
      </c>
      <c r="DC227">
        <f>ROUND((ROUND(AT227*AG227,2)*ROUND((1.15*1.2),7)),6)</f>
        <v>8.8596000000000004</v>
      </c>
      <c r="DD227" t="s">
        <v>3</v>
      </c>
      <c r="DE227" t="s">
        <v>3</v>
      </c>
      <c r="DF227">
        <f>ROUND(ROUND(AE227,2)*CX227,2)</f>
        <v>0</v>
      </c>
      <c r="DG227">
        <f t="shared" si="72"/>
        <v>40.64</v>
      </c>
      <c r="DH227">
        <f t="shared" si="68"/>
        <v>17.72</v>
      </c>
      <c r="DI227">
        <f t="shared" si="71"/>
        <v>0</v>
      </c>
      <c r="DJ227">
        <f>DG227+DH227</f>
        <v>58.36</v>
      </c>
      <c r="DK227">
        <v>1</v>
      </c>
      <c r="DL227" t="s">
        <v>585</v>
      </c>
      <c r="DM227">
        <v>6</v>
      </c>
      <c r="DN227" t="s">
        <v>581</v>
      </c>
      <c r="DO227">
        <v>1</v>
      </c>
    </row>
    <row r="228" spans="1:119" x14ac:dyDescent="0.2">
      <c r="A228">
        <f>ROW(Source!A219)</f>
        <v>219</v>
      </c>
      <c r="B228">
        <v>334404964</v>
      </c>
      <c r="C228">
        <v>334406063</v>
      </c>
      <c r="D228">
        <v>277945805</v>
      </c>
      <c r="E228">
        <v>1</v>
      </c>
      <c r="F228">
        <v>1</v>
      </c>
      <c r="G228">
        <v>1</v>
      </c>
      <c r="H228">
        <v>2</v>
      </c>
      <c r="I228" t="s">
        <v>593</v>
      </c>
      <c r="J228" t="s">
        <v>594</v>
      </c>
      <c r="K228" t="s">
        <v>595</v>
      </c>
      <c r="L228">
        <v>1368</v>
      </c>
      <c r="N228">
        <v>1011</v>
      </c>
      <c r="O228" t="s">
        <v>463</v>
      </c>
      <c r="P228" t="s">
        <v>463</v>
      </c>
      <c r="Q228">
        <v>1</v>
      </c>
      <c r="W228">
        <v>0</v>
      </c>
      <c r="X228">
        <v>721652621</v>
      </c>
      <c r="Y228">
        <f>(AT228*ROUND((1.15*1.2),7))</f>
        <v>1.38E-2</v>
      </c>
      <c r="AA228">
        <v>0</v>
      </c>
      <c r="AB228">
        <v>544.70000000000005</v>
      </c>
      <c r="AC228">
        <v>477.98</v>
      </c>
      <c r="AD228">
        <v>0</v>
      </c>
      <c r="AE228">
        <v>0</v>
      </c>
      <c r="AF228">
        <v>544.70000000000005</v>
      </c>
      <c r="AG228">
        <v>477.98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0.01</v>
      </c>
      <c r="AU228" t="s">
        <v>323</v>
      </c>
      <c r="AV228">
        <v>1</v>
      </c>
      <c r="AW228">
        <v>2</v>
      </c>
      <c r="AX228">
        <v>334406072</v>
      </c>
      <c r="AY228">
        <v>1</v>
      </c>
      <c r="AZ228">
        <v>0</v>
      </c>
      <c r="BA228">
        <v>287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5.447000000000001</v>
      </c>
      <c r="BL228">
        <v>4.7798000000000007</v>
      </c>
      <c r="BM228">
        <v>0</v>
      </c>
      <c r="BN228">
        <v>0</v>
      </c>
      <c r="BO228">
        <v>0.01</v>
      </c>
      <c r="BP228">
        <v>1</v>
      </c>
      <c r="BQ228">
        <v>0</v>
      </c>
      <c r="BR228">
        <v>7.5168600000000003</v>
      </c>
      <c r="BS228">
        <v>6.5961240000000005</v>
      </c>
      <c r="BT228">
        <v>0</v>
      </c>
      <c r="BU228">
        <v>0</v>
      </c>
      <c r="BV228">
        <v>1.38E-2</v>
      </c>
      <c r="BW228">
        <v>1</v>
      </c>
      <c r="CV228">
        <v>0</v>
      </c>
      <c r="CW228">
        <f>ROUND(Y228*Source!I219*DO228,7)</f>
        <v>2.76E-2</v>
      </c>
      <c r="CX228">
        <f>ROUND(Y228*Source!I219,7)</f>
        <v>2.76E-2</v>
      </c>
      <c r="CY228">
        <f>AB228</f>
        <v>544.70000000000005</v>
      </c>
      <c r="CZ228">
        <f>AF228</f>
        <v>544.70000000000005</v>
      </c>
      <c r="DA228">
        <f>AJ228</f>
        <v>1</v>
      </c>
      <c r="DB228">
        <f>ROUND((ROUND(AT228*CZ228,2)*ROUND((1.15*1.2),7)),6)</f>
        <v>7.5209999999999999</v>
      </c>
      <c r="DC228">
        <f>ROUND((ROUND(AT228*AG228,2)*ROUND((1.15*1.2),7)),6)</f>
        <v>6.5964</v>
      </c>
      <c r="DD228" t="s">
        <v>3</v>
      </c>
      <c r="DE228" t="s">
        <v>3</v>
      </c>
      <c r="DF228">
        <f>ROUND(ROUND(AE228,2)*CX228,2)</f>
        <v>0</v>
      </c>
      <c r="DG228">
        <f t="shared" si="72"/>
        <v>15.03</v>
      </c>
      <c r="DH228">
        <f t="shared" si="68"/>
        <v>13.19</v>
      </c>
      <c r="DI228">
        <f t="shared" si="71"/>
        <v>0</v>
      </c>
      <c r="DJ228">
        <f>DG228+DH228</f>
        <v>28.22</v>
      </c>
      <c r="DK228">
        <v>1</v>
      </c>
      <c r="DL228" t="s">
        <v>592</v>
      </c>
      <c r="DM228">
        <v>4</v>
      </c>
      <c r="DN228" t="s">
        <v>581</v>
      </c>
      <c r="DO228">
        <v>1</v>
      </c>
    </row>
    <row r="229" spans="1:119" x14ac:dyDescent="0.2">
      <c r="A229">
        <f>ROW(Source!A219)</f>
        <v>219</v>
      </c>
      <c r="B229">
        <v>334404964</v>
      </c>
      <c r="C229">
        <v>334406063</v>
      </c>
      <c r="D229">
        <v>277867740</v>
      </c>
      <c r="E229">
        <v>1</v>
      </c>
      <c r="F229">
        <v>1</v>
      </c>
      <c r="G229">
        <v>1</v>
      </c>
      <c r="H229">
        <v>3</v>
      </c>
      <c r="I229" t="s">
        <v>636</v>
      </c>
      <c r="J229" t="s">
        <v>637</v>
      </c>
      <c r="K229" t="s">
        <v>638</v>
      </c>
      <c r="L229">
        <v>1348</v>
      </c>
      <c r="N229">
        <v>1009</v>
      </c>
      <c r="O229" t="s">
        <v>416</v>
      </c>
      <c r="P229" t="s">
        <v>416</v>
      </c>
      <c r="Q229">
        <v>1000</v>
      </c>
      <c r="W229">
        <v>0</v>
      </c>
      <c r="X229">
        <v>-308721405</v>
      </c>
      <c r="Y229">
        <f>AT229</f>
        <v>3.0000000000000001E-5</v>
      </c>
      <c r="AA229">
        <v>142694.72</v>
      </c>
      <c r="AB229">
        <v>0</v>
      </c>
      <c r="AC229">
        <v>0</v>
      </c>
      <c r="AD229">
        <v>0</v>
      </c>
      <c r="AE229">
        <v>127406</v>
      </c>
      <c r="AF229">
        <v>0</v>
      </c>
      <c r="AG229">
        <v>0</v>
      </c>
      <c r="AH229">
        <v>0</v>
      </c>
      <c r="AI229">
        <v>1.1200000000000001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3.0000000000000001E-5</v>
      </c>
      <c r="AU229" t="s">
        <v>3</v>
      </c>
      <c r="AV229">
        <v>0</v>
      </c>
      <c r="AW229">
        <v>2</v>
      </c>
      <c r="AX229">
        <v>334406073</v>
      </c>
      <c r="AY229">
        <v>1</v>
      </c>
      <c r="AZ229">
        <v>0</v>
      </c>
      <c r="BA229">
        <v>288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3.8221799999999999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3.8221799999999999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v>0</v>
      </c>
      <c r="CX229">
        <f>ROUND(Y229*Source!I219,7)</f>
        <v>6.0000000000000002E-5</v>
      </c>
      <c r="CY229">
        <f>AA229</f>
        <v>142694.72</v>
      </c>
      <c r="CZ229">
        <f>AE229</f>
        <v>127406</v>
      </c>
      <c r="DA229">
        <f>AI229</f>
        <v>1.1200000000000001</v>
      </c>
      <c r="DB229">
        <f>ROUND(ROUND(AT229*CZ229,2),6)</f>
        <v>3.82</v>
      </c>
      <c r="DC229">
        <f>ROUND(ROUND(AT229*AG229,2),6)</f>
        <v>0</v>
      </c>
      <c r="DD229" t="s">
        <v>3</v>
      </c>
      <c r="DE229" t="s">
        <v>3</v>
      </c>
      <c r="DF229">
        <f>ROUND(ROUND(AE229*AI229,2)*CX229,2)</f>
        <v>8.56</v>
      </c>
      <c r="DG229">
        <f t="shared" si="72"/>
        <v>0</v>
      </c>
      <c r="DH229">
        <f t="shared" si="68"/>
        <v>0</v>
      </c>
      <c r="DI229">
        <f t="shared" si="71"/>
        <v>0</v>
      </c>
      <c r="DJ229">
        <f>DF229</f>
        <v>8.56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ROW(Source!A223)</f>
        <v>223</v>
      </c>
      <c r="B230">
        <v>334404964</v>
      </c>
      <c r="C230">
        <v>334406078</v>
      </c>
      <c r="D230">
        <v>277560284</v>
      </c>
      <c r="E230">
        <v>109</v>
      </c>
      <c r="F230">
        <v>1</v>
      </c>
      <c r="G230">
        <v>1</v>
      </c>
      <c r="H230">
        <v>1</v>
      </c>
      <c r="I230" t="s">
        <v>628</v>
      </c>
      <c r="J230" t="s">
        <v>3</v>
      </c>
      <c r="K230" t="s">
        <v>629</v>
      </c>
      <c r="L230">
        <v>1191</v>
      </c>
      <c r="N230">
        <v>1013</v>
      </c>
      <c r="O230" t="s">
        <v>581</v>
      </c>
      <c r="P230" t="s">
        <v>581</v>
      </c>
      <c r="Q230">
        <v>1</v>
      </c>
      <c r="W230">
        <v>0</v>
      </c>
      <c r="X230">
        <v>-1759674247</v>
      </c>
      <c r="Y230">
        <f>(AT230*ROUND(1.15,7))</f>
        <v>2.3114999999999997</v>
      </c>
      <c r="AA230">
        <v>0</v>
      </c>
      <c r="AB230">
        <v>0</v>
      </c>
      <c r="AC230">
        <v>0</v>
      </c>
      <c r="AD230">
        <v>440.52</v>
      </c>
      <c r="AE230">
        <v>0</v>
      </c>
      <c r="AF230">
        <v>0</v>
      </c>
      <c r="AG230">
        <v>0</v>
      </c>
      <c r="AH230">
        <v>440.52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2.0099999999999998</v>
      </c>
      <c r="AU230" t="s">
        <v>393</v>
      </c>
      <c r="AV230">
        <v>1</v>
      </c>
      <c r="AW230">
        <v>2</v>
      </c>
      <c r="AX230">
        <v>334406085</v>
      </c>
      <c r="AY230">
        <v>1</v>
      </c>
      <c r="AZ230">
        <v>0</v>
      </c>
      <c r="BA230">
        <v>290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885.44519999999989</v>
      </c>
      <c r="BN230">
        <v>2.0099999999999998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1018.2619799999998</v>
      </c>
      <c r="BU230">
        <v>2.3114999999999997</v>
      </c>
      <c r="BV230">
        <v>0</v>
      </c>
      <c r="BW230">
        <v>1</v>
      </c>
      <c r="CU230">
        <f>ROUND(AT230*Source!I223*AH230*AL230,2)</f>
        <v>7083.56</v>
      </c>
      <c r="CV230">
        <f>ROUND(Y230*Source!I223,7)</f>
        <v>18.492000000000001</v>
      </c>
      <c r="CW230">
        <v>0</v>
      </c>
      <c r="CX230">
        <f>ROUND(Y230*Source!I223,7)</f>
        <v>18.492000000000001</v>
      </c>
      <c r="CY230">
        <f>AD230</f>
        <v>440.52</v>
      </c>
      <c r="CZ230">
        <f>AH230</f>
        <v>440.52</v>
      </c>
      <c r="DA230">
        <f>AL230</f>
        <v>1</v>
      </c>
      <c r="DB230">
        <f>ROUND((ROUND(AT230*CZ230,2)*ROUND(1.15,7)),6)</f>
        <v>1018.2675</v>
      </c>
      <c r="DC230">
        <f>ROUND((ROUND(AT230*AG230,2)*ROUND(1.15,7)),6)</f>
        <v>0</v>
      </c>
      <c r="DD230" t="s">
        <v>3</v>
      </c>
      <c r="DE230" t="s">
        <v>3</v>
      </c>
      <c r="DF230">
        <f>ROUND(ROUND(AE230,2)*CX230,2)</f>
        <v>0</v>
      </c>
      <c r="DG230">
        <f t="shared" si="72"/>
        <v>0</v>
      </c>
      <c r="DH230">
        <f t="shared" si="68"/>
        <v>0</v>
      </c>
      <c r="DI230">
        <f t="shared" si="71"/>
        <v>8146.1</v>
      </c>
      <c r="DJ230">
        <f>DI230</f>
        <v>8146.1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ROW(Source!A223)</f>
        <v>223</v>
      </c>
      <c r="B231">
        <v>334404964</v>
      </c>
      <c r="C231">
        <v>334406078</v>
      </c>
      <c r="D231">
        <v>277560491</v>
      </c>
      <c r="E231">
        <v>109</v>
      </c>
      <c r="F231">
        <v>1</v>
      </c>
      <c r="G231">
        <v>1</v>
      </c>
      <c r="H231">
        <v>1</v>
      </c>
      <c r="I231" t="s">
        <v>579</v>
      </c>
      <c r="J231" t="s">
        <v>3</v>
      </c>
      <c r="K231" t="s">
        <v>580</v>
      </c>
      <c r="L231">
        <v>1191</v>
      </c>
      <c r="N231">
        <v>1013</v>
      </c>
      <c r="O231" t="s">
        <v>581</v>
      </c>
      <c r="P231" t="s">
        <v>581</v>
      </c>
      <c r="Q231">
        <v>1</v>
      </c>
      <c r="W231">
        <v>0</v>
      </c>
      <c r="X231">
        <v>-1417349443</v>
      </c>
      <c r="Y231">
        <f>(AT231*ROUND(1.15,7))</f>
        <v>0.93149999999999999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0.81</v>
      </c>
      <c r="AU231" t="s">
        <v>393</v>
      </c>
      <c r="AV231">
        <v>2</v>
      </c>
      <c r="AW231">
        <v>2</v>
      </c>
      <c r="AX231">
        <v>334406086</v>
      </c>
      <c r="AY231">
        <v>1</v>
      </c>
      <c r="AZ231">
        <v>0</v>
      </c>
      <c r="BA231">
        <v>291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ROUND(Y231*Source!I223,7)</f>
        <v>7.452</v>
      </c>
      <c r="CY231">
        <f>AD231</f>
        <v>0</v>
      </c>
      <c r="CZ231">
        <f>AH231</f>
        <v>0</v>
      </c>
      <c r="DA231">
        <f>AL231</f>
        <v>1</v>
      </c>
      <c r="DB231">
        <f>ROUND((ROUND(AT231*CZ231,2)*ROUND(1.15,7)),6)</f>
        <v>0</v>
      </c>
      <c r="DC231">
        <f>ROUND((ROUND(AT231*AG231,2)*ROUND(1.15,7)),6)</f>
        <v>0</v>
      </c>
      <c r="DD231" t="s">
        <v>3</v>
      </c>
      <c r="DE231" t="s">
        <v>3</v>
      </c>
      <c r="DF231">
        <f>ROUND(ROUND(AE231,2)*CX231,2)</f>
        <v>0</v>
      </c>
      <c r="DG231">
        <f t="shared" si="72"/>
        <v>0</v>
      </c>
      <c r="DH231">
        <f t="shared" si="68"/>
        <v>0</v>
      </c>
      <c r="DI231">
        <f t="shared" si="71"/>
        <v>0</v>
      </c>
      <c r="DJ231">
        <f>DI231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ROW(Source!A223)</f>
        <v>223</v>
      </c>
      <c r="B232">
        <v>334404964</v>
      </c>
      <c r="C232">
        <v>334406078</v>
      </c>
      <c r="D232">
        <v>277944870</v>
      </c>
      <c r="E232">
        <v>1</v>
      </c>
      <c r="F232">
        <v>1</v>
      </c>
      <c r="G232">
        <v>1</v>
      </c>
      <c r="H232">
        <v>2</v>
      </c>
      <c r="I232" t="s">
        <v>630</v>
      </c>
      <c r="J232" t="s">
        <v>631</v>
      </c>
      <c r="K232" t="s">
        <v>632</v>
      </c>
      <c r="L232">
        <v>1368</v>
      </c>
      <c r="N232">
        <v>1011</v>
      </c>
      <c r="O232" t="s">
        <v>463</v>
      </c>
      <c r="P232" t="s">
        <v>463</v>
      </c>
      <c r="Q232">
        <v>1</v>
      </c>
      <c r="W232">
        <v>0</v>
      </c>
      <c r="X232">
        <v>-1627144733</v>
      </c>
      <c r="Y232">
        <f>(AT232*ROUND(1.15,7))</f>
        <v>0.80499999999999994</v>
      </c>
      <c r="AA232">
        <v>0</v>
      </c>
      <c r="AB232">
        <v>953.11</v>
      </c>
      <c r="AC232">
        <v>549.32000000000005</v>
      </c>
      <c r="AD232">
        <v>0</v>
      </c>
      <c r="AE232">
        <v>0</v>
      </c>
      <c r="AF232">
        <v>756.44</v>
      </c>
      <c r="AG232">
        <v>549.32000000000005</v>
      </c>
      <c r="AH232">
        <v>0</v>
      </c>
      <c r="AI232">
        <v>1</v>
      </c>
      <c r="AJ232">
        <v>1.26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0.7</v>
      </c>
      <c r="AU232" t="s">
        <v>393</v>
      </c>
      <c r="AV232">
        <v>1</v>
      </c>
      <c r="AW232">
        <v>2</v>
      </c>
      <c r="AX232">
        <v>334406087</v>
      </c>
      <c r="AY232">
        <v>1</v>
      </c>
      <c r="AZ232">
        <v>0</v>
      </c>
      <c r="BA232">
        <v>292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529.50800000000004</v>
      </c>
      <c r="BL232">
        <v>384.524</v>
      </c>
      <c r="BM232">
        <v>0</v>
      </c>
      <c r="BN232">
        <v>0</v>
      </c>
      <c r="BO232">
        <v>0.7</v>
      </c>
      <c r="BP232">
        <v>1</v>
      </c>
      <c r="BQ232">
        <v>0</v>
      </c>
      <c r="BR232">
        <v>608.93420000000003</v>
      </c>
      <c r="BS232">
        <v>442.20260000000002</v>
      </c>
      <c r="BT232">
        <v>0</v>
      </c>
      <c r="BU232">
        <v>0</v>
      </c>
      <c r="BV232">
        <v>0.80499999999999994</v>
      </c>
      <c r="BW232">
        <v>1</v>
      </c>
      <c r="CV232">
        <v>0</v>
      </c>
      <c r="CW232">
        <f>ROUND(Y232*Source!I223*DO232,7)</f>
        <v>6.44</v>
      </c>
      <c r="CX232">
        <f>ROUND(Y232*Source!I223,7)</f>
        <v>6.44</v>
      </c>
      <c r="CY232">
        <f>AB232</f>
        <v>953.11</v>
      </c>
      <c r="CZ232">
        <f>AF232</f>
        <v>756.44</v>
      </c>
      <c r="DA232">
        <f>AJ232</f>
        <v>1.26</v>
      </c>
      <c r="DB232">
        <f>ROUND((ROUND(AT232*CZ232,2)*ROUND(1.15,7)),6)</f>
        <v>608.93650000000002</v>
      </c>
      <c r="DC232">
        <f>ROUND((ROUND(AT232*AG232,2)*ROUND(1.15,7)),6)</f>
        <v>442.19799999999998</v>
      </c>
      <c r="DD232" t="s">
        <v>3</v>
      </c>
      <c r="DE232" t="s">
        <v>3</v>
      </c>
      <c r="DF232">
        <f>ROUND(ROUND(AE232,2)*CX232,2)</f>
        <v>0</v>
      </c>
      <c r="DG232">
        <f>ROUND(ROUND(AF232*AJ232,2)*CX232,2)</f>
        <v>6138.03</v>
      </c>
      <c r="DH232">
        <f t="shared" si="68"/>
        <v>3537.62</v>
      </c>
      <c r="DI232">
        <f t="shared" si="71"/>
        <v>0</v>
      </c>
      <c r="DJ232">
        <f>DG232+DH232</f>
        <v>9675.65</v>
      </c>
      <c r="DK232">
        <v>1</v>
      </c>
      <c r="DL232" t="s">
        <v>633</v>
      </c>
      <c r="DM232">
        <v>5</v>
      </c>
      <c r="DN232" t="s">
        <v>581</v>
      </c>
      <c r="DO232">
        <v>1</v>
      </c>
    </row>
    <row r="233" spans="1:119" x14ac:dyDescent="0.2">
      <c r="A233">
        <f>ROW(Source!A223)</f>
        <v>223</v>
      </c>
      <c r="B233">
        <v>334404964</v>
      </c>
      <c r="C233">
        <v>334406078</v>
      </c>
      <c r="D233">
        <v>277945805</v>
      </c>
      <c r="E233">
        <v>1</v>
      </c>
      <c r="F233">
        <v>1</v>
      </c>
      <c r="G233">
        <v>1</v>
      </c>
      <c r="H233">
        <v>2</v>
      </c>
      <c r="I233" t="s">
        <v>593</v>
      </c>
      <c r="J233" t="s">
        <v>594</v>
      </c>
      <c r="K233" t="s">
        <v>595</v>
      </c>
      <c r="L233">
        <v>1368</v>
      </c>
      <c r="N233">
        <v>1011</v>
      </c>
      <c r="O233" t="s">
        <v>463</v>
      </c>
      <c r="P233" t="s">
        <v>463</v>
      </c>
      <c r="Q233">
        <v>1</v>
      </c>
      <c r="W233">
        <v>0</v>
      </c>
      <c r="X233">
        <v>721652621</v>
      </c>
      <c r="Y233">
        <f>(AT233*ROUND(1.15,7))</f>
        <v>0.1265</v>
      </c>
      <c r="AA233">
        <v>0</v>
      </c>
      <c r="AB233">
        <v>544.70000000000005</v>
      </c>
      <c r="AC233">
        <v>477.98</v>
      </c>
      <c r="AD233">
        <v>0</v>
      </c>
      <c r="AE233">
        <v>0</v>
      </c>
      <c r="AF233">
        <v>544.70000000000005</v>
      </c>
      <c r="AG233">
        <v>477.98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0.11</v>
      </c>
      <c r="AU233" t="s">
        <v>393</v>
      </c>
      <c r="AV233">
        <v>1</v>
      </c>
      <c r="AW233">
        <v>2</v>
      </c>
      <c r="AX233">
        <v>334406088</v>
      </c>
      <c r="AY233">
        <v>1</v>
      </c>
      <c r="AZ233">
        <v>0</v>
      </c>
      <c r="BA233">
        <v>293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59.917000000000009</v>
      </c>
      <c r="BL233">
        <v>52.577800000000003</v>
      </c>
      <c r="BM233">
        <v>0</v>
      </c>
      <c r="BN233">
        <v>0</v>
      </c>
      <c r="BO233">
        <v>0.11</v>
      </c>
      <c r="BP233">
        <v>1</v>
      </c>
      <c r="BQ233">
        <v>0</v>
      </c>
      <c r="BR233">
        <v>68.90455</v>
      </c>
      <c r="BS233">
        <v>60.464470000000006</v>
      </c>
      <c r="BT233">
        <v>0</v>
      </c>
      <c r="BU233">
        <v>0</v>
      </c>
      <c r="BV233">
        <v>0.1265</v>
      </c>
      <c r="BW233">
        <v>1</v>
      </c>
      <c r="CV233">
        <v>0</v>
      </c>
      <c r="CW233">
        <f>ROUND(Y233*Source!I223*DO233,7)</f>
        <v>1.012</v>
      </c>
      <c r="CX233">
        <f>ROUND(Y233*Source!I223,7)</f>
        <v>1.012</v>
      </c>
      <c r="CY233">
        <f>AB233</f>
        <v>544.70000000000005</v>
      </c>
      <c r="CZ233">
        <f>AF233</f>
        <v>544.70000000000005</v>
      </c>
      <c r="DA233">
        <f>AJ233</f>
        <v>1</v>
      </c>
      <c r="DB233">
        <f>ROUND((ROUND(AT233*CZ233,2)*ROUND(1.15,7)),6)</f>
        <v>68.908000000000001</v>
      </c>
      <c r="DC233">
        <f>ROUND((ROUND(AT233*AG233,2)*ROUND(1.15,7)),6)</f>
        <v>60.466999999999999</v>
      </c>
      <c r="DD233" t="s">
        <v>3</v>
      </c>
      <c r="DE233" t="s">
        <v>3</v>
      </c>
      <c r="DF233">
        <f>ROUND(ROUND(AE233,2)*CX233,2)</f>
        <v>0</v>
      </c>
      <c r="DG233">
        <f>ROUND(ROUND(AF233,2)*CX233,2)</f>
        <v>551.24</v>
      </c>
      <c r="DH233">
        <f t="shared" si="68"/>
        <v>483.72</v>
      </c>
      <c r="DI233">
        <f t="shared" si="71"/>
        <v>0</v>
      </c>
      <c r="DJ233">
        <f>DG233+DH233</f>
        <v>1034.96</v>
      </c>
      <c r="DK233">
        <v>1</v>
      </c>
      <c r="DL233" t="s">
        <v>592</v>
      </c>
      <c r="DM233">
        <v>4</v>
      </c>
      <c r="DN233" t="s">
        <v>581</v>
      </c>
      <c r="DO233">
        <v>1</v>
      </c>
    </row>
    <row r="234" spans="1:119" x14ac:dyDescent="0.2">
      <c r="A234">
        <f>ROW(Source!A223)</f>
        <v>223</v>
      </c>
      <c r="B234">
        <v>334404964</v>
      </c>
      <c r="C234">
        <v>334406078</v>
      </c>
      <c r="D234">
        <v>277862504</v>
      </c>
      <c r="E234">
        <v>1</v>
      </c>
      <c r="F234">
        <v>1</v>
      </c>
      <c r="G234">
        <v>1</v>
      </c>
      <c r="H234">
        <v>3</v>
      </c>
      <c r="I234" t="s">
        <v>604</v>
      </c>
      <c r="J234" t="s">
        <v>605</v>
      </c>
      <c r="K234" t="s">
        <v>606</v>
      </c>
      <c r="L234">
        <v>1346</v>
      </c>
      <c r="N234">
        <v>1009</v>
      </c>
      <c r="O234" t="s">
        <v>607</v>
      </c>
      <c r="P234" t="s">
        <v>607</v>
      </c>
      <c r="Q234">
        <v>1</v>
      </c>
      <c r="W234">
        <v>0</v>
      </c>
      <c r="X234">
        <v>1484945919</v>
      </c>
      <c r="Y234">
        <f>AT234</f>
        <v>0.06</v>
      </c>
      <c r="AA234">
        <v>171.49</v>
      </c>
      <c r="AB234">
        <v>0</v>
      </c>
      <c r="AC234">
        <v>0</v>
      </c>
      <c r="AD234">
        <v>0</v>
      </c>
      <c r="AE234">
        <v>160.27000000000001</v>
      </c>
      <c r="AF234">
        <v>0</v>
      </c>
      <c r="AG234">
        <v>0</v>
      </c>
      <c r="AH234">
        <v>0</v>
      </c>
      <c r="AI234">
        <v>1.07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0.06</v>
      </c>
      <c r="AU234" t="s">
        <v>3</v>
      </c>
      <c r="AV234">
        <v>0</v>
      </c>
      <c r="AW234">
        <v>2</v>
      </c>
      <c r="AX234">
        <v>334406089</v>
      </c>
      <c r="AY234">
        <v>1</v>
      </c>
      <c r="AZ234">
        <v>0</v>
      </c>
      <c r="BA234">
        <v>294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9.616200000000001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9.616200000000001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1</v>
      </c>
      <c r="CV234">
        <v>0</v>
      </c>
      <c r="CW234">
        <v>0</v>
      </c>
      <c r="CX234">
        <f>ROUND(Y234*Source!I223,7)</f>
        <v>0.48</v>
      </c>
      <c r="CY234">
        <f>AA234</f>
        <v>171.49</v>
      </c>
      <c r="CZ234">
        <f>AE234</f>
        <v>160.27000000000001</v>
      </c>
      <c r="DA234">
        <f>AI234</f>
        <v>1.07</v>
      </c>
      <c r="DB234">
        <f>ROUND(ROUND(AT234*CZ234,2),6)</f>
        <v>9.6199999999999992</v>
      </c>
      <c r="DC234">
        <f>ROUND(ROUND(AT234*AG234,2),6)</f>
        <v>0</v>
      </c>
      <c r="DD234" t="s">
        <v>3</v>
      </c>
      <c r="DE234" t="s">
        <v>3</v>
      </c>
      <c r="DF234">
        <f>ROUND(ROUND(AE234*AI234,2)*CX234,2)</f>
        <v>82.32</v>
      </c>
      <c r="DG234">
        <f>ROUND(ROUND(AF234,2)*CX234,2)</f>
        <v>0</v>
      </c>
      <c r="DH234">
        <f t="shared" si="68"/>
        <v>0</v>
      </c>
      <c r="DI234">
        <f t="shared" si="71"/>
        <v>0</v>
      </c>
      <c r="DJ234">
        <f>DF234</f>
        <v>82.32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ROW(Source!A223)</f>
        <v>223</v>
      </c>
      <c r="B235">
        <v>334404964</v>
      </c>
      <c r="C235">
        <v>334406078</v>
      </c>
      <c r="D235">
        <v>277862533</v>
      </c>
      <c r="E235">
        <v>1</v>
      </c>
      <c r="F235">
        <v>1</v>
      </c>
      <c r="G235">
        <v>1</v>
      </c>
      <c r="H235">
        <v>3</v>
      </c>
      <c r="I235" t="s">
        <v>608</v>
      </c>
      <c r="J235" t="s">
        <v>609</v>
      </c>
      <c r="K235" t="s">
        <v>610</v>
      </c>
      <c r="L235">
        <v>1346</v>
      </c>
      <c r="N235">
        <v>1009</v>
      </c>
      <c r="O235" t="s">
        <v>607</v>
      </c>
      <c r="P235" t="s">
        <v>607</v>
      </c>
      <c r="Q235">
        <v>1</v>
      </c>
      <c r="W235">
        <v>0</v>
      </c>
      <c r="X235">
        <v>1685208048</v>
      </c>
      <c r="Y235">
        <f>AT235</f>
        <v>0.01</v>
      </c>
      <c r="AA235">
        <v>493.26</v>
      </c>
      <c r="AB235">
        <v>0</v>
      </c>
      <c r="AC235">
        <v>0</v>
      </c>
      <c r="AD235">
        <v>0</v>
      </c>
      <c r="AE235">
        <v>238.29</v>
      </c>
      <c r="AF235">
        <v>0</v>
      </c>
      <c r="AG235">
        <v>0</v>
      </c>
      <c r="AH235">
        <v>0</v>
      </c>
      <c r="AI235">
        <v>2.0699999999999998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0.01</v>
      </c>
      <c r="AU235" t="s">
        <v>3</v>
      </c>
      <c r="AV235">
        <v>0</v>
      </c>
      <c r="AW235">
        <v>2</v>
      </c>
      <c r="AX235">
        <v>334406090</v>
      </c>
      <c r="AY235">
        <v>1</v>
      </c>
      <c r="AZ235">
        <v>0</v>
      </c>
      <c r="BA235">
        <v>295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2.3828999999999998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2.3828999999999998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v>0</v>
      </c>
      <c r="CX235">
        <f>ROUND(Y235*Source!I223,7)</f>
        <v>0.08</v>
      </c>
      <c r="CY235">
        <f>AA235</f>
        <v>493.26</v>
      </c>
      <c r="CZ235">
        <f>AE235</f>
        <v>238.29</v>
      </c>
      <c r="DA235">
        <f>AI235</f>
        <v>2.0699999999999998</v>
      </c>
      <c r="DB235">
        <f>ROUND(ROUND(AT235*CZ235,2),6)</f>
        <v>2.38</v>
      </c>
      <c r="DC235">
        <f>ROUND(ROUND(AT235*AG235,2),6)</f>
        <v>0</v>
      </c>
      <c r="DD235" t="s">
        <v>3</v>
      </c>
      <c r="DE235" t="s">
        <v>3</v>
      </c>
      <c r="DF235">
        <f>ROUND(ROUND(AE235*AI235,2)*CX235,2)</f>
        <v>39.46</v>
      </c>
      <c r="DG235">
        <f>ROUND(ROUND(AF235,2)*CX235,2)</f>
        <v>0</v>
      </c>
      <c r="DH235">
        <f t="shared" si="68"/>
        <v>0</v>
      </c>
      <c r="DI235">
        <f t="shared" si="71"/>
        <v>0</v>
      </c>
      <c r="DJ235">
        <f>DF235</f>
        <v>39.46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ROW(Source!A261)</f>
        <v>261</v>
      </c>
      <c r="B236">
        <v>334404964</v>
      </c>
      <c r="C236">
        <v>334406098</v>
      </c>
      <c r="D236">
        <v>277560234</v>
      </c>
      <c r="E236">
        <v>109</v>
      </c>
      <c r="F236">
        <v>1</v>
      </c>
      <c r="G236">
        <v>1</v>
      </c>
      <c r="H236">
        <v>1</v>
      </c>
      <c r="I236" t="s">
        <v>667</v>
      </c>
      <c r="J236" t="s">
        <v>3</v>
      </c>
      <c r="K236" t="s">
        <v>668</v>
      </c>
      <c r="L236">
        <v>1191</v>
      </c>
      <c r="N236">
        <v>1013</v>
      </c>
      <c r="O236" t="s">
        <v>581</v>
      </c>
      <c r="P236" t="s">
        <v>581</v>
      </c>
      <c r="Q236">
        <v>1</v>
      </c>
      <c r="W236">
        <v>0</v>
      </c>
      <c r="X236">
        <v>2031828327</v>
      </c>
      <c r="Y236">
        <f>(AT236*ROUND(1.2,7))</f>
        <v>184.79999999999998</v>
      </c>
      <c r="AA236">
        <v>0</v>
      </c>
      <c r="AB236">
        <v>0</v>
      </c>
      <c r="AC236">
        <v>0</v>
      </c>
      <c r="AD236">
        <v>388.8</v>
      </c>
      <c r="AE236">
        <v>0</v>
      </c>
      <c r="AF236">
        <v>0</v>
      </c>
      <c r="AG236">
        <v>0</v>
      </c>
      <c r="AH236">
        <v>388.8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154</v>
      </c>
      <c r="AU236" t="s">
        <v>192</v>
      </c>
      <c r="AV236">
        <v>1</v>
      </c>
      <c r="AW236">
        <v>2</v>
      </c>
      <c r="AX236">
        <v>334406100</v>
      </c>
      <c r="AY236">
        <v>1</v>
      </c>
      <c r="AZ236">
        <v>0</v>
      </c>
      <c r="BA236">
        <v>301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59875.200000000004</v>
      </c>
      <c r="BN236">
        <v>154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71850.239999999991</v>
      </c>
      <c r="BU236">
        <v>184.79999999999998</v>
      </c>
      <c r="BV236">
        <v>0</v>
      </c>
      <c r="BW236">
        <v>1</v>
      </c>
      <c r="CU236">
        <f>ROUND(AT236*Source!I261*AH236*AL236,2)</f>
        <v>673.6</v>
      </c>
      <c r="CV236">
        <f>ROUND(Y236*Source!I261,7)</f>
        <v>2.0790000000000002</v>
      </c>
      <c r="CW236">
        <v>0</v>
      </c>
      <c r="CX236">
        <f>ROUND(Y236*Source!I261,7)</f>
        <v>2.0790000000000002</v>
      </c>
      <c r="CY236">
        <f>AD236</f>
        <v>388.8</v>
      </c>
      <c r="CZ236">
        <f>AH236</f>
        <v>388.8</v>
      </c>
      <c r="DA236">
        <f>AL236</f>
        <v>1</v>
      </c>
      <c r="DB236">
        <f>ROUND(((ROUND(AT236*CZ236,2)*ROUND(1.2,7))*ROUND(1.15,7)),6)</f>
        <v>82627.775999999998</v>
      </c>
      <c r="DC236">
        <f>ROUND((ROUND(AT236*AG236,2)*ROUND(1.2,7)),6)</f>
        <v>0</v>
      </c>
      <c r="DD236" t="s">
        <v>411</v>
      </c>
      <c r="DE236" t="s">
        <v>3</v>
      </c>
      <c r="DF236">
        <f>ROUND((ROUND(AE236,2)*ROUND(1.15,7))*CX236,2)</f>
        <v>0</v>
      </c>
      <c r="DG236">
        <f>ROUND((ROUND(AF236,2)*ROUND(1.15,7))*CX236,2)</f>
        <v>0</v>
      </c>
      <c r="DH236">
        <f t="shared" si="68"/>
        <v>0</v>
      </c>
      <c r="DI236">
        <f>ROUND((ROUND(AH236,2)*ROUND(1.15,7))*CX236,2)</f>
        <v>929.56</v>
      </c>
      <c r="DJ236">
        <f>DI236</f>
        <v>929.56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ROW(Source!A262)</f>
        <v>262</v>
      </c>
      <c r="B237">
        <v>334404964</v>
      </c>
      <c r="C237">
        <v>334406101</v>
      </c>
      <c r="D237">
        <v>277560272</v>
      </c>
      <c r="E237">
        <v>109</v>
      </c>
      <c r="F237">
        <v>1</v>
      </c>
      <c r="G237">
        <v>1</v>
      </c>
      <c r="H237">
        <v>1</v>
      </c>
      <c r="I237" t="s">
        <v>669</v>
      </c>
      <c r="J237" t="s">
        <v>3</v>
      </c>
      <c r="K237" t="s">
        <v>670</v>
      </c>
      <c r="L237">
        <v>1191</v>
      </c>
      <c r="N237">
        <v>1013</v>
      </c>
      <c r="O237" t="s">
        <v>581</v>
      </c>
      <c r="P237" t="s">
        <v>581</v>
      </c>
      <c r="Q237">
        <v>1</v>
      </c>
      <c r="W237">
        <v>0</v>
      </c>
      <c r="X237">
        <v>-961628416</v>
      </c>
      <c r="Y237">
        <f>AT237</f>
        <v>0.67</v>
      </c>
      <c r="AA237">
        <v>0</v>
      </c>
      <c r="AB237">
        <v>0</v>
      </c>
      <c r="AC237">
        <v>0</v>
      </c>
      <c r="AD237">
        <v>420.91</v>
      </c>
      <c r="AE237">
        <v>0</v>
      </c>
      <c r="AF237">
        <v>0</v>
      </c>
      <c r="AG237">
        <v>0</v>
      </c>
      <c r="AH237">
        <v>420.91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0.67</v>
      </c>
      <c r="AU237" t="s">
        <v>3</v>
      </c>
      <c r="AV237">
        <v>1</v>
      </c>
      <c r="AW237">
        <v>2</v>
      </c>
      <c r="AX237">
        <v>334406106</v>
      </c>
      <c r="AY237">
        <v>1</v>
      </c>
      <c r="AZ237">
        <v>0</v>
      </c>
      <c r="BA237">
        <v>302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282.00970000000001</v>
      </c>
      <c r="BN237">
        <v>0.67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282.00970000000001</v>
      </c>
      <c r="BU237">
        <v>0.67</v>
      </c>
      <c r="BV237">
        <v>0</v>
      </c>
      <c r="BW237">
        <v>1</v>
      </c>
      <c r="CU237">
        <f>ROUND(AT237*Source!I262*AH237*AL237,2)</f>
        <v>2538.09</v>
      </c>
      <c r="CV237">
        <f>ROUND(Y237*Source!I262,7)</f>
        <v>6.03</v>
      </c>
      <c r="CW237">
        <v>0</v>
      </c>
      <c r="CX237">
        <f>ROUND(Y237*Source!I262,7)</f>
        <v>6.03</v>
      </c>
      <c r="CY237">
        <f>AD237</f>
        <v>420.91</v>
      </c>
      <c r="CZ237">
        <f>AH237</f>
        <v>420.91</v>
      </c>
      <c r="DA237">
        <f>AL237</f>
        <v>1</v>
      </c>
      <c r="DB237">
        <f>ROUND((ROUND(AT237*CZ237,2)*ROUND(1.15,7)),6)</f>
        <v>324.31150000000002</v>
      </c>
      <c r="DC237">
        <f>ROUND(ROUND(AT237*AG237,2),6)</f>
        <v>0</v>
      </c>
      <c r="DD237" t="s">
        <v>411</v>
      </c>
      <c r="DE237" t="s">
        <v>3</v>
      </c>
      <c r="DF237">
        <f>ROUND((ROUND(AE237,2)*ROUND(1.15,7))*CX237,2)</f>
        <v>0</v>
      </c>
      <c r="DG237">
        <f>ROUND((ROUND(AF237,2)*ROUND(1.15,7))*CX237,2)</f>
        <v>0</v>
      </c>
      <c r="DH237">
        <f t="shared" si="68"/>
        <v>0</v>
      </c>
      <c r="DI237">
        <f>ROUND((ROUND(AH237,2)*ROUND(1.15,7))*CX237,2)</f>
        <v>2918.8</v>
      </c>
      <c r="DJ237">
        <f>DI237</f>
        <v>2918.8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ROW(Source!A262)</f>
        <v>262</v>
      </c>
      <c r="B238">
        <v>334404964</v>
      </c>
      <c r="C238">
        <v>334406101</v>
      </c>
      <c r="D238">
        <v>277946011</v>
      </c>
      <c r="E238">
        <v>1</v>
      </c>
      <c r="F238">
        <v>1</v>
      </c>
      <c r="G238">
        <v>1</v>
      </c>
      <c r="H238">
        <v>2</v>
      </c>
      <c r="I238" t="s">
        <v>671</v>
      </c>
      <c r="J238" t="s">
        <v>672</v>
      </c>
      <c r="K238" t="s">
        <v>673</v>
      </c>
      <c r="L238">
        <v>1368</v>
      </c>
      <c r="N238">
        <v>1011</v>
      </c>
      <c r="O238" t="s">
        <v>463</v>
      </c>
      <c r="P238" t="s">
        <v>463</v>
      </c>
      <c r="Q238">
        <v>1</v>
      </c>
      <c r="W238">
        <v>0</v>
      </c>
      <c r="X238">
        <v>275358200</v>
      </c>
      <c r="Y238">
        <f>(AT238*ROUND(1.15,7))</f>
        <v>0.13799999999999998</v>
      </c>
      <c r="AA238">
        <v>0</v>
      </c>
      <c r="AB238">
        <v>95.79</v>
      </c>
      <c r="AC238">
        <v>0</v>
      </c>
      <c r="AD238">
        <v>0</v>
      </c>
      <c r="AE238">
        <v>0</v>
      </c>
      <c r="AF238">
        <v>95.79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0.12</v>
      </c>
      <c r="AU238" t="s">
        <v>411</v>
      </c>
      <c r="AV238">
        <v>1</v>
      </c>
      <c r="AW238">
        <v>2</v>
      </c>
      <c r="AX238">
        <v>334406107</v>
      </c>
      <c r="AY238">
        <v>1</v>
      </c>
      <c r="AZ238">
        <v>0</v>
      </c>
      <c r="BA238">
        <v>303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11.4948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0</v>
      </c>
      <c r="BR238">
        <v>13.219019999999999</v>
      </c>
      <c r="BS238">
        <v>0</v>
      </c>
      <c r="BT238">
        <v>0</v>
      </c>
      <c r="BU238">
        <v>0</v>
      </c>
      <c r="BV238">
        <v>0</v>
      </c>
      <c r="BW238">
        <v>1</v>
      </c>
      <c r="CV238">
        <v>0</v>
      </c>
      <c r="CW238">
        <f>ROUND(Y238*Source!I262*DO238,7)</f>
        <v>0</v>
      </c>
      <c r="CX238">
        <f>ROUND(Y238*Source!I262,7)</f>
        <v>1.242</v>
      </c>
      <c r="CY238">
        <f>AB238</f>
        <v>95.79</v>
      </c>
      <c r="CZ238">
        <f>AF238</f>
        <v>95.79</v>
      </c>
      <c r="DA238">
        <f>AJ238</f>
        <v>1</v>
      </c>
      <c r="DB238">
        <f>ROUND((ROUND(AT238*CZ238,2)*ROUND(1.15,7)),6)</f>
        <v>13.2135</v>
      </c>
      <c r="DC238">
        <f>ROUND((ROUND(AT238*AG238,2)*ROUND(1.15,7)),6)</f>
        <v>0</v>
      </c>
      <c r="DD238" t="s">
        <v>3</v>
      </c>
      <c r="DE238" t="s">
        <v>3</v>
      </c>
      <c r="DF238">
        <f>ROUND(ROUND(AE238,2)*CX238,2)</f>
        <v>0</v>
      </c>
      <c r="DG238">
        <f t="shared" ref="DG238:DG245" si="73">ROUND(ROUND(AF238,2)*CX238,2)</f>
        <v>118.97</v>
      </c>
      <c r="DH238">
        <f t="shared" si="68"/>
        <v>0</v>
      </c>
      <c r="DI238">
        <f t="shared" ref="DI238:DI245" si="74">ROUND(ROUND(AH238,2)*CX238,2)</f>
        <v>0</v>
      </c>
      <c r="DJ238">
        <f>DG238+DH238</f>
        <v>118.97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ROW(Source!A262)</f>
        <v>262</v>
      </c>
      <c r="B239">
        <v>334404964</v>
      </c>
      <c r="C239">
        <v>334406101</v>
      </c>
      <c r="D239">
        <v>277866682</v>
      </c>
      <c r="E239">
        <v>1</v>
      </c>
      <c r="F239">
        <v>1</v>
      </c>
      <c r="G239">
        <v>1</v>
      </c>
      <c r="H239">
        <v>3</v>
      </c>
      <c r="I239" t="s">
        <v>674</v>
      </c>
      <c r="J239" t="s">
        <v>675</v>
      </c>
      <c r="K239" t="s">
        <v>676</v>
      </c>
      <c r="L239">
        <v>1346</v>
      </c>
      <c r="N239">
        <v>1009</v>
      </c>
      <c r="O239" t="s">
        <v>607</v>
      </c>
      <c r="P239" t="s">
        <v>607</v>
      </c>
      <c r="Q239">
        <v>1</v>
      </c>
      <c r="W239">
        <v>0</v>
      </c>
      <c r="X239">
        <v>1568892381</v>
      </c>
      <c r="Y239">
        <f>AT239</f>
        <v>0.03</v>
      </c>
      <c r="AA239">
        <v>146.29</v>
      </c>
      <c r="AB239">
        <v>0</v>
      </c>
      <c r="AC239">
        <v>0</v>
      </c>
      <c r="AD239">
        <v>0</v>
      </c>
      <c r="AE239">
        <v>155.63</v>
      </c>
      <c r="AF239">
        <v>0</v>
      </c>
      <c r="AG239">
        <v>0</v>
      </c>
      <c r="AH239">
        <v>0</v>
      </c>
      <c r="AI239">
        <v>0.94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0.03</v>
      </c>
      <c r="AU239" t="s">
        <v>3</v>
      </c>
      <c r="AV239">
        <v>0</v>
      </c>
      <c r="AW239">
        <v>2</v>
      </c>
      <c r="AX239">
        <v>334406108</v>
      </c>
      <c r="AY239">
        <v>1</v>
      </c>
      <c r="AZ239">
        <v>0</v>
      </c>
      <c r="BA239">
        <v>304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4.6688999999999998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4.6688999999999998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1</v>
      </c>
      <c r="CV239">
        <v>0</v>
      </c>
      <c r="CW239">
        <v>0</v>
      </c>
      <c r="CX239">
        <f>ROUND(Y239*Source!I262,7)</f>
        <v>0.27</v>
      </c>
      <c r="CY239">
        <f>AA239</f>
        <v>146.29</v>
      </c>
      <c r="CZ239">
        <f>AE239</f>
        <v>155.63</v>
      </c>
      <c r="DA239">
        <f>AI239</f>
        <v>0.94</v>
      </c>
      <c r="DB239">
        <f>ROUND(ROUND(AT239*CZ239,2),6)</f>
        <v>4.67</v>
      </c>
      <c r="DC239">
        <f>ROUND(ROUND(AT239*AG239,2),6)</f>
        <v>0</v>
      </c>
      <c r="DD239" t="s">
        <v>3</v>
      </c>
      <c r="DE239" t="s">
        <v>3</v>
      </c>
      <c r="DF239">
        <f>ROUND(ROUND(AE239*AI239,2)*CX239,2)</f>
        <v>39.5</v>
      </c>
      <c r="DG239">
        <f t="shared" si="73"/>
        <v>0</v>
      </c>
      <c r="DH239">
        <f t="shared" si="68"/>
        <v>0</v>
      </c>
      <c r="DI239">
        <f t="shared" si="74"/>
        <v>0</v>
      </c>
      <c r="DJ239">
        <f>DF239</f>
        <v>39.5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ROW(Source!A262)</f>
        <v>262</v>
      </c>
      <c r="B240">
        <v>334404964</v>
      </c>
      <c r="C240">
        <v>334406101</v>
      </c>
      <c r="D240">
        <v>277880063</v>
      </c>
      <c r="E240">
        <v>1</v>
      </c>
      <c r="F240">
        <v>1</v>
      </c>
      <c r="G240">
        <v>1</v>
      </c>
      <c r="H240">
        <v>3</v>
      </c>
      <c r="I240" t="s">
        <v>677</v>
      </c>
      <c r="J240" t="s">
        <v>678</v>
      </c>
      <c r="K240" t="s">
        <v>679</v>
      </c>
      <c r="L240">
        <v>1348</v>
      </c>
      <c r="N240">
        <v>1009</v>
      </c>
      <c r="O240" t="s">
        <v>416</v>
      </c>
      <c r="P240" t="s">
        <v>416</v>
      </c>
      <c r="Q240">
        <v>1000</v>
      </c>
      <c r="W240">
        <v>0</v>
      </c>
      <c r="X240">
        <v>-2139674096</v>
      </c>
      <c r="Y240">
        <f>AT240</f>
        <v>5.0000000000000001E-3</v>
      </c>
      <c r="AA240">
        <v>51875.98</v>
      </c>
      <c r="AB240">
        <v>0</v>
      </c>
      <c r="AC240">
        <v>0</v>
      </c>
      <c r="AD240">
        <v>0</v>
      </c>
      <c r="AE240">
        <v>51875.98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5.0000000000000001E-3</v>
      </c>
      <c r="AU240" t="s">
        <v>3</v>
      </c>
      <c r="AV240">
        <v>0</v>
      </c>
      <c r="AW240">
        <v>2</v>
      </c>
      <c r="AX240">
        <v>334406109</v>
      </c>
      <c r="AY240">
        <v>1</v>
      </c>
      <c r="AZ240">
        <v>0</v>
      </c>
      <c r="BA240">
        <v>305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259.37990000000002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259.37990000000002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1</v>
      </c>
      <c r="CV240">
        <v>0</v>
      </c>
      <c r="CW240">
        <v>0</v>
      </c>
      <c r="CX240">
        <f>ROUND(Y240*Source!I262,7)</f>
        <v>4.4999999999999998E-2</v>
      </c>
      <c r="CY240">
        <f>AA240</f>
        <v>51875.98</v>
      </c>
      <c r="CZ240">
        <f>AE240</f>
        <v>51875.98</v>
      </c>
      <c r="DA240">
        <f>AI240</f>
        <v>1</v>
      </c>
      <c r="DB240">
        <f>ROUND(ROUND(AT240*CZ240,2),6)</f>
        <v>259.38</v>
      </c>
      <c r="DC240">
        <f>ROUND(ROUND(AT240*AG240,2),6)</f>
        <v>0</v>
      </c>
      <c r="DD240" t="s">
        <v>3</v>
      </c>
      <c r="DE240" t="s">
        <v>3</v>
      </c>
      <c r="DF240">
        <f>ROUND(ROUND(AE240,2)*CX240,2)</f>
        <v>2334.42</v>
      </c>
      <c r="DG240">
        <f t="shared" si="73"/>
        <v>0</v>
      </c>
      <c r="DH240">
        <f t="shared" si="68"/>
        <v>0</v>
      </c>
      <c r="DI240">
        <f t="shared" si="74"/>
        <v>0</v>
      </c>
      <c r="DJ240">
        <f>DF240</f>
        <v>2334.42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ROW(Source!A264)</f>
        <v>264</v>
      </c>
      <c r="B241">
        <v>334404964</v>
      </c>
      <c r="C241">
        <v>334406111</v>
      </c>
      <c r="D241">
        <v>277560272</v>
      </c>
      <c r="E241">
        <v>109</v>
      </c>
      <c r="F241">
        <v>1</v>
      </c>
      <c r="G241">
        <v>1</v>
      </c>
      <c r="H241">
        <v>1</v>
      </c>
      <c r="I241" t="s">
        <v>669</v>
      </c>
      <c r="J241" t="s">
        <v>3</v>
      </c>
      <c r="K241" t="s">
        <v>670</v>
      </c>
      <c r="L241">
        <v>1191</v>
      </c>
      <c r="N241">
        <v>1013</v>
      </c>
      <c r="O241" t="s">
        <v>581</v>
      </c>
      <c r="P241" t="s">
        <v>581</v>
      </c>
      <c r="Q241">
        <v>1</v>
      </c>
      <c r="W241">
        <v>0</v>
      </c>
      <c r="X241">
        <v>-961628416</v>
      </c>
      <c r="Y241">
        <f>(AT241*ROUND(1.15,7))</f>
        <v>2.0699999999999998</v>
      </c>
      <c r="AA241">
        <v>0</v>
      </c>
      <c r="AB241">
        <v>0</v>
      </c>
      <c r="AC241">
        <v>0</v>
      </c>
      <c r="AD241">
        <v>420.91</v>
      </c>
      <c r="AE241">
        <v>0</v>
      </c>
      <c r="AF241">
        <v>0</v>
      </c>
      <c r="AG241">
        <v>0</v>
      </c>
      <c r="AH241">
        <v>420.91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1.8</v>
      </c>
      <c r="AU241" t="s">
        <v>411</v>
      </c>
      <c r="AV241">
        <v>1</v>
      </c>
      <c r="AW241">
        <v>2</v>
      </c>
      <c r="AX241">
        <v>334406117</v>
      </c>
      <c r="AY241">
        <v>1</v>
      </c>
      <c r="AZ241">
        <v>0</v>
      </c>
      <c r="BA241">
        <v>306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757.63800000000003</v>
      </c>
      <c r="BN241">
        <v>1.8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871.28369999999995</v>
      </c>
      <c r="BU241">
        <v>2.0699999999999998</v>
      </c>
      <c r="BV241">
        <v>0</v>
      </c>
      <c r="BW241">
        <v>1</v>
      </c>
      <c r="CU241">
        <f>ROUND(AT241*Source!I264*AH241*AL241,2)</f>
        <v>5568.64</v>
      </c>
      <c r="CV241">
        <f>ROUND(Y241*Source!I264,7)</f>
        <v>15.214499999999999</v>
      </c>
      <c r="CW241">
        <v>0</v>
      </c>
      <c r="CX241">
        <f>ROUND(Y241*Source!I264,7)</f>
        <v>15.214499999999999</v>
      </c>
      <c r="CY241">
        <f>AD241</f>
        <v>420.91</v>
      </c>
      <c r="CZ241">
        <f>AH241</f>
        <v>420.91</v>
      </c>
      <c r="DA241">
        <f>AL241</f>
        <v>1</v>
      </c>
      <c r="DB241">
        <f>ROUND((ROUND(AT241*CZ241,2)*ROUND(1.15,7)),6)</f>
        <v>871.28599999999994</v>
      </c>
      <c r="DC241">
        <f>ROUND((ROUND(AT241*AG241,2)*ROUND(1.15,7)),6)</f>
        <v>0</v>
      </c>
      <c r="DD241" t="s">
        <v>3</v>
      </c>
      <c r="DE241" t="s">
        <v>3</v>
      </c>
      <c r="DF241">
        <f>ROUND(ROUND(AE241,2)*CX241,2)</f>
        <v>0</v>
      </c>
      <c r="DG241">
        <f t="shared" si="73"/>
        <v>0</v>
      </c>
      <c r="DH241">
        <f t="shared" si="68"/>
        <v>0</v>
      </c>
      <c r="DI241">
        <f t="shared" si="74"/>
        <v>6403.94</v>
      </c>
      <c r="DJ241">
        <f>DI241</f>
        <v>6403.94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ROW(Source!A264)</f>
        <v>264</v>
      </c>
      <c r="B242">
        <v>334404964</v>
      </c>
      <c r="C242">
        <v>334406111</v>
      </c>
      <c r="D242">
        <v>277560491</v>
      </c>
      <c r="E242">
        <v>109</v>
      </c>
      <c r="F242">
        <v>1</v>
      </c>
      <c r="G242">
        <v>1</v>
      </c>
      <c r="H242">
        <v>1</v>
      </c>
      <c r="I242" t="s">
        <v>579</v>
      </c>
      <c r="J242" t="s">
        <v>3</v>
      </c>
      <c r="K242" t="s">
        <v>580</v>
      </c>
      <c r="L242">
        <v>1191</v>
      </c>
      <c r="N242">
        <v>1013</v>
      </c>
      <c r="O242" t="s">
        <v>581</v>
      </c>
      <c r="P242" t="s">
        <v>581</v>
      </c>
      <c r="Q242">
        <v>1</v>
      </c>
      <c r="W242">
        <v>0</v>
      </c>
      <c r="X242">
        <v>-1417349443</v>
      </c>
      <c r="Y242">
        <f>(AT242*ROUND(1.25,7))</f>
        <v>1.2500000000000001E-2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0.01</v>
      </c>
      <c r="AU242" t="s">
        <v>423</v>
      </c>
      <c r="AV242">
        <v>2</v>
      </c>
      <c r="AW242">
        <v>2</v>
      </c>
      <c r="AX242">
        <v>334406118</v>
      </c>
      <c r="AY242">
        <v>1</v>
      </c>
      <c r="AZ242">
        <v>0</v>
      </c>
      <c r="BA242">
        <v>307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ROUND(Y242*Source!I264,7)</f>
        <v>9.1874999999999998E-2</v>
      </c>
      <c r="CY242">
        <f>AD242</f>
        <v>0</v>
      </c>
      <c r="CZ242">
        <f>AH242</f>
        <v>0</v>
      </c>
      <c r="DA242">
        <f>AL242</f>
        <v>1</v>
      </c>
      <c r="DB242">
        <f>ROUND((ROUND(AT242*CZ242,2)*ROUND(1.25,7)),6)</f>
        <v>0</v>
      </c>
      <c r="DC242">
        <f>ROUND((ROUND(AT242*AG242,2)*ROUND(1.25,7)),6)</f>
        <v>0</v>
      </c>
      <c r="DD242" t="s">
        <v>3</v>
      </c>
      <c r="DE242" t="s">
        <v>3</v>
      </c>
      <c r="DF242">
        <f>ROUND(ROUND(AE242,2)*CX242,2)</f>
        <v>0</v>
      </c>
      <c r="DG242">
        <f t="shared" si="73"/>
        <v>0</v>
      </c>
      <c r="DH242">
        <f t="shared" si="68"/>
        <v>0</v>
      </c>
      <c r="DI242">
        <f t="shared" si="74"/>
        <v>0</v>
      </c>
      <c r="DJ242">
        <f>DI242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ROW(Source!A264)</f>
        <v>264</v>
      </c>
      <c r="B243">
        <v>334404964</v>
      </c>
      <c r="C243">
        <v>334406111</v>
      </c>
      <c r="D243">
        <v>277945805</v>
      </c>
      <c r="E243">
        <v>1</v>
      </c>
      <c r="F243">
        <v>1</v>
      </c>
      <c r="G243">
        <v>1</v>
      </c>
      <c r="H243">
        <v>2</v>
      </c>
      <c r="I243" t="s">
        <v>593</v>
      </c>
      <c r="J243" t="s">
        <v>594</v>
      </c>
      <c r="K243" t="s">
        <v>595</v>
      </c>
      <c r="L243">
        <v>1368</v>
      </c>
      <c r="N243">
        <v>1011</v>
      </c>
      <c r="O243" t="s">
        <v>463</v>
      </c>
      <c r="P243" t="s">
        <v>463</v>
      </c>
      <c r="Q243">
        <v>1</v>
      </c>
      <c r="W243">
        <v>0</v>
      </c>
      <c r="X243">
        <v>721652621</v>
      </c>
      <c r="Y243">
        <f>(AT243*ROUND(1.25,7))</f>
        <v>1.2500000000000001E-2</v>
      </c>
      <c r="AA243">
        <v>0</v>
      </c>
      <c r="AB243">
        <v>544.70000000000005</v>
      </c>
      <c r="AC243">
        <v>477.98</v>
      </c>
      <c r="AD243">
        <v>0</v>
      </c>
      <c r="AE243">
        <v>0</v>
      </c>
      <c r="AF243">
        <v>544.70000000000005</v>
      </c>
      <c r="AG243">
        <v>477.98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0.01</v>
      </c>
      <c r="AU243" t="s">
        <v>423</v>
      </c>
      <c r="AV243">
        <v>1</v>
      </c>
      <c r="AW243">
        <v>2</v>
      </c>
      <c r="AX243">
        <v>334406119</v>
      </c>
      <c r="AY243">
        <v>1</v>
      </c>
      <c r="AZ243">
        <v>0</v>
      </c>
      <c r="BA243">
        <v>308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5.447000000000001</v>
      </c>
      <c r="BL243">
        <v>4.7798000000000007</v>
      </c>
      <c r="BM243">
        <v>0</v>
      </c>
      <c r="BN243">
        <v>0</v>
      </c>
      <c r="BO243">
        <v>0.01</v>
      </c>
      <c r="BP243">
        <v>1</v>
      </c>
      <c r="BQ243">
        <v>0</v>
      </c>
      <c r="BR243">
        <v>6.8087500000000007</v>
      </c>
      <c r="BS243">
        <v>5.9747500000000002</v>
      </c>
      <c r="BT243">
        <v>0</v>
      </c>
      <c r="BU243">
        <v>0</v>
      </c>
      <c r="BV243">
        <v>1.2500000000000001E-2</v>
      </c>
      <c r="BW243">
        <v>1</v>
      </c>
      <c r="CV243">
        <v>0</v>
      </c>
      <c r="CW243">
        <f>ROUND(Y243*Source!I264*DO243,7)</f>
        <v>9.1874999999999998E-2</v>
      </c>
      <c r="CX243">
        <f>ROUND(Y243*Source!I264,7)</f>
        <v>9.1874999999999998E-2</v>
      </c>
      <c r="CY243">
        <f>AB243</f>
        <v>544.70000000000005</v>
      </c>
      <c r="CZ243">
        <f>AF243</f>
        <v>544.70000000000005</v>
      </c>
      <c r="DA243">
        <f>AJ243</f>
        <v>1</v>
      </c>
      <c r="DB243">
        <f>ROUND((ROUND(AT243*CZ243,2)*ROUND(1.25,7)),6)</f>
        <v>6.8125</v>
      </c>
      <c r="DC243">
        <f>ROUND((ROUND(AT243*AG243,2)*ROUND(1.25,7)),6)</f>
        <v>5.9749999999999996</v>
      </c>
      <c r="DD243" t="s">
        <v>3</v>
      </c>
      <c r="DE243" t="s">
        <v>3</v>
      </c>
      <c r="DF243">
        <f>ROUND(ROUND(AE243,2)*CX243,2)</f>
        <v>0</v>
      </c>
      <c r="DG243">
        <f t="shared" si="73"/>
        <v>50.04</v>
      </c>
      <c r="DH243">
        <f t="shared" si="68"/>
        <v>43.91</v>
      </c>
      <c r="DI243">
        <f t="shared" si="74"/>
        <v>0</v>
      </c>
      <c r="DJ243">
        <f>DG243+DH243</f>
        <v>93.949999999999989</v>
      </c>
      <c r="DK243">
        <v>1</v>
      </c>
      <c r="DL243" t="s">
        <v>592</v>
      </c>
      <c r="DM243">
        <v>4</v>
      </c>
      <c r="DN243" t="s">
        <v>581</v>
      </c>
      <c r="DO243">
        <v>1</v>
      </c>
    </row>
    <row r="244" spans="1:119" x14ac:dyDescent="0.2">
      <c r="A244">
        <f>ROW(Source!A264)</f>
        <v>264</v>
      </c>
      <c r="B244">
        <v>334404964</v>
      </c>
      <c r="C244">
        <v>334406111</v>
      </c>
      <c r="D244">
        <v>277946011</v>
      </c>
      <c r="E244">
        <v>1</v>
      </c>
      <c r="F244">
        <v>1</v>
      </c>
      <c r="G244">
        <v>1</v>
      </c>
      <c r="H244">
        <v>2</v>
      </c>
      <c r="I244" t="s">
        <v>671</v>
      </c>
      <c r="J244" t="s">
        <v>672</v>
      </c>
      <c r="K244" t="s">
        <v>673</v>
      </c>
      <c r="L244">
        <v>1368</v>
      </c>
      <c r="N244">
        <v>1011</v>
      </c>
      <c r="O244" t="s">
        <v>463</v>
      </c>
      <c r="P244" t="s">
        <v>463</v>
      </c>
      <c r="Q244">
        <v>1</v>
      </c>
      <c r="W244">
        <v>0</v>
      </c>
      <c r="X244">
        <v>275358200</v>
      </c>
      <c r="Y244">
        <f>(AT244*ROUND(1.25,7))</f>
        <v>6.25E-2</v>
      </c>
      <c r="AA244">
        <v>0</v>
      </c>
      <c r="AB244">
        <v>95.79</v>
      </c>
      <c r="AC244">
        <v>0</v>
      </c>
      <c r="AD244">
        <v>0</v>
      </c>
      <c r="AE244">
        <v>0</v>
      </c>
      <c r="AF244">
        <v>95.79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0.05</v>
      </c>
      <c r="AU244" t="s">
        <v>423</v>
      </c>
      <c r="AV244">
        <v>1</v>
      </c>
      <c r="AW244">
        <v>2</v>
      </c>
      <c r="AX244">
        <v>334406120</v>
      </c>
      <c r="AY244">
        <v>1</v>
      </c>
      <c r="AZ244">
        <v>0</v>
      </c>
      <c r="BA244">
        <v>309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4.7895000000000003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5.9868750000000004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f>ROUND(Y244*Source!I264*DO244,7)</f>
        <v>0</v>
      </c>
      <c r="CX244">
        <f>ROUND(Y244*Source!I264,7)</f>
        <v>0.45937499999999998</v>
      </c>
      <c r="CY244">
        <f>AB244</f>
        <v>95.79</v>
      </c>
      <c r="CZ244">
        <f>AF244</f>
        <v>95.79</v>
      </c>
      <c r="DA244">
        <f>AJ244</f>
        <v>1</v>
      </c>
      <c r="DB244">
        <f>ROUND((ROUND(AT244*CZ244,2)*ROUND(1.25,7)),6)</f>
        <v>5.9874999999999998</v>
      </c>
      <c r="DC244">
        <f>ROUND((ROUND(AT244*AG244,2)*ROUND(1.25,7)),6)</f>
        <v>0</v>
      </c>
      <c r="DD244" t="s">
        <v>3</v>
      </c>
      <c r="DE244" t="s">
        <v>3</v>
      </c>
      <c r="DF244">
        <f>ROUND(ROUND(AE244,2)*CX244,2)</f>
        <v>0</v>
      </c>
      <c r="DG244">
        <f t="shared" si="73"/>
        <v>44</v>
      </c>
      <c r="DH244">
        <f t="shared" si="68"/>
        <v>0</v>
      </c>
      <c r="DI244">
        <f t="shared" si="74"/>
        <v>0</v>
      </c>
      <c r="DJ244">
        <f>DG244+DH244</f>
        <v>44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ROW(Source!A264)</f>
        <v>264</v>
      </c>
      <c r="B245">
        <v>334404964</v>
      </c>
      <c r="C245">
        <v>334406111</v>
      </c>
      <c r="D245">
        <v>277866682</v>
      </c>
      <c r="E245">
        <v>1</v>
      </c>
      <c r="F245">
        <v>1</v>
      </c>
      <c r="G245">
        <v>1</v>
      </c>
      <c r="H245">
        <v>3</v>
      </c>
      <c r="I245" t="s">
        <v>674</v>
      </c>
      <c r="J245" t="s">
        <v>675</v>
      </c>
      <c r="K245" t="s">
        <v>676</v>
      </c>
      <c r="L245">
        <v>1346</v>
      </c>
      <c r="N245">
        <v>1009</v>
      </c>
      <c r="O245" t="s">
        <v>607</v>
      </c>
      <c r="P245" t="s">
        <v>607</v>
      </c>
      <c r="Q245">
        <v>1</v>
      </c>
      <c r="W245">
        <v>0</v>
      </c>
      <c r="X245">
        <v>1568892381</v>
      </c>
      <c r="Y245">
        <f>AT245</f>
        <v>0.12</v>
      </c>
      <c r="AA245">
        <v>146.29</v>
      </c>
      <c r="AB245">
        <v>0</v>
      </c>
      <c r="AC245">
        <v>0</v>
      </c>
      <c r="AD245">
        <v>0</v>
      </c>
      <c r="AE245">
        <v>155.63</v>
      </c>
      <c r="AF245">
        <v>0</v>
      </c>
      <c r="AG245">
        <v>0</v>
      </c>
      <c r="AH245">
        <v>0</v>
      </c>
      <c r="AI245">
        <v>0.94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0.12</v>
      </c>
      <c r="AU245" t="s">
        <v>3</v>
      </c>
      <c r="AV245">
        <v>0</v>
      </c>
      <c r="AW245">
        <v>2</v>
      </c>
      <c r="AX245">
        <v>334406121</v>
      </c>
      <c r="AY245">
        <v>1</v>
      </c>
      <c r="AZ245">
        <v>0</v>
      </c>
      <c r="BA245">
        <v>310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18.675599999999999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18.675599999999999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V245">
        <v>0</v>
      </c>
      <c r="CW245">
        <v>0</v>
      </c>
      <c r="CX245">
        <f>ROUND(Y245*Source!I264,7)</f>
        <v>0.88200000000000001</v>
      </c>
      <c r="CY245">
        <f>AA245</f>
        <v>146.29</v>
      </c>
      <c r="CZ245">
        <f>AE245</f>
        <v>155.63</v>
      </c>
      <c r="DA245">
        <f>AI245</f>
        <v>0.94</v>
      </c>
      <c r="DB245">
        <f>ROUND(ROUND(AT245*CZ245,2),6)</f>
        <v>18.68</v>
      </c>
      <c r="DC245">
        <f>ROUND(ROUND(AT245*AG245,2),6)</f>
        <v>0</v>
      </c>
      <c r="DD245" t="s">
        <v>3</v>
      </c>
      <c r="DE245" t="s">
        <v>3</v>
      </c>
      <c r="DF245">
        <f>ROUND(ROUND(AE245*AI245,2)*CX245,2)</f>
        <v>129.03</v>
      </c>
      <c r="DG245">
        <f t="shared" si="73"/>
        <v>0</v>
      </c>
      <c r="DH245">
        <f t="shared" si="68"/>
        <v>0</v>
      </c>
      <c r="DI245">
        <f t="shared" si="74"/>
        <v>0</v>
      </c>
      <c r="DJ245">
        <f>DF245</f>
        <v>129.03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ROW(Source!A269)</f>
        <v>269</v>
      </c>
      <c r="B246">
        <v>334404964</v>
      </c>
      <c r="C246">
        <v>334406127</v>
      </c>
      <c r="D246">
        <v>277560223</v>
      </c>
      <c r="E246">
        <v>109</v>
      </c>
      <c r="F246">
        <v>1</v>
      </c>
      <c r="G246">
        <v>1</v>
      </c>
      <c r="H246">
        <v>1</v>
      </c>
      <c r="I246" t="s">
        <v>680</v>
      </c>
      <c r="J246" t="s">
        <v>3</v>
      </c>
      <c r="K246" t="s">
        <v>681</v>
      </c>
      <c r="L246">
        <v>1191</v>
      </c>
      <c r="N246">
        <v>1013</v>
      </c>
      <c r="O246" t="s">
        <v>581</v>
      </c>
      <c r="P246" t="s">
        <v>581</v>
      </c>
      <c r="Q246">
        <v>1</v>
      </c>
      <c r="W246">
        <v>0</v>
      </c>
      <c r="X246">
        <v>-1046754522</v>
      </c>
      <c r="Y246">
        <f>AT246</f>
        <v>88.5</v>
      </c>
      <c r="AA246">
        <v>0</v>
      </c>
      <c r="AB246">
        <v>0</v>
      </c>
      <c r="AC246">
        <v>0</v>
      </c>
      <c r="AD246">
        <v>372.75</v>
      </c>
      <c r="AE246">
        <v>0</v>
      </c>
      <c r="AF246">
        <v>0</v>
      </c>
      <c r="AG246">
        <v>0</v>
      </c>
      <c r="AH246">
        <v>372.75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88.5</v>
      </c>
      <c r="AU246" t="s">
        <v>3</v>
      </c>
      <c r="AV246">
        <v>1</v>
      </c>
      <c r="AW246">
        <v>2</v>
      </c>
      <c r="AX246">
        <v>334406129</v>
      </c>
      <c r="AY246">
        <v>1</v>
      </c>
      <c r="AZ246">
        <v>0</v>
      </c>
      <c r="BA246">
        <v>312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32988.375</v>
      </c>
      <c r="BN246">
        <v>88.5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32988.375</v>
      </c>
      <c r="BU246">
        <v>88.5</v>
      </c>
      <c r="BV246">
        <v>0</v>
      </c>
      <c r="BW246">
        <v>1</v>
      </c>
      <c r="CU246">
        <f>ROUND(AT246*Source!I269*AH246*AL246,2)</f>
        <v>371.12</v>
      </c>
      <c r="CV246">
        <f>ROUND(Y246*Source!I269,7)</f>
        <v>0.99562499999999998</v>
      </c>
      <c r="CW246">
        <v>0</v>
      </c>
      <c r="CX246">
        <f>ROUND(Y246*Source!I269,7)</f>
        <v>0.99562499999999998</v>
      </c>
      <c r="CY246">
        <f>AD246</f>
        <v>372.75</v>
      </c>
      <c r="CZ246">
        <f>AH246</f>
        <v>372.75</v>
      </c>
      <c r="DA246">
        <f>AL246</f>
        <v>1</v>
      </c>
      <c r="DB246">
        <f>ROUND((ROUND(AT246*CZ246,2)*ROUND(1.15,7)),6)</f>
        <v>37936.637000000002</v>
      </c>
      <c r="DC246">
        <f>ROUND(ROUND(AT246*AG246,2),6)</f>
        <v>0</v>
      </c>
      <c r="DD246" t="s">
        <v>411</v>
      </c>
      <c r="DE246" t="s">
        <v>3</v>
      </c>
      <c r="DF246">
        <f>ROUND((ROUND(AE246,2)*ROUND(1.15,7))*CX246,2)</f>
        <v>0</v>
      </c>
      <c r="DG246">
        <f>ROUND((ROUND(AF246,2)*ROUND(1.15,7))*CX246,2)</f>
        <v>0</v>
      </c>
      <c r="DH246">
        <f t="shared" si="68"/>
        <v>0</v>
      </c>
      <c r="DI246">
        <f>ROUND((ROUND(AH246,2)*ROUND(1.15,7))*CX246,2)</f>
        <v>426.79</v>
      </c>
      <c r="DJ246">
        <f>DI246</f>
        <v>426.79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ROW(Source!A270)</f>
        <v>270</v>
      </c>
      <c r="B247">
        <v>334404964</v>
      </c>
      <c r="C247">
        <v>334406130</v>
      </c>
      <c r="D247">
        <v>277560305</v>
      </c>
      <c r="E247">
        <v>109</v>
      </c>
      <c r="F247">
        <v>1</v>
      </c>
      <c r="G247">
        <v>1</v>
      </c>
      <c r="H247">
        <v>1</v>
      </c>
      <c r="I247" t="s">
        <v>647</v>
      </c>
      <c r="J247" t="s">
        <v>3</v>
      </c>
      <c r="K247" t="s">
        <v>648</v>
      </c>
      <c r="L247">
        <v>1191</v>
      </c>
      <c r="N247">
        <v>1013</v>
      </c>
      <c r="O247" t="s">
        <v>581</v>
      </c>
      <c r="P247" t="s">
        <v>581</v>
      </c>
      <c r="Q247">
        <v>1</v>
      </c>
      <c r="W247">
        <v>0</v>
      </c>
      <c r="X247">
        <v>-1111239348</v>
      </c>
      <c r="Y247">
        <f>(AT247*ROUND(1.2,7))</f>
        <v>49.440000000000005</v>
      </c>
      <c r="AA247">
        <v>0</v>
      </c>
      <c r="AB247">
        <v>0</v>
      </c>
      <c r="AC247">
        <v>0</v>
      </c>
      <c r="AD247">
        <v>477.98</v>
      </c>
      <c r="AE247">
        <v>0</v>
      </c>
      <c r="AF247">
        <v>0</v>
      </c>
      <c r="AG247">
        <v>0</v>
      </c>
      <c r="AH247">
        <v>477.98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41.2</v>
      </c>
      <c r="AU247" t="s">
        <v>192</v>
      </c>
      <c r="AV247">
        <v>1</v>
      </c>
      <c r="AW247">
        <v>2</v>
      </c>
      <c r="AX247">
        <v>334406139</v>
      </c>
      <c r="AY247">
        <v>1</v>
      </c>
      <c r="AZ247">
        <v>0</v>
      </c>
      <c r="BA247">
        <v>313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19692.776000000002</v>
      </c>
      <c r="BN247">
        <v>41.2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23631.331200000004</v>
      </c>
      <c r="BU247">
        <v>49.440000000000005</v>
      </c>
      <c r="BV247">
        <v>0</v>
      </c>
      <c r="BW247">
        <v>1</v>
      </c>
      <c r="CU247">
        <f>ROUND(AT247*Source!I270*AH247*AL247,2)</f>
        <v>3150.84</v>
      </c>
      <c r="CV247">
        <f>ROUND(Y247*Source!I270,7)</f>
        <v>7.9104000000000001</v>
      </c>
      <c r="CW247">
        <v>0</v>
      </c>
      <c r="CX247">
        <f>ROUND(Y247*Source!I270,7)</f>
        <v>7.9104000000000001</v>
      </c>
      <c r="CY247">
        <f>AD247</f>
        <v>477.98</v>
      </c>
      <c r="CZ247">
        <f>AH247</f>
        <v>477.98</v>
      </c>
      <c r="DA247">
        <f>AL247</f>
        <v>1</v>
      </c>
      <c r="DB247">
        <f>ROUND(((ROUND(AT247*CZ247,2)*ROUND(1.2,7))*ROUND((1.15*1.05),7)),6)</f>
        <v>28534.838220000001</v>
      </c>
      <c r="DC247">
        <f>ROUND((ROUND(AT247*AG247,2)*ROUND(1.2,7)),6)</f>
        <v>0</v>
      </c>
      <c r="DD247" t="s">
        <v>682</v>
      </c>
      <c r="DE247" t="s">
        <v>3</v>
      </c>
      <c r="DF247">
        <f>ROUND((ROUND(AE247,2)*ROUND((1.15*1.05),7))*CX247,2)</f>
        <v>0</v>
      </c>
      <c r="DG247">
        <f>ROUND((ROUND(AF247,2)*ROUND((1.15*1.05),7))*CX247,2)</f>
        <v>0</v>
      </c>
      <c r="DH247">
        <f t="shared" si="68"/>
        <v>0</v>
      </c>
      <c r="DI247">
        <f>ROUND((ROUND(AH247,2)*ROUND((1.15*1.05),7))*CX247,2)</f>
        <v>4565.57</v>
      </c>
      <c r="DJ247">
        <f>DI247</f>
        <v>4565.57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ROW(Source!A270)</f>
        <v>270</v>
      </c>
      <c r="B248">
        <v>334404964</v>
      </c>
      <c r="C248">
        <v>334406130</v>
      </c>
      <c r="D248">
        <v>277560491</v>
      </c>
      <c r="E248">
        <v>109</v>
      </c>
      <c r="F248">
        <v>1</v>
      </c>
      <c r="G248">
        <v>1</v>
      </c>
      <c r="H248">
        <v>1</v>
      </c>
      <c r="I248" t="s">
        <v>579</v>
      </c>
      <c r="J248" t="s">
        <v>3</v>
      </c>
      <c r="K248" t="s">
        <v>580</v>
      </c>
      <c r="L248">
        <v>1191</v>
      </c>
      <c r="N248">
        <v>1013</v>
      </c>
      <c r="O248" t="s">
        <v>581</v>
      </c>
      <c r="P248" t="s">
        <v>581</v>
      </c>
      <c r="Q248">
        <v>1</v>
      </c>
      <c r="W248">
        <v>0</v>
      </c>
      <c r="X248">
        <v>-1417349443</v>
      </c>
      <c r="Y248">
        <f>(AT248*ROUND(1.2,7))</f>
        <v>0.24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0.2</v>
      </c>
      <c r="AU248" t="s">
        <v>192</v>
      </c>
      <c r="AV248">
        <v>2</v>
      </c>
      <c r="AW248">
        <v>2</v>
      </c>
      <c r="AX248">
        <v>334406140</v>
      </c>
      <c r="AY248">
        <v>1</v>
      </c>
      <c r="AZ248">
        <v>0</v>
      </c>
      <c r="BA248">
        <v>314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ROUND(Y248*Source!I270,7)</f>
        <v>3.8399999999999997E-2</v>
      </c>
      <c r="CY248">
        <f>AD248</f>
        <v>0</v>
      </c>
      <c r="CZ248">
        <f>AH248</f>
        <v>0</v>
      </c>
      <c r="DA248">
        <f>AL248</f>
        <v>1</v>
      </c>
      <c r="DB248">
        <f>ROUND(((ROUND(AT248*CZ248,2)*ROUND(1.2,7))*ROUND(1.15,7)),6)</f>
        <v>0</v>
      </c>
      <c r="DC248">
        <f>ROUND((ROUND(AT248*AG248,2)*ROUND(1.2,7)),6)</f>
        <v>0</v>
      </c>
      <c r="DD248" t="s">
        <v>411</v>
      </c>
      <c r="DE248" t="s">
        <v>3</v>
      </c>
      <c r="DF248">
        <f>ROUND((ROUND(AE248,2)*ROUND(1.15,7))*CX248,2)</f>
        <v>0</v>
      </c>
      <c r="DG248">
        <f>ROUND((ROUND(AF248,2)*ROUND(1.15,7))*CX248,2)</f>
        <v>0</v>
      </c>
      <c r="DH248">
        <f t="shared" si="68"/>
        <v>0</v>
      </c>
      <c r="DI248">
        <f>ROUND((ROUND(AH248,2)*ROUND(1.15,7))*CX248,2)</f>
        <v>0</v>
      </c>
      <c r="DJ248">
        <f>DI248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ROW(Source!A270)</f>
        <v>270</v>
      </c>
      <c r="B249">
        <v>334404964</v>
      </c>
      <c r="C249">
        <v>334406130</v>
      </c>
      <c r="D249">
        <v>277944622</v>
      </c>
      <c r="E249">
        <v>1</v>
      </c>
      <c r="F249">
        <v>1</v>
      </c>
      <c r="G249">
        <v>1</v>
      </c>
      <c r="H249">
        <v>2</v>
      </c>
      <c r="I249" t="s">
        <v>582</v>
      </c>
      <c r="J249" t="s">
        <v>583</v>
      </c>
      <c r="K249" t="s">
        <v>584</v>
      </c>
      <c r="L249">
        <v>1368</v>
      </c>
      <c r="N249">
        <v>1011</v>
      </c>
      <c r="O249" t="s">
        <v>463</v>
      </c>
      <c r="P249" t="s">
        <v>463</v>
      </c>
      <c r="Q249">
        <v>1</v>
      </c>
      <c r="W249">
        <v>0</v>
      </c>
      <c r="X249">
        <v>-776243211</v>
      </c>
      <c r="Y249">
        <f>(AT249*ROUND((1.15*1.2),7))</f>
        <v>0.13799999999999998</v>
      </c>
      <c r="AA249">
        <v>0</v>
      </c>
      <c r="AB249">
        <v>1472.33</v>
      </c>
      <c r="AC249">
        <v>642.05999999999995</v>
      </c>
      <c r="AD249">
        <v>0</v>
      </c>
      <c r="AE249">
        <v>0</v>
      </c>
      <c r="AF249">
        <v>1472.33</v>
      </c>
      <c r="AG249">
        <v>642.05999999999995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0.1</v>
      </c>
      <c r="AU249" t="s">
        <v>123</v>
      </c>
      <c r="AV249">
        <v>1</v>
      </c>
      <c r="AW249">
        <v>2</v>
      </c>
      <c r="AX249">
        <v>334406141</v>
      </c>
      <c r="AY249">
        <v>1</v>
      </c>
      <c r="AZ249">
        <v>0</v>
      </c>
      <c r="BA249">
        <v>315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147.233</v>
      </c>
      <c r="BL249">
        <v>64.206000000000003</v>
      </c>
      <c r="BM249">
        <v>0</v>
      </c>
      <c r="BN249">
        <v>0</v>
      </c>
      <c r="BO249">
        <v>0.1</v>
      </c>
      <c r="BP249">
        <v>1</v>
      </c>
      <c r="BQ249">
        <v>0</v>
      </c>
      <c r="BR249">
        <v>203.18153999999996</v>
      </c>
      <c r="BS249">
        <v>88.604279999999989</v>
      </c>
      <c r="BT249">
        <v>0</v>
      </c>
      <c r="BU249">
        <v>0</v>
      </c>
      <c r="BV249">
        <v>0.13799999999999998</v>
      </c>
      <c r="BW249">
        <v>1</v>
      </c>
      <c r="CV249">
        <v>0</v>
      </c>
      <c r="CW249">
        <f>ROUND(Y249*Source!I270*DO249,7)</f>
        <v>2.2079999999999999E-2</v>
      </c>
      <c r="CX249">
        <f>ROUND(Y249*Source!I270,7)</f>
        <v>2.2079999999999999E-2</v>
      </c>
      <c r="CY249">
        <f>AB249</f>
        <v>1472.33</v>
      </c>
      <c r="CZ249">
        <f>AF249</f>
        <v>1472.33</v>
      </c>
      <c r="DA249">
        <f>AJ249</f>
        <v>1</v>
      </c>
      <c r="DB249">
        <f>ROUND((ROUND(AT249*CZ249,2)*ROUND((1.15*1.2),7)),6)</f>
        <v>203.17740000000001</v>
      </c>
      <c r="DC249">
        <f>ROUND((ROUND(AT249*AG249,2)*ROUND((1.15*1.2),7)),6)</f>
        <v>88.609800000000007</v>
      </c>
      <c r="DD249" t="s">
        <v>3</v>
      </c>
      <c r="DE249" t="s">
        <v>3</v>
      </c>
      <c r="DF249">
        <f>ROUND(ROUND(AE249,2)*CX249,2)</f>
        <v>0</v>
      </c>
      <c r="DG249">
        <f t="shared" ref="DG249:DG255" si="75">ROUND(ROUND(AF249,2)*CX249,2)</f>
        <v>32.51</v>
      </c>
      <c r="DH249">
        <f t="shared" si="68"/>
        <v>14.18</v>
      </c>
      <c r="DI249">
        <f t="shared" ref="DI249:DI255" si="76">ROUND(ROUND(AH249,2)*CX249,2)</f>
        <v>0</v>
      </c>
      <c r="DJ249">
        <f>DG249+DH249</f>
        <v>46.69</v>
      </c>
      <c r="DK249">
        <v>1</v>
      </c>
      <c r="DL249" t="s">
        <v>585</v>
      </c>
      <c r="DM249">
        <v>6</v>
      </c>
      <c r="DN249" t="s">
        <v>581</v>
      </c>
      <c r="DO249">
        <v>1</v>
      </c>
    </row>
    <row r="250" spans="1:119" x14ac:dyDescent="0.2">
      <c r="A250">
        <f>ROW(Source!A270)</f>
        <v>270</v>
      </c>
      <c r="B250">
        <v>334404964</v>
      </c>
      <c r="C250">
        <v>334406130</v>
      </c>
      <c r="D250">
        <v>277945805</v>
      </c>
      <c r="E250">
        <v>1</v>
      </c>
      <c r="F250">
        <v>1</v>
      </c>
      <c r="G250">
        <v>1</v>
      </c>
      <c r="H250">
        <v>2</v>
      </c>
      <c r="I250" t="s">
        <v>593</v>
      </c>
      <c r="J250" t="s">
        <v>594</v>
      </c>
      <c r="K250" t="s">
        <v>595</v>
      </c>
      <c r="L250">
        <v>1368</v>
      </c>
      <c r="N250">
        <v>1011</v>
      </c>
      <c r="O250" t="s">
        <v>463</v>
      </c>
      <c r="P250" t="s">
        <v>463</v>
      </c>
      <c r="Q250">
        <v>1</v>
      </c>
      <c r="W250">
        <v>0</v>
      </c>
      <c r="X250">
        <v>721652621</v>
      </c>
      <c r="Y250">
        <f>(AT250*ROUND((1.15*1.2),7))</f>
        <v>0.13799999999999998</v>
      </c>
      <c r="AA250">
        <v>0</v>
      </c>
      <c r="AB250">
        <v>544.70000000000005</v>
      </c>
      <c r="AC250">
        <v>477.98</v>
      </c>
      <c r="AD250">
        <v>0</v>
      </c>
      <c r="AE250">
        <v>0</v>
      </c>
      <c r="AF250">
        <v>544.70000000000005</v>
      </c>
      <c r="AG250">
        <v>477.98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0.1</v>
      </c>
      <c r="AU250" t="s">
        <v>123</v>
      </c>
      <c r="AV250">
        <v>1</v>
      </c>
      <c r="AW250">
        <v>2</v>
      </c>
      <c r="AX250">
        <v>334406142</v>
      </c>
      <c r="AY250">
        <v>1</v>
      </c>
      <c r="AZ250">
        <v>0</v>
      </c>
      <c r="BA250">
        <v>316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54.470000000000006</v>
      </c>
      <c r="BL250">
        <v>47.798000000000002</v>
      </c>
      <c r="BM250">
        <v>0</v>
      </c>
      <c r="BN250">
        <v>0</v>
      </c>
      <c r="BO250">
        <v>0.1</v>
      </c>
      <c r="BP250">
        <v>1</v>
      </c>
      <c r="BQ250">
        <v>0</v>
      </c>
      <c r="BR250">
        <v>75.168599999999998</v>
      </c>
      <c r="BS250">
        <v>65.961239999999989</v>
      </c>
      <c r="BT250">
        <v>0</v>
      </c>
      <c r="BU250">
        <v>0</v>
      </c>
      <c r="BV250">
        <v>0.13799999999999998</v>
      </c>
      <c r="BW250">
        <v>1</v>
      </c>
      <c r="CV250">
        <v>0</v>
      </c>
      <c r="CW250">
        <f>ROUND(Y250*Source!I270*DO250,7)</f>
        <v>2.2079999999999999E-2</v>
      </c>
      <c r="CX250">
        <f>ROUND(Y250*Source!I270,7)</f>
        <v>2.2079999999999999E-2</v>
      </c>
      <c r="CY250">
        <f>AB250</f>
        <v>544.70000000000005</v>
      </c>
      <c r="CZ250">
        <f>AF250</f>
        <v>544.70000000000005</v>
      </c>
      <c r="DA250">
        <f>AJ250</f>
        <v>1</v>
      </c>
      <c r="DB250">
        <f>ROUND((ROUND(AT250*CZ250,2)*ROUND((1.15*1.2),7)),6)</f>
        <v>75.168599999999998</v>
      </c>
      <c r="DC250">
        <f>ROUND((ROUND(AT250*AG250,2)*ROUND((1.15*1.2),7)),6)</f>
        <v>65.963999999999999</v>
      </c>
      <c r="DD250" t="s">
        <v>3</v>
      </c>
      <c r="DE250" t="s">
        <v>3</v>
      </c>
      <c r="DF250">
        <f>ROUND(ROUND(AE250,2)*CX250,2)</f>
        <v>0</v>
      </c>
      <c r="DG250">
        <f t="shared" si="75"/>
        <v>12.03</v>
      </c>
      <c r="DH250">
        <f t="shared" si="68"/>
        <v>10.55</v>
      </c>
      <c r="DI250">
        <f t="shared" si="76"/>
        <v>0</v>
      </c>
      <c r="DJ250">
        <f>DG250+DH250</f>
        <v>22.58</v>
      </c>
      <c r="DK250">
        <v>1</v>
      </c>
      <c r="DL250" t="s">
        <v>592</v>
      </c>
      <c r="DM250">
        <v>4</v>
      </c>
      <c r="DN250" t="s">
        <v>581</v>
      </c>
      <c r="DO250">
        <v>1</v>
      </c>
    </row>
    <row r="251" spans="1:119" x14ac:dyDescent="0.2">
      <c r="A251">
        <f>ROW(Source!A270)</f>
        <v>270</v>
      </c>
      <c r="B251">
        <v>334404964</v>
      </c>
      <c r="C251">
        <v>334406130</v>
      </c>
      <c r="D251">
        <v>277946072</v>
      </c>
      <c r="E251">
        <v>1</v>
      </c>
      <c r="F251">
        <v>1</v>
      </c>
      <c r="G251">
        <v>1</v>
      </c>
      <c r="H251">
        <v>2</v>
      </c>
      <c r="I251" t="s">
        <v>683</v>
      </c>
      <c r="J251" t="s">
        <v>684</v>
      </c>
      <c r="K251" t="s">
        <v>685</v>
      </c>
      <c r="L251">
        <v>1368</v>
      </c>
      <c r="N251">
        <v>1011</v>
      </c>
      <c r="O251" t="s">
        <v>463</v>
      </c>
      <c r="P251" t="s">
        <v>463</v>
      </c>
      <c r="Q251">
        <v>1</v>
      </c>
      <c r="W251">
        <v>0</v>
      </c>
      <c r="X251">
        <v>-278178338</v>
      </c>
      <c r="Y251">
        <f>(AT251*ROUND((1.15*1.2),7))</f>
        <v>0.2208</v>
      </c>
      <c r="AA251">
        <v>0</v>
      </c>
      <c r="AB251">
        <v>26.66</v>
      </c>
      <c r="AC251">
        <v>0</v>
      </c>
      <c r="AD251">
        <v>0</v>
      </c>
      <c r="AE251">
        <v>0</v>
      </c>
      <c r="AF251">
        <v>26.66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0.16</v>
      </c>
      <c r="AU251" t="s">
        <v>123</v>
      </c>
      <c r="AV251">
        <v>1</v>
      </c>
      <c r="AW251">
        <v>2</v>
      </c>
      <c r="AX251">
        <v>334406143</v>
      </c>
      <c r="AY251">
        <v>1</v>
      </c>
      <c r="AZ251">
        <v>0</v>
      </c>
      <c r="BA251">
        <v>317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4.2656000000000001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0</v>
      </c>
      <c r="BR251">
        <v>5.8865280000000002</v>
      </c>
      <c r="BS251">
        <v>0</v>
      </c>
      <c r="BT251">
        <v>0</v>
      </c>
      <c r="BU251">
        <v>0</v>
      </c>
      <c r="BV251">
        <v>0</v>
      </c>
      <c r="BW251">
        <v>1</v>
      </c>
      <c r="CV251">
        <v>0</v>
      </c>
      <c r="CW251">
        <f>ROUND(Y251*Source!I270*DO251,7)</f>
        <v>0</v>
      </c>
      <c r="CX251">
        <f>ROUND(Y251*Source!I270,7)</f>
        <v>3.5327999999999998E-2</v>
      </c>
      <c r="CY251">
        <f>AB251</f>
        <v>26.66</v>
      </c>
      <c r="CZ251">
        <f>AF251</f>
        <v>26.66</v>
      </c>
      <c r="DA251">
        <f>AJ251</f>
        <v>1</v>
      </c>
      <c r="DB251">
        <f>ROUND((ROUND(AT251*CZ251,2)*ROUND((1.15*1.2),7)),6)</f>
        <v>5.8925999999999998</v>
      </c>
      <c r="DC251">
        <f>ROUND((ROUND(AT251*AG251,2)*ROUND((1.15*1.2),7)),6)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5"/>
        <v>0.94</v>
      </c>
      <c r="DH251">
        <f t="shared" si="68"/>
        <v>0</v>
      </c>
      <c r="DI251">
        <f t="shared" si="76"/>
        <v>0</v>
      </c>
      <c r="DJ251">
        <f>DG251+DH251</f>
        <v>0.94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ROW(Source!A270)</f>
        <v>270</v>
      </c>
      <c r="B252">
        <v>334404964</v>
      </c>
      <c r="C252">
        <v>334406130</v>
      </c>
      <c r="D252">
        <v>277879488</v>
      </c>
      <c r="E252">
        <v>1</v>
      </c>
      <c r="F252">
        <v>1</v>
      </c>
      <c r="G252">
        <v>1</v>
      </c>
      <c r="H252">
        <v>3</v>
      </c>
      <c r="I252" t="s">
        <v>686</v>
      </c>
      <c r="J252" t="s">
        <v>687</v>
      </c>
      <c r="K252" t="s">
        <v>688</v>
      </c>
      <c r="L252">
        <v>1348</v>
      </c>
      <c r="N252">
        <v>1009</v>
      </c>
      <c r="O252" t="s">
        <v>416</v>
      </c>
      <c r="P252" t="s">
        <v>416</v>
      </c>
      <c r="Q252">
        <v>1000</v>
      </c>
      <c r="W252">
        <v>0</v>
      </c>
      <c r="X252">
        <v>-393839491</v>
      </c>
      <c r="Y252">
        <f>AT252</f>
        <v>3.0000000000000001E-3</v>
      </c>
      <c r="AA252">
        <v>63982.51</v>
      </c>
      <c r="AB252">
        <v>0</v>
      </c>
      <c r="AC252">
        <v>0</v>
      </c>
      <c r="AD252">
        <v>0</v>
      </c>
      <c r="AE252">
        <v>70310.45</v>
      </c>
      <c r="AF252">
        <v>0</v>
      </c>
      <c r="AG252">
        <v>0</v>
      </c>
      <c r="AH252">
        <v>0</v>
      </c>
      <c r="AI252">
        <v>0.91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3.0000000000000001E-3</v>
      </c>
      <c r="AU252" t="s">
        <v>3</v>
      </c>
      <c r="AV252">
        <v>0</v>
      </c>
      <c r="AW252">
        <v>2</v>
      </c>
      <c r="AX252">
        <v>334406144</v>
      </c>
      <c r="AY252">
        <v>1</v>
      </c>
      <c r="AZ252">
        <v>0</v>
      </c>
      <c r="BA252">
        <v>318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210.93135000000001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210.93135000000001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ROUND(Y252*Source!I270,7)</f>
        <v>4.8000000000000001E-4</v>
      </c>
      <c r="CY252">
        <f>AA252</f>
        <v>63982.51</v>
      </c>
      <c r="CZ252">
        <f>AE252</f>
        <v>70310.45</v>
      </c>
      <c r="DA252">
        <f>AI252</f>
        <v>0.91</v>
      </c>
      <c r="DB252">
        <f>ROUND(ROUND(AT252*CZ252,2),6)</f>
        <v>210.93</v>
      </c>
      <c r="DC252">
        <f>ROUND(ROUND(AT252*AG252,2),6)</f>
        <v>0</v>
      </c>
      <c r="DD252" t="s">
        <v>3</v>
      </c>
      <c r="DE252" t="s">
        <v>3</v>
      </c>
      <c r="DF252">
        <f>ROUND(ROUND(AE252*AI252,2)*CX252,2)</f>
        <v>30.71</v>
      </c>
      <c r="DG252">
        <f t="shared" si="75"/>
        <v>0</v>
      </c>
      <c r="DH252">
        <f t="shared" si="68"/>
        <v>0</v>
      </c>
      <c r="DI252">
        <f t="shared" si="76"/>
        <v>0</v>
      </c>
      <c r="DJ252">
        <f>DF252</f>
        <v>30.71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ROW(Source!A270)</f>
        <v>270</v>
      </c>
      <c r="B253">
        <v>334404964</v>
      </c>
      <c r="C253">
        <v>334406130</v>
      </c>
      <c r="D253">
        <v>277896271</v>
      </c>
      <c r="E253">
        <v>1</v>
      </c>
      <c r="F253">
        <v>1</v>
      </c>
      <c r="G253">
        <v>1</v>
      </c>
      <c r="H253">
        <v>3</v>
      </c>
      <c r="I253" t="s">
        <v>689</v>
      </c>
      <c r="J253" t="s">
        <v>690</v>
      </c>
      <c r="K253" t="s">
        <v>691</v>
      </c>
      <c r="L253">
        <v>1346</v>
      </c>
      <c r="N253">
        <v>1009</v>
      </c>
      <c r="O253" t="s">
        <v>607</v>
      </c>
      <c r="P253" t="s">
        <v>607</v>
      </c>
      <c r="Q253">
        <v>1</v>
      </c>
      <c r="W253">
        <v>0</v>
      </c>
      <c r="X253">
        <v>628117784</v>
      </c>
      <c r="Y253">
        <f>AT253</f>
        <v>0.8</v>
      </c>
      <c r="AA253">
        <v>103.84</v>
      </c>
      <c r="AB253">
        <v>0</v>
      </c>
      <c r="AC253">
        <v>0</v>
      </c>
      <c r="AD253">
        <v>0</v>
      </c>
      <c r="AE253">
        <v>79.88</v>
      </c>
      <c r="AF253">
        <v>0</v>
      </c>
      <c r="AG253">
        <v>0</v>
      </c>
      <c r="AH253">
        <v>0</v>
      </c>
      <c r="AI253">
        <v>1.3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0.8</v>
      </c>
      <c r="AU253" t="s">
        <v>3</v>
      </c>
      <c r="AV253">
        <v>0</v>
      </c>
      <c r="AW253">
        <v>2</v>
      </c>
      <c r="AX253">
        <v>334406145</v>
      </c>
      <c r="AY253">
        <v>1</v>
      </c>
      <c r="AZ253">
        <v>0</v>
      </c>
      <c r="BA253">
        <v>319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63.903999999999996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63.903999999999996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ROUND(Y253*Source!I270,7)</f>
        <v>0.128</v>
      </c>
      <c r="CY253">
        <f>AA253</f>
        <v>103.84</v>
      </c>
      <c r="CZ253">
        <f>AE253</f>
        <v>79.88</v>
      </c>
      <c r="DA253">
        <f>AI253</f>
        <v>1.3</v>
      </c>
      <c r="DB253">
        <f>ROUND(ROUND(AT253*CZ253,2),6)</f>
        <v>63.9</v>
      </c>
      <c r="DC253">
        <f>ROUND(ROUND(AT253*AG253,2),6)</f>
        <v>0</v>
      </c>
      <c r="DD253" t="s">
        <v>3</v>
      </c>
      <c r="DE253" t="s">
        <v>3</v>
      </c>
      <c r="DF253">
        <f>ROUND(ROUND(AE253*AI253,2)*CX253,2)</f>
        <v>13.29</v>
      </c>
      <c r="DG253">
        <f t="shared" si="75"/>
        <v>0</v>
      </c>
      <c r="DH253">
        <f t="shared" si="68"/>
        <v>0</v>
      </c>
      <c r="DI253">
        <f t="shared" si="76"/>
        <v>0</v>
      </c>
      <c r="DJ253">
        <f>DF253</f>
        <v>13.29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ROW(Source!A270)</f>
        <v>270</v>
      </c>
      <c r="B254">
        <v>334404964</v>
      </c>
      <c r="C254">
        <v>334406130</v>
      </c>
      <c r="D254">
        <v>277913527</v>
      </c>
      <c r="E254">
        <v>1</v>
      </c>
      <c r="F254">
        <v>1</v>
      </c>
      <c r="G254">
        <v>1</v>
      </c>
      <c r="H254">
        <v>3</v>
      </c>
      <c r="I254" t="s">
        <v>692</v>
      </c>
      <c r="J254" t="s">
        <v>693</v>
      </c>
      <c r="K254" t="s">
        <v>694</v>
      </c>
      <c r="L254">
        <v>1425</v>
      </c>
      <c r="N254">
        <v>1013</v>
      </c>
      <c r="O254" t="s">
        <v>439</v>
      </c>
      <c r="P254" t="s">
        <v>439</v>
      </c>
      <c r="Q254">
        <v>1</v>
      </c>
      <c r="W254">
        <v>0</v>
      </c>
      <c r="X254">
        <v>-1805539077</v>
      </c>
      <c r="Y254">
        <f>AT254</f>
        <v>1.02</v>
      </c>
      <c r="AA254">
        <v>932.37</v>
      </c>
      <c r="AB254">
        <v>0</v>
      </c>
      <c r="AC254">
        <v>0</v>
      </c>
      <c r="AD254">
        <v>0</v>
      </c>
      <c r="AE254">
        <v>896.51</v>
      </c>
      <c r="AF254">
        <v>0</v>
      </c>
      <c r="AG254">
        <v>0</v>
      </c>
      <c r="AH254">
        <v>0</v>
      </c>
      <c r="AI254">
        <v>1.04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1.02</v>
      </c>
      <c r="AU254" t="s">
        <v>3</v>
      </c>
      <c r="AV254">
        <v>0</v>
      </c>
      <c r="AW254">
        <v>2</v>
      </c>
      <c r="AX254">
        <v>334406146</v>
      </c>
      <c r="AY254">
        <v>1</v>
      </c>
      <c r="AZ254">
        <v>0</v>
      </c>
      <c r="BA254">
        <v>320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914.4402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914.4402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ROUND(Y254*Source!I270,7)</f>
        <v>0.16320000000000001</v>
      </c>
      <c r="CY254">
        <f>AA254</f>
        <v>932.37</v>
      </c>
      <c r="CZ254">
        <f>AE254</f>
        <v>896.51</v>
      </c>
      <c r="DA254">
        <f>AI254</f>
        <v>1.04</v>
      </c>
      <c r="DB254">
        <f>ROUND(ROUND(AT254*CZ254,2),6)</f>
        <v>914.44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152.16</v>
      </c>
      <c r="DG254">
        <f t="shared" si="75"/>
        <v>0</v>
      </c>
      <c r="DH254">
        <f t="shared" si="68"/>
        <v>0</v>
      </c>
      <c r="DI254">
        <f t="shared" si="76"/>
        <v>0</v>
      </c>
      <c r="DJ254">
        <f>DF254</f>
        <v>152.16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ROW(Source!A380)</f>
        <v>380</v>
      </c>
      <c r="B255">
        <v>334404964</v>
      </c>
      <c r="C255">
        <v>334406152</v>
      </c>
      <c r="D255">
        <v>277560606</v>
      </c>
      <c r="E255">
        <v>109</v>
      </c>
      <c r="F255">
        <v>1</v>
      </c>
      <c r="G255">
        <v>1</v>
      </c>
      <c r="H255">
        <v>1</v>
      </c>
      <c r="I255" t="s">
        <v>592</v>
      </c>
      <c r="J255" t="s">
        <v>3</v>
      </c>
      <c r="K255" t="s">
        <v>695</v>
      </c>
      <c r="L255">
        <v>1191</v>
      </c>
      <c r="N255">
        <v>1013</v>
      </c>
      <c r="O255" t="s">
        <v>581</v>
      </c>
      <c r="P255" t="s">
        <v>581</v>
      </c>
      <c r="Q255">
        <v>1</v>
      </c>
      <c r="W255">
        <v>0</v>
      </c>
      <c r="X255">
        <v>-1879100705</v>
      </c>
      <c r="Y255">
        <f>AT255</f>
        <v>1</v>
      </c>
      <c r="AA255">
        <v>0</v>
      </c>
      <c r="AB255">
        <v>0</v>
      </c>
      <c r="AC255">
        <v>0</v>
      </c>
      <c r="AD255">
        <v>477.98</v>
      </c>
      <c r="AE255">
        <v>0</v>
      </c>
      <c r="AF255">
        <v>0</v>
      </c>
      <c r="AG255">
        <v>0</v>
      </c>
      <c r="AH255">
        <v>477.98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</v>
      </c>
      <c r="AU255" t="s">
        <v>3</v>
      </c>
      <c r="AV255">
        <v>2</v>
      </c>
      <c r="AW255">
        <v>2</v>
      </c>
      <c r="AX255">
        <v>334406154</v>
      </c>
      <c r="AY255">
        <v>1</v>
      </c>
      <c r="AZ255">
        <v>0</v>
      </c>
      <c r="BA255">
        <v>322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ROUND(Y255*Source!I380,7)</f>
        <v>7.2</v>
      </c>
      <c r="CY255">
        <f>AD255</f>
        <v>477.98</v>
      </c>
      <c r="CZ255">
        <f>AH255</f>
        <v>477.98</v>
      </c>
      <c r="DA255">
        <f>AL255</f>
        <v>1</v>
      </c>
      <c r="DB255">
        <f>ROUND(ROUND(AT255*CZ255,2),6)</f>
        <v>477.98</v>
      </c>
      <c r="DC255">
        <f>ROUND(ROUND(AT255*AG255,2),6)</f>
        <v>0</v>
      </c>
      <c r="DD255" t="s">
        <v>3</v>
      </c>
      <c r="DE255" t="s">
        <v>3</v>
      </c>
      <c r="DF255">
        <f>ROUND(ROUND(AE255,2)*CX255,2)</f>
        <v>0</v>
      </c>
      <c r="DG255">
        <f t="shared" si="75"/>
        <v>0</v>
      </c>
      <c r="DH255">
        <f t="shared" si="68"/>
        <v>0</v>
      </c>
      <c r="DI255">
        <f t="shared" si="76"/>
        <v>3441.46</v>
      </c>
      <c r="DJ255">
        <f>DI255</f>
        <v>3441.46</v>
      </c>
      <c r="DK255">
        <v>1</v>
      </c>
      <c r="DL255" t="s">
        <v>3</v>
      </c>
      <c r="DM255">
        <v>0</v>
      </c>
      <c r="DN255" t="s">
        <v>3</v>
      </c>
      <c r="DO25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334405446</v>
      </c>
      <c r="C1">
        <v>334405435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570</v>
      </c>
      <c r="J1" t="s">
        <v>3</v>
      </c>
      <c r="K1" t="s">
        <v>571</v>
      </c>
      <c r="L1">
        <v>1369</v>
      </c>
      <c r="N1">
        <v>1013</v>
      </c>
      <c r="O1" t="s">
        <v>572</v>
      </c>
      <c r="P1" t="s">
        <v>572</v>
      </c>
      <c r="Q1">
        <v>1</v>
      </c>
      <c r="X1">
        <v>0.99</v>
      </c>
      <c r="Y1">
        <v>0</v>
      </c>
      <c r="Z1">
        <v>0</v>
      </c>
      <c r="AA1">
        <v>0</v>
      </c>
      <c r="AB1">
        <v>388.8</v>
      </c>
      <c r="AC1">
        <v>0</v>
      </c>
      <c r="AD1">
        <v>1</v>
      </c>
      <c r="AE1">
        <v>1</v>
      </c>
      <c r="AF1" t="s">
        <v>23</v>
      </c>
      <c r="AG1">
        <v>1.5711299999999997</v>
      </c>
      <c r="AH1">
        <v>2</v>
      </c>
      <c r="AI1">
        <v>334405436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334405447</v>
      </c>
      <c r="C2">
        <v>334405435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573</v>
      </c>
      <c r="J2" t="s">
        <v>3</v>
      </c>
      <c r="K2" t="s">
        <v>574</v>
      </c>
      <c r="L2">
        <v>1369</v>
      </c>
      <c r="N2">
        <v>1013</v>
      </c>
      <c r="O2" t="s">
        <v>572</v>
      </c>
      <c r="P2" t="s">
        <v>572</v>
      </c>
      <c r="Q2">
        <v>1</v>
      </c>
      <c r="X2">
        <v>47.29</v>
      </c>
      <c r="Y2">
        <v>0</v>
      </c>
      <c r="Z2">
        <v>0</v>
      </c>
      <c r="AA2">
        <v>0</v>
      </c>
      <c r="AB2">
        <v>424.47</v>
      </c>
      <c r="AC2">
        <v>0</v>
      </c>
      <c r="AD2">
        <v>1</v>
      </c>
      <c r="AE2">
        <v>1</v>
      </c>
      <c r="AF2" t="s">
        <v>23</v>
      </c>
      <c r="AG2">
        <v>75.049229999999994</v>
      </c>
      <c r="AH2">
        <v>2</v>
      </c>
      <c r="AI2">
        <v>334405437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334405448</v>
      </c>
      <c r="C3">
        <v>334405435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575</v>
      </c>
      <c r="J3" t="s">
        <v>3</v>
      </c>
      <c r="K3" t="s">
        <v>576</v>
      </c>
      <c r="L3">
        <v>1369</v>
      </c>
      <c r="N3">
        <v>1013</v>
      </c>
      <c r="O3" t="s">
        <v>572</v>
      </c>
      <c r="P3" t="s">
        <v>572</v>
      </c>
      <c r="Q3">
        <v>1</v>
      </c>
      <c r="X3">
        <v>23.42</v>
      </c>
      <c r="Y3">
        <v>0</v>
      </c>
      <c r="Z3">
        <v>0</v>
      </c>
      <c r="AA3">
        <v>0</v>
      </c>
      <c r="AB3">
        <v>477.98</v>
      </c>
      <c r="AC3">
        <v>0</v>
      </c>
      <c r="AD3">
        <v>1</v>
      </c>
      <c r="AE3">
        <v>1</v>
      </c>
      <c r="AF3" t="s">
        <v>23</v>
      </c>
      <c r="AG3">
        <v>37.167539999999995</v>
      </c>
      <c r="AH3">
        <v>2</v>
      </c>
      <c r="AI3">
        <v>334405438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334405449</v>
      </c>
      <c r="C4">
        <v>334405435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577</v>
      </c>
      <c r="J4" t="s">
        <v>3</v>
      </c>
      <c r="K4" t="s">
        <v>578</v>
      </c>
      <c r="L4">
        <v>1369</v>
      </c>
      <c r="N4">
        <v>1013</v>
      </c>
      <c r="O4" t="s">
        <v>572</v>
      </c>
      <c r="P4" t="s">
        <v>572</v>
      </c>
      <c r="Q4">
        <v>1</v>
      </c>
      <c r="X4">
        <v>23.42</v>
      </c>
      <c r="Y4">
        <v>0</v>
      </c>
      <c r="Z4">
        <v>0</v>
      </c>
      <c r="AA4">
        <v>0</v>
      </c>
      <c r="AB4">
        <v>549.32000000000005</v>
      </c>
      <c r="AC4">
        <v>0</v>
      </c>
      <c r="AD4">
        <v>1</v>
      </c>
      <c r="AE4">
        <v>1</v>
      </c>
      <c r="AF4" t="s">
        <v>23</v>
      </c>
      <c r="AG4">
        <v>37.167539999999995</v>
      </c>
      <c r="AH4">
        <v>2</v>
      </c>
      <c r="AI4">
        <v>334405439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334405450</v>
      </c>
      <c r="C5">
        <v>334405435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579</v>
      </c>
      <c r="J5" t="s">
        <v>3</v>
      </c>
      <c r="K5" t="s">
        <v>580</v>
      </c>
      <c r="L5">
        <v>1191</v>
      </c>
      <c r="N5">
        <v>1013</v>
      </c>
      <c r="O5" t="s">
        <v>581</v>
      </c>
      <c r="P5" t="s">
        <v>581</v>
      </c>
      <c r="Q5">
        <v>1</v>
      </c>
      <c r="X5">
        <v>24.89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22</v>
      </c>
      <c r="AG5">
        <v>42.935249999999996</v>
      </c>
      <c r="AH5">
        <v>2</v>
      </c>
      <c r="AI5">
        <v>334405440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334405451</v>
      </c>
      <c r="C6">
        <v>334405435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582</v>
      </c>
      <c r="J6" t="s">
        <v>583</v>
      </c>
      <c r="K6" t="s">
        <v>584</v>
      </c>
      <c r="L6">
        <v>1368</v>
      </c>
      <c r="N6">
        <v>1011</v>
      </c>
      <c r="O6" t="s">
        <v>463</v>
      </c>
      <c r="P6" t="s">
        <v>463</v>
      </c>
      <c r="Q6">
        <v>1</v>
      </c>
      <c r="X6">
        <v>0.75</v>
      </c>
      <c r="Y6">
        <v>0</v>
      </c>
      <c r="Z6">
        <v>1472.33</v>
      </c>
      <c r="AA6">
        <v>642.05999999999995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1.29375</v>
      </c>
      <c r="AH6">
        <v>2</v>
      </c>
      <c r="AI6">
        <v>334405441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334405452</v>
      </c>
      <c r="C7">
        <v>334405435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586</v>
      </c>
      <c r="J7" t="s">
        <v>587</v>
      </c>
      <c r="K7" t="s">
        <v>588</v>
      </c>
      <c r="L7">
        <v>1368</v>
      </c>
      <c r="N7">
        <v>1011</v>
      </c>
      <c r="O7" t="s">
        <v>463</v>
      </c>
      <c r="P7" t="s">
        <v>463</v>
      </c>
      <c r="Q7">
        <v>1</v>
      </c>
      <c r="X7">
        <v>0.81</v>
      </c>
      <c r="Y7">
        <v>0</v>
      </c>
      <c r="Z7">
        <v>15.14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1.3972499999999999</v>
      </c>
      <c r="AH7">
        <v>2</v>
      </c>
      <c r="AI7">
        <v>334405442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334405453</v>
      </c>
      <c r="C8">
        <v>334405435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589</v>
      </c>
      <c r="J8" t="s">
        <v>590</v>
      </c>
      <c r="K8" t="s">
        <v>591</v>
      </c>
      <c r="L8">
        <v>1368</v>
      </c>
      <c r="N8">
        <v>1011</v>
      </c>
      <c r="O8" t="s">
        <v>463</v>
      </c>
      <c r="P8" t="s">
        <v>463</v>
      </c>
      <c r="Q8">
        <v>1</v>
      </c>
      <c r="X8">
        <v>22.74</v>
      </c>
      <c r="Y8">
        <v>0</v>
      </c>
      <c r="Z8">
        <v>346.73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39.226499999999987</v>
      </c>
      <c r="AH8">
        <v>2</v>
      </c>
      <c r="AI8">
        <v>334405443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334405454</v>
      </c>
      <c r="C9">
        <v>334405435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593</v>
      </c>
      <c r="J9" t="s">
        <v>594</v>
      </c>
      <c r="K9" t="s">
        <v>595</v>
      </c>
      <c r="L9">
        <v>1368</v>
      </c>
      <c r="N9">
        <v>1011</v>
      </c>
      <c r="O9" t="s">
        <v>463</v>
      </c>
      <c r="P9" t="s">
        <v>463</v>
      </c>
      <c r="Q9">
        <v>1</v>
      </c>
      <c r="X9">
        <v>0.59</v>
      </c>
      <c r="Y9">
        <v>0</v>
      </c>
      <c r="Z9">
        <v>544.70000000000005</v>
      </c>
      <c r="AA9">
        <v>477.98</v>
      </c>
      <c r="AB9">
        <v>0</v>
      </c>
      <c r="AC9">
        <v>0</v>
      </c>
      <c r="AD9">
        <v>1</v>
      </c>
      <c r="AE9">
        <v>0</v>
      </c>
      <c r="AF9" t="s">
        <v>22</v>
      </c>
      <c r="AG9">
        <v>1.0177499999999997</v>
      </c>
      <c r="AH9">
        <v>2</v>
      </c>
      <c r="AI9">
        <v>334405444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334405455</v>
      </c>
      <c r="C10">
        <v>334405435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596</v>
      </c>
      <c r="J10" t="s">
        <v>597</v>
      </c>
      <c r="K10" t="s">
        <v>598</v>
      </c>
      <c r="L10">
        <v>1368</v>
      </c>
      <c r="N10">
        <v>1011</v>
      </c>
      <c r="O10" t="s">
        <v>463</v>
      </c>
      <c r="P10" t="s">
        <v>463</v>
      </c>
      <c r="Q10">
        <v>1</v>
      </c>
      <c r="X10">
        <v>0.81</v>
      </c>
      <c r="Y10">
        <v>0</v>
      </c>
      <c r="Z10">
        <v>160.38</v>
      </c>
      <c r="AA10">
        <v>477.98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1.3972499999999999</v>
      </c>
      <c r="AH10">
        <v>2</v>
      </c>
      <c r="AI10">
        <v>334405445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334405456</v>
      </c>
      <c r="C11">
        <v>334405435</v>
      </c>
      <c r="D11">
        <v>277565240</v>
      </c>
      <c r="E11">
        <v>109</v>
      </c>
      <c r="F11">
        <v>1</v>
      </c>
      <c r="G11">
        <v>1</v>
      </c>
      <c r="H11">
        <v>3</v>
      </c>
      <c r="I11" t="s">
        <v>696</v>
      </c>
      <c r="J11" t="s">
        <v>3</v>
      </c>
      <c r="K11" t="s">
        <v>697</v>
      </c>
      <c r="L11">
        <v>1371</v>
      </c>
      <c r="N11">
        <v>1013</v>
      </c>
      <c r="O11" t="s">
        <v>34</v>
      </c>
      <c r="P11" t="s">
        <v>34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3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334405457</v>
      </c>
      <c r="C12">
        <v>334405435</v>
      </c>
      <c r="D12">
        <v>277565250</v>
      </c>
      <c r="E12">
        <v>109</v>
      </c>
      <c r="F12">
        <v>1</v>
      </c>
      <c r="G12">
        <v>1</v>
      </c>
      <c r="H12">
        <v>3</v>
      </c>
      <c r="I12" t="s">
        <v>698</v>
      </c>
      <c r="J12" t="s">
        <v>3</v>
      </c>
      <c r="K12" t="s">
        <v>699</v>
      </c>
      <c r="L12">
        <v>1371</v>
      </c>
      <c r="N12">
        <v>1013</v>
      </c>
      <c r="O12" t="s">
        <v>34</v>
      </c>
      <c r="P12" t="s">
        <v>34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3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334405458</v>
      </c>
      <c r="C13">
        <v>334405435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700</v>
      </c>
      <c r="J13" t="s">
        <v>3</v>
      </c>
      <c r="K13" t="s">
        <v>701</v>
      </c>
      <c r="L13">
        <v>1477</v>
      </c>
      <c r="N13">
        <v>1013</v>
      </c>
      <c r="O13" t="s">
        <v>20</v>
      </c>
      <c r="P13" t="s">
        <v>24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3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ROW(Source!A43)</f>
        <v>43</v>
      </c>
      <c r="B14">
        <v>334405484</v>
      </c>
      <c r="C14">
        <v>334405473</v>
      </c>
      <c r="D14">
        <v>277560291</v>
      </c>
      <c r="E14">
        <v>109</v>
      </c>
      <c r="F14">
        <v>1</v>
      </c>
      <c r="G14">
        <v>1</v>
      </c>
      <c r="H14">
        <v>1</v>
      </c>
      <c r="I14" t="s">
        <v>599</v>
      </c>
      <c r="J14" t="s">
        <v>3</v>
      </c>
      <c r="K14" t="s">
        <v>600</v>
      </c>
      <c r="L14">
        <v>1191</v>
      </c>
      <c r="N14">
        <v>1013</v>
      </c>
      <c r="O14" t="s">
        <v>581</v>
      </c>
      <c r="P14" t="s">
        <v>581</v>
      </c>
      <c r="Q14">
        <v>1</v>
      </c>
      <c r="X14">
        <v>34.9</v>
      </c>
      <c r="Y14">
        <v>0</v>
      </c>
      <c r="Z14">
        <v>0</v>
      </c>
      <c r="AA14">
        <v>0</v>
      </c>
      <c r="AB14">
        <v>456.58</v>
      </c>
      <c r="AC14">
        <v>0</v>
      </c>
      <c r="AD14">
        <v>1</v>
      </c>
      <c r="AE14">
        <v>1</v>
      </c>
      <c r="AF14" t="s">
        <v>23</v>
      </c>
      <c r="AG14">
        <v>55.386299999999991</v>
      </c>
      <c r="AH14">
        <v>2</v>
      </c>
      <c r="AI14">
        <v>334405474</v>
      </c>
      <c r="AJ14">
        <v>11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ROW(Source!A43)</f>
        <v>43</v>
      </c>
      <c r="B15">
        <v>334405485</v>
      </c>
      <c r="C15">
        <v>334405473</v>
      </c>
      <c r="D15">
        <v>277560491</v>
      </c>
      <c r="E15">
        <v>109</v>
      </c>
      <c r="F15">
        <v>1</v>
      </c>
      <c r="G15">
        <v>1</v>
      </c>
      <c r="H15">
        <v>1</v>
      </c>
      <c r="I15" t="s">
        <v>579</v>
      </c>
      <c r="J15" t="s">
        <v>3</v>
      </c>
      <c r="K15" t="s">
        <v>580</v>
      </c>
      <c r="L15">
        <v>1191</v>
      </c>
      <c r="N15">
        <v>1013</v>
      </c>
      <c r="O15" t="s">
        <v>581</v>
      </c>
      <c r="P15" t="s">
        <v>581</v>
      </c>
      <c r="Q15">
        <v>1</v>
      </c>
      <c r="X15">
        <v>7.35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22</v>
      </c>
      <c r="AG15">
        <v>12.678749999999999</v>
      </c>
      <c r="AH15">
        <v>2</v>
      </c>
      <c r="AI15">
        <v>334405475</v>
      </c>
      <c r="AJ15">
        <v>12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ROW(Source!A43)</f>
        <v>43</v>
      </c>
      <c r="B16">
        <v>334405486</v>
      </c>
      <c r="C16">
        <v>334405473</v>
      </c>
      <c r="D16">
        <v>277944868</v>
      </c>
      <c r="E16">
        <v>1</v>
      </c>
      <c r="F16">
        <v>1</v>
      </c>
      <c r="G16">
        <v>1</v>
      </c>
      <c r="H16">
        <v>2</v>
      </c>
      <c r="I16" t="s">
        <v>589</v>
      </c>
      <c r="J16" t="s">
        <v>590</v>
      </c>
      <c r="K16" t="s">
        <v>591</v>
      </c>
      <c r="L16">
        <v>1368</v>
      </c>
      <c r="N16">
        <v>1011</v>
      </c>
      <c r="O16" t="s">
        <v>463</v>
      </c>
      <c r="P16" t="s">
        <v>463</v>
      </c>
      <c r="Q16">
        <v>1</v>
      </c>
      <c r="X16">
        <v>3.24</v>
      </c>
      <c r="Y16">
        <v>0</v>
      </c>
      <c r="Z16">
        <v>346.73</v>
      </c>
      <c r="AA16">
        <v>477.98</v>
      </c>
      <c r="AB16">
        <v>0</v>
      </c>
      <c r="AC16">
        <v>0</v>
      </c>
      <c r="AD16">
        <v>1</v>
      </c>
      <c r="AE16">
        <v>0</v>
      </c>
      <c r="AF16" t="s">
        <v>22</v>
      </c>
      <c r="AG16">
        <v>5.5889999999999995</v>
      </c>
      <c r="AH16">
        <v>2</v>
      </c>
      <c r="AI16">
        <v>334405476</v>
      </c>
      <c r="AJ16">
        <v>13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ROW(Source!A43)</f>
        <v>43</v>
      </c>
      <c r="B17">
        <v>334405487</v>
      </c>
      <c r="C17">
        <v>334405473</v>
      </c>
      <c r="D17">
        <v>277945805</v>
      </c>
      <c r="E17">
        <v>1</v>
      </c>
      <c r="F17">
        <v>1</v>
      </c>
      <c r="G17">
        <v>1</v>
      </c>
      <c r="H17">
        <v>2</v>
      </c>
      <c r="I17" t="s">
        <v>593</v>
      </c>
      <c r="J17" t="s">
        <v>594</v>
      </c>
      <c r="K17" t="s">
        <v>595</v>
      </c>
      <c r="L17">
        <v>1368</v>
      </c>
      <c r="N17">
        <v>1011</v>
      </c>
      <c r="O17" t="s">
        <v>463</v>
      </c>
      <c r="P17" t="s">
        <v>463</v>
      </c>
      <c r="Q17">
        <v>1</v>
      </c>
      <c r="X17">
        <v>1.75</v>
      </c>
      <c r="Y17">
        <v>0</v>
      </c>
      <c r="Z17">
        <v>544.70000000000005</v>
      </c>
      <c r="AA17">
        <v>477.98</v>
      </c>
      <c r="AB17">
        <v>0</v>
      </c>
      <c r="AC17">
        <v>0</v>
      </c>
      <c r="AD17">
        <v>1</v>
      </c>
      <c r="AE17">
        <v>0</v>
      </c>
      <c r="AF17" t="s">
        <v>22</v>
      </c>
      <c r="AG17">
        <v>3.0187499999999994</v>
      </c>
      <c r="AH17">
        <v>2</v>
      </c>
      <c r="AI17">
        <v>334405477</v>
      </c>
      <c r="AJ17">
        <v>14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ROW(Source!A43)</f>
        <v>43</v>
      </c>
      <c r="B18">
        <v>334405488</v>
      </c>
      <c r="C18">
        <v>334405473</v>
      </c>
      <c r="D18">
        <v>277945921</v>
      </c>
      <c r="E18">
        <v>1</v>
      </c>
      <c r="F18">
        <v>1</v>
      </c>
      <c r="G18">
        <v>1</v>
      </c>
      <c r="H18">
        <v>2</v>
      </c>
      <c r="I18" t="s">
        <v>601</v>
      </c>
      <c r="J18" t="s">
        <v>602</v>
      </c>
      <c r="K18" t="s">
        <v>603</v>
      </c>
      <c r="L18">
        <v>1368</v>
      </c>
      <c r="N18">
        <v>1011</v>
      </c>
      <c r="O18" t="s">
        <v>463</v>
      </c>
      <c r="P18" t="s">
        <v>463</v>
      </c>
      <c r="Q18">
        <v>1</v>
      </c>
      <c r="X18">
        <v>2.36</v>
      </c>
      <c r="Y18">
        <v>0</v>
      </c>
      <c r="Z18">
        <v>560.73</v>
      </c>
      <c r="AA18">
        <v>477.98</v>
      </c>
      <c r="AB18">
        <v>0</v>
      </c>
      <c r="AC18">
        <v>0</v>
      </c>
      <c r="AD18">
        <v>1</v>
      </c>
      <c r="AE18">
        <v>0</v>
      </c>
      <c r="AF18" t="s">
        <v>22</v>
      </c>
      <c r="AG18">
        <v>4.0709999999999988</v>
      </c>
      <c r="AH18">
        <v>2</v>
      </c>
      <c r="AI18">
        <v>334405478</v>
      </c>
      <c r="AJ18">
        <v>15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ROW(Source!A43)</f>
        <v>43</v>
      </c>
      <c r="B19">
        <v>334405489</v>
      </c>
      <c r="C19">
        <v>334405473</v>
      </c>
      <c r="D19">
        <v>277862504</v>
      </c>
      <c r="E19">
        <v>1</v>
      </c>
      <c r="F19">
        <v>1</v>
      </c>
      <c r="G19">
        <v>1</v>
      </c>
      <c r="H19">
        <v>3</v>
      </c>
      <c r="I19" t="s">
        <v>604</v>
      </c>
      <c r="J19" t="s">
        <v>605</v>
      </c>
      <c r="K19" t="s">
        <v>606</v>
      </c>
      <c r="L19">
        <v>1346</v>
      </c>
      <c r="N19">
        <v>1009</v>
      </c>
      <c r="O19" t="s">
        <v>607</v>
      </c>
      <c r="P19" t="s">
        <v>607</v>
      </c>
      <c r="Q19">
        <v>1</v>
      </c>
      <c r="X19">
        <v>0.02</v>
      </c>
      <c r="Y19">
        <v>160.27000000000001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0.02</v>
      </c>
      <c r="AH19">
        <v>2</v>
      </c>
      <c r="AI19">
        <v>334405479</v>
      </c>
      <c r="AJ19">
        <v>16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ROW(Source!A43)</f>
        <v>43</v>
      </c>
      <c r="B20">
        <v>334405490</v>
      </c>
      <c r="C20">
        <v>334405473</v>
      </c>
      <c r="D20">
        <v>277862533</v>
      </c>
      <c r="E20">
        <v>1</v>
      </c>
      <c r="F20">
        <v>1</v>
      </c>
      <c r="G20">
        <v>1</v>
      </c>
      <c r="H20">
        <v>3</v>
      </c>
      <c r="I20" t="s">
        <v>608</v>
      </c>
      <c r="J20" t="s">
        <v>609</v>
      </c>
      <c r="K20" t="s">
        <v>610</v>
      </c>
      <c r="L20">
        <v>1346</v>
      </c>
      <c r="N20">
        <v>1009</v>
      </c>
      <c r="O20" t="s">
        <v>607</v>
      </c>
      <c r="P20" t="s">
        <v>607</v>
      </c>
      <c r="Q20">
        <v>1</v>
      </c>
      <c r="X20">
        <v>0.1</v>
      </c>
      <c r="Y20">
        <v>238.29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0.1</v>
      </c>
      <c r="AH20">
        <v>2</v>
      </c>
      <c r="AI20">
        <v>334405480</v>
      </c>
      <c r="AJ20">
        <v>17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ROW(Source!A43)</f>
        <v>43</v>
      </c>
      <c r="B21">
        <v>334405491</v>
      </c>
      <c r="C21">
        <v>334405473</v>
      </c>
      <c r="D21">
        <v>277869627</v>
      </c>
      <c r="E21">
        <v>1</v>
      </c>
      <c r="F21">
        <v>1</v>
      </c>
      <c r="G21">
        <v>1</v>
      </c>
      <c r="H21">
        <v>3</v>
      </c>
      <c r="I21" t="s">
        <v>611</v>
      </c>
      <c r="J21" t="s">
        <v>612</v>
      </c>
      <c r="K21" t="s">
        <v>613</v>
      </c>
      <c r="L21">
        <v>1346</v>
      </c>
      <c r="N21">
        <v>1009</v>
      </c>
      <c r="O21" t="s">
        <v>607</v>
      </c>
      <c r="P21" t="s">
        <v>607</v>
      </c>
      <c r="Q21">
        <v>1</v>
      </c>
      <c r="X21">
        <v>0.02</v>
      </c>
      <c r="Y21">
        <v>56.11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0.02</v>
      </c>
      <c r="AH21">
        <v>2</v>
      </c>
      <c r="AI21">
        <v>334405481</v>
      </c>
      <c r="AJ21">
        <v>18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ROW(Source!A43)</f>
        <v>43</v>
      </c>
      <c r="B22">
        <v>334405492</v>
      </c>
      <c r="C22">
        <v>334405473</v>
      </c>
      <c r="D22">
        <v>277907767</v>
      </c>
      <c r="E22">
        <v>1</v>
      </c>
      <c r="F22">
        <v>1</v>
      </c>
      <c r="G22">
        <v>1</v>
      </c>
      <c r="H22">
        <v>3</v>
      </c>
      <c r="I22" t="s">
        <v>614</v>
      </c>
      <c r="J22" t="s">
        <v>615</v>
      </c>
      <c r="K22" t="s">
        <v>616</v>
      </c>
      <c r="L22">
        <v>1371</v>
      </c>
      <c r="N22">
        <v>1013</v>
      </c>
      <c r="O22" t="s">
        <v>34</v>
      </c>
      <c r="P22" t="s">
        <v>34</v>
      </c>
      <c r="Q22">
        <v>1</v>
      </c>
      <c r="X22">
        <v>2.1</v>
      </c>
      <c r="Y22">
        <v>635.88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2.1</v>
      </c>
      <c r="AH22">
        <v>2</v>
      </c>
      <c r="AI22">
        <v>334405482</v>
      </c>
      <c r="AJ22">
        <v>19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ROW(Source!A43)</f>
        <v>43</v>
      </c>
      <c r="B23">
        <v>334405493</v>
      </c>
      <c r="C23">
        <v>334405473</v>
      </c>
      <c r="D23">
        <v>277913687</v>
      </c>
      <c r="E23">
        <v>1</v>
      </c>
      <c r="F23">
        <v>1</v>
      </c>
      <c r="G23">
        <v>1</v>
      </c>
      <c r="H23">
        <v>3</v>
      </c>
      <c r="I23" t="s">
        <v>617</v>
      </c>
      <c r="J23" t="s">
        <v>618</v>
      </c>
      <c r="K23" t="s">
        <v>619</v>
      </c>
      <c r="L23">
        <v>1371</v>
      </c>
      <c r="N23">
        <v>1013</v>
      </c>
      <c r="O23" t="s">
        <v>34</v>
      </c>
      <c r="P23" t="s">
        <v>34</v>
      </c>
      <c r="Q23">
        <v>1</v>
      </c>
      <c r="X23">
        <v>6</v>
      </c>
      <c r="Y23">
        <v>629.38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6</v>
      </c>
      <c r="AH23">
        <v>2</v>
      </c>
      <c r="AI23">
        <v>334405483</v>
      </c>
      <c r="AJ23">
        <v>20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ROW(Source!A43)</f>
        <v>43</v>
      </c>
      <c r="B24">
        <v>334405494</v>
      </c>
      <c r="C24">
        <v>334405473</v>
      </c>
      <c r="D24">
        <v>277565414</v>
      </c>
      <c r="E24">
        <v>109</v>
      </c>
      <c r="F24">
        <v>1</v>
      </c>
      <c r="G24">
        <v>1</v>
      </c>
      <c r="H24">
        <v>3</v>
      </c>
      <c r="I24" t="s">
        <v>700</v>
      </c>
      <c r="J24" t="s">
        <v>3</v>
      </c>
      <c r="K24" t="s">
        <v>702</v>
      </c>
      <c r="L24">
        <v>1348</v>
      </c>
      <c r="N24">
        <v>1009</v>
      </c>
      <c r="O24" t="s">
        <v>416</v>
      </c>
      <c r="P24" t="s">
        <v>416</v>
      </c>
      <c r="Q24">
        <v>1000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ROW(Source!A53)</f>
        <v>53</v>
      </c>
      <c r="B25">
        <v>334405513</v>
      </c>
      <c r="C25">
        <v>334405504</v>
      </c>
      <c r="D25">
        <v>277560291</v>
      </c>
      <c r="E25">
        <v>109</v>
      </c>
      <c r="F25">
        <v>1</v>
      </c>
      <c r="G25">
        <v>1</v>
      </c>
      <c r="H25">
        <v>1</v>
      </c>
      <c r="I25" t="s">
        <v>599</v>
      </c>
      <c r="J25" t="s">
        <v>3</v>
      </c>
      <c r="K25" t="s">
        <v>600</v>
      </c>
      <c r="L25">
        <v>1191</v>
      </c>
      <c r="N25">
        <v>1013</v>
      </c>
      <c r="O25" t="s">
        <v>581</v>
      </c>
      <c r="P25" t="s">
        <v>581</v>
      </c>
      <c r="Q25">
        <v>1</v>
      </c>
      <c r="X25">
        <v>0.34</v>
      </c>
      <c r="Y25">
        <v>0</v>
      </c>
      <c r="Z25">
        <v>0</v>
      </c>
      <c r="AA25">
        <v>0</v>
      </c>
      <c r="AB25">
        <v>456.58</v>
      </c>
      <c r="AC25">
        <v>0</v>
      </c>
      <c r="AD25">
        <v>1</v>
      </c>
      <c r="AE25">
        <v>1</v>
      </c>
      <c r="AF25" t="s">
        <v>103</v>
      </c>
      <c r="AG25">
        <v>0.53957999999999995</v>
      </c>
      <c r="AH25">
        <v>2</v>
      </c>
      <c r="AI25">
        <v>334405505</v>
      </c>
      <c r="AJ25">
        <v>21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ROW(Source!A53)</f>
        <v>53</v>
      </c>
      <c r="B26">
        <v>334405514</v>
      </c>
      <c r="C26">
        <v>334405504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579</v>
      </c>
      <c r="J26" t="s">
        <v>3</v>
      </c>
      <c r="K26" t="s">
        <v>580</v>
      </c>
      <c r="L26">
        <v>1191</v>
      </c>
      <c r="N26">
        <v>1013</v>
      </c>
      <c r="O26" t="s">
        <v>581</v>
      </c>
      <c r="P26" t="s">
        <v>581</v>
      </c>
      <c r="Q26">
        <v>1</v>
      </c>
      <c r="X26">
        <v>0.13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102</v>
      </c>
      <c r="AG26">
        <v>0.22424999999999998</v>
      </c>
      <c r="AH26">
        <v>2</v>
      </c>
      <c r="AI26">
        <v>334405506</v>
      </c>
      <c r="AJ26">
        <v>22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ROW(Source!A53)</f>
        <v>53</v>
      </c>
      <c r="B27">
        <v>334405515</v>
      </c>
      <c r="C27">
        <v>334405504</v>
      </c>
      <c r="D27">
        <v>277944868</v>
      </c>
      <c r="E27">
        <v>1</v>
      </c>
      <c r="F27">
        <v>1</v>
      </c>
      <c r="G27">
        <v>1</v>
      </c>
      <c r="H27">
        <v>2</v>
      </c>
      <c r="I27" t="s">
        <v>589</v>
      </c>
      <c r="J27" t="s">
        <v>590</v>
      </c>
      <c r="K27" t="s">
        <v>591</v>
      </c>
      <c r="L27">
        <v>1368</v>
      </c>
      <c r="N27">
        <v>1011</v>
      </c>
      <c r="O27" t="s">
        <v>463</v>
      </c>
      <c r="P27" t="s">
        <v>463</v>
      </c>
      <c r="Q27">
        <v>1</v>
      </c>
      <c r="X27">
        <v>0.11</v>
      </c>
      <c r="Y27">
        <v>0</v>
      </c>
      <c r="Z27">
        <v>346.73</v>
      </c>
      <c r="AA27">
        <v>477.98</v>
      </c>
      <c r="AB27">
        <v>0</v>
      </c>
      <c r="AC27">
        <v>0</v>
      </c>
      <c r="AD27">
        <v>1</v>
      </c>
      <c r="AE27">
        <v>0</v>
      </c>
      <c r="AF27" t="s">
        <v>102</v>
      </c>
      <c r="AG27">
        <v>0.18974999999999997</v>
      </c>
      <c r="AH27">
        <v>2</v>
      </c>
      <c r="AI27">
        <v>334405507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ROW(Source!A53)</f>
        <v>53</v>
      </c>
      <c r="B28">
        <v>334405516</v>
      </c>
      <c r="C28">
        <v>334405504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593</v>
      </c>
      <c r="J28" t="s">
        <v>594</v>
      </c>
      <c r="K28" t="s">
        <v>595</v>
      </c>
      <c r="L28">
        <v>1368</v>
      </c>
      <c r="N28">
        <v>1011</v>
      </c>
      <c r="O28" t="s">
        <v>463</v>
      </c>
      <c r="P28" t="s">
        <v>463</v>
      </c>
      <c r="Q28">
        <v>1</v>
      </c>
      <c r="X28">
        <v>0.02</v>
      </c>
      <c r="Y28">
        <v>0</v>
      </c>
      <c r="Z28">
        <v>544.70000000000005</v>
      </c>
      <c r="AA28">
        <v>477.98</v>
      </c>
      <c r="AB28">
        <v>0</v>
      </c>
      <c r="AC28">
        <v>0</v>
      </c>
      <c r="AD28">
        <v>1</v>
      </c>
      <c r="AE28">
        <v>0</v>
      </c>
      <c r="AF28" t="s">
        <v>102</v>
      </c>
      <c r="AG28">
        <v>3.4500000000000003E-2</v>
      </c>
      <c r="AH28">
        <v>2</v>
      </c>
      <c r="AI28">
        <v>334405508</v>
      </c>
      <c r="AJ28">
        <v>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ROW(Source!A53)</f>
        <v>53</v>
      </c>
      <c r="B29">
        <v>334405517</v>
      </c>
      <c r="C29">
        <v>334405504</v>
      </c>
      <c r="D29">
        <v>277862504</v>
      </c>
      <c r="E29">
        <v>1</v>
      </c>
      <c r="F29">
        <v>1</v>
      </c>
      <c r="G29">
        <v>1</v>
      </c>
      <c r="H29">
        <v>3</v>
      </c>
      <c r="I29" t="s">
        <v>604</v>
      </c>
      <c r="J29" t="s">
        <v>605</v>
      </c>
      <c r="K29" t="s">
        <v>606</v>
      </c>
      <c r="L29">
        <v>1346</v>
      </c>
      <c r="N29">
        <v>1009</v>
      </c>
      <c r="O29" t="s">
        <v>607</v>
      </c>
      <c r="P29" t="s">
        <v>607</v>
      </c>
      <c r="Q29">
        <v>1</v>
      </c>
      <c r="X29">
        <v>0.02</v>
      </c>
      <c r="Y29">
        <v>160.27000000000001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0.02</v>
      </c>
      <c r="AH29">
        <v>2</v>
      </c>
      <c r="AI29">
        <v>334405509</v>
      </c>
      <c r="AJ29">
        <v>25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ROW(Source!A53)</f>
        <v>53</v>
      </c>
      <c r="B30">
        <v>334405518</v>
      </c>
      <c r="C30">
        <v>334405504</v>
      </c>
      <c r="D30">
        <v>277862533</v>
      </c>
      <c r="E30">
        <v>1</v>
      </c>
      <c r="F30">
        <v>1</v>
      </c>
      <c r="G30">
        <v>1</v>
      </c>
      <c r="H30">
        <v>3</v>
      </c>
      <c r="I30" t="s">
        <v>608</v>
      </c>
      <c r="J30" t="s">
        <v>609</v>
      </c>
      <c r="K30" t="s">
        <v>610</v>
      </c>
      <c r="L30">
        <v>1346</v>
      </c>
      <c r="N30">
        <v>1009</v>
      </c>
      <c r="O30" t="s">
        <v>607</v>
      </c>
      <c r="P30" t="s">
        <v>607</v>
      </c>
      <c r="Q30">
        <v>1</v>
      </c>
      <c r="X30">
        <v>0.1</v>
      </c>
      <c r="Y30">
        <v>238.29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</v>
      </c>
      <c r="AH30">
        <v>2</v>
      </c>
      <c r="AI30">
        <v>334405510</v>
      </c>
      <c r="AJ30">
        <v>26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ROW(Source!A53)</f>
        <v>53</v>
      </c>
      <c r="B31">
        <v>334405519</v>
      </c>
      <c r="C31">
        <v>334405504</v>
      </c>
      <c r="D31">
        <v>277869627</v>
      </c>
      <c r="E31">
        <v>1</v>
      </c>
      <c r="F31">
        <v>1</v>
      </c>
      <c r="G31">
        <v>1</v>
      </c>
      <c r="H31">
        <v>3</v>
      </c>
      <c r="I31" t="s">
        <v>611</v>
      </c>
      <c r="J31" t="s">
        <v>612</v>
      </c>
      <c r="K31" t="s">
        <v>613</v>
      </c>
      <c r="L31">
        <v>1346</v>
      </c>
      <c r="N31">
        <v>1009</v>
      </c>
      <c r="O31" t="s">
        <v>607</v>
      </c>
      <c r="P31" t="s">
        <v>607</v>
      </c>
      <c r="Q31">
        <v>1</v>
      </c>
      <c r="X31">
        <v>0.02</v>
      </c>
      <c r="Y31">
        <v>56.11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0.02</v>
      </c>
      <c r="AH31">
        <v>2</v>
      </c>
      <c r="AI31">
        <v>334405511</v>
      </c>
      <c r="AJ31">
        <v>27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ROW(Source!A53)</f>
        <v>53</v>
      </c>
      <c r="B32">
        <v>334405520</v>
      </c>
      <c r="C32">
        <v>334405504</v>
      </c>
      <c r="D32">
        <v>277907767</v>
      </c>
      <c r="E32">
        <v>1</v>
      </c>
      <c r="F32">
        <v>1</v>
      </c>
      <c r="G32">
        <v>1</v>
      </c>
      <c r="H32">
        <v>3</v>
      </c>
      <c r="I32" t="s">
        <v>614</v>
      </c>
      <c r="J32" t="s">
        <v>615</v>
      </c>
      <c r="K32" t="s">
        <v>616</v>
      </c>
      <c r="L32">
        <v>1371</v>
      </c>
      <c r="N32">
        <v>1013</v>
      </c>
      <c r="O32" t="s">
        <v>34</v>
      </c>
      <c r="P32" t="s">
        <v>34</v>
      </c>
      <c r="Q32">
        <v>1</v>
      </c>
      <c r="X32">
        <v>2.1</v>
      </c>
      <c r="Y32">
        <v>635.88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2.1</v>
      </c>
      <c r="AH32">
        <v>2</v>
      </c>
      <c r="AI32">
        <v>334405512</v>
      </c>
      <c r="AJ32">
        <v>28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ROW(Source!A54)</f>
        <v>54</v>
      </c>
      <c r="B33">
        <v>334405525</v>
      </c>
      <c r="C33">
        <v>334405521</v>
      </c>
      <c r="D33">
        <v>277560291</v>
      </c>
      <c r="E33">
        <v>109</v>
      </c>
      <c r="F33">
        <v>1</v>
      </c>
      <c r="G33">
        <v>1</v>
      </c>
      <c r="H33">
        <v>1</v>
      </c>
      <c r="I33" t="s">
        <v>599</v>
      </c>
      <c r="J33" t="s">
        <v>3</v>
      </c>
      <c r="K33" t="s">
        <v>600</v>
      </c>
      <c r="L33">
        <v>1191</v>
      </c>
      <c r="N33">
        <v>1013</v>
      </c>
      <c r="O33" t="s">
        <v>581</v>
      </c>
      <c r="P33" t="s">
        <v>581</v>
      </c>
      <c r="Q33">
        <v>1</v>
      </c>
      <c r="X33">
        <v>7.21</v>
      </c>
      <c r="Y33">
        <v>0</v>
      </c>
      <c r="Z33">
        <v>0</v>
      </c>
      <c r="AA33">
        <v>0</v>
      </c>
      <c r="AB33">
        <v>456.58</v>
      </c>
      <c r="AC33">
        <v>0</v>
      </c>
      <c r="AD33">
        <v>1</v>
      </c>
      <c r="AE33">
        <v>1</v>
      </c>
      <c r="AF33" t="s">
        <v>23</v>
      </c>
      <c r="AG33">
        <v>11.442269999999997</v>
      </c>
      <c r="AH33">
        <v>2</v>
      </c>
      <c r="AI33">
        <v>334405522</v>
      </c>
      <c r="AJ33">
        <v>29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ROW(Source!A54)</f>
        <v>54</v>
      </c>
      <c r="B34">
        <v>334405526</v>
      </c>
      <c r="C34">
        <v>334405521</v>
      </c>
      <c r="D34">
        <v>277560491</v>
      </c>
      <c r="E34">
        <v>109</v>
      </c>
      <c r="F34">
        <v>1</v>
      </c>
      <c r="G34">
        <v>1</v>
      </c>
      <c r="H34">
        <v>1</v>
      </c>
      <c r="I34" t="s">
        <v>579</v>
      </c>
      <c r="J34" t="s">
        <v>3</v>
      </c>
      <c r="K34" t="s">
        <v>580</v>
      </c>
      <c r="L34">
        <v>1191</v>
      </c>
      <c r="N34">
        <v>1013</v>
      </c>
      <c r="O34" t="s">
        <v>581</v>
      </c>
      <c r="P34" t="s">
        <v>581</v>
      </c>
      <c r="Q34">
        <v>1</v>
      </c>
      <c r="X34">
        <v>0.36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110</v>
      </c>
      <c r="AG34">
        <v>0.62099999999999989</v>
      </c>
      <c r="AH34">
        <v>2</v>
      </c>
      <c r="AI34">
        <v>334405523</v>
      </c>
      <c r="AJ34">
        <v>30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ROW(Source!A54)</f>
        <v>54</v>
      </c>
      <c r="B35">
        <v>334405527</v>
      </c>
      <c r="C35">
        <v>334405521</v>
      </c>
      <c r="D35">
        <v>277945805</v>
      </c>
      <c r="E35">
        <v>1</v>
      </c>
      <c r="F35">
        <v>1</v>
      </c>
      <c r="G35">
        <v>1</v>
      </c>
      <c r="H35">
        <v>2</v>
      </c>
      <c r="I35" t="s">
        <v>593</v>
      </c>
      <c r="J35" t="s">
        <v>594</v>
      </c>
      <c r="K35" t="s">
        <v>595</v>
      </c>
      <c r="L35">
        <v>1368</v>
      </c>
      <c r="N35">
        <v>1011</v>
      </c>
      <c r="O35" t="s">
        <v>463</v>
      </c>
      <c r="P35" t="s">
        <v>463</v>
      </c>
      <c r="Q35">
        <v>1</v>
      </c>
      <c r="X35">
        <v>0.36</v>
      </c>
      <c r="Y35">
        <v>0</v>
      </c>
      <c r="Z35">
        <v>544.70000000000005</v>
      </c>
      <c r="AA35">
        <v>477.98</v>
      </c>
      <c r="AB35">
        <v>0</v>
      </c>
      <c r="AC35">
        <v>0</v>
      </c>
      <c r="AD35">
        <v>1</v>
      </c>
      <c r="AE35">
        <v>0</v>
      </c>
      <c r="AF35" t="s">
        <v>110</v>
      </c>
      <c r="AG35">
        <v>0.62099999999999989</v>
      </c>
      <c r="AH35">
        <v>2</v>
      </c>
      <c r="AI35">
        <v>334405524</v>
      </c>
      <c r="AJ35">
        <v>31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ROW(Source!A54)</f>
        <v>54</v>
      </c>
      <c r="B36">
        <v>334405528</v>
      </c>
      <c r="C36">
        <v>334405521</v>
      </c>
      <c r="D36">
        <v>277565419</v>
      </c>
      <c r="E36">
        <v>109</v>
      </c>
      <c r="F36">
        <v>1</v>
      </c>
      <c r="G36">
        <v>1</v>
      </c>
      <c r="H36">
        <v>3</v>
      </c>
      <c r="I36" t="s">
        <v>703</v>
      </c>
      <c r="J36" t="s">
        <v>3</v>
      </c>
      <c r="K36" t="s">
        <v>704</v>
      </c>
      <c r="L36">
        <v>1348</v>
      </c>
      <c r="N36">
        <v>1009</v>
      </c>
      <c r="O36" t="s">
        <v>416</v>
      </c>
      <c r="P36" t="s">
        <v>416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ROW(Source!A62)</f>
        <v>62</v>
      </c>
      <c r="B37">
        <v>334405541</v>
      </c>
      <c r="C37">
        <v>334405536</v>
      </c>
      <c r="D37">
        <v>277560270</v>
      </c>
      <c r="E37">
        <v>109</v>
      </c>
      <c r="F37">
        <v>1</v>
      </c>
      <c r="G37">
        <v>1</v>
      </c>
      <c r="H37">
        <v>1</v>
      </c>
      <c r="I37" t="s">
        <v>622</v>
      </c>
      <c r="J37" t="s">
        <v>3</v>
      </c>
      <c r="K37" t="s">
        <v>623</v>
      </c>
      <c r="L37">
        <v>1191</v>
      </c>
      <c r="N37">
        <v>1013</v>
      </c>
      <c r="O37" t="s">
        <v>581</v>
      </c>
      <c r="P37" t="s">
        <v>581</v>
      </c>
      <c r="Q37">
        <v>1</v>
      </c>
      <c r="X37">
        <v>1.27</v>
      </c>
      <c r="Y37">
        <v>0</v>
      </c>
      <c r="Z37">
        <v>0</v>
      </c>
      <c r="AA37">
        <v>0</v>
      </c>
      <c r="AB37">
        <v>417.34</v>
      </c>
      <c r="AC37">
        <v>0</v>
      </c>
      <c r="AD37">
        <v>1</v>
      </c>
      <c r="AE37">
        <v>1</v>
      </c>
      <c r="AF37" t="s">
        <v>123</v>
      </c>
      <c r="AG37">
        <v>1.7525999999999999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ROW(Source!A62)</f>
        <v>62</v>
      </c>
      <c r="B38">
        <v>334405542</v>
      </c>
      <c r="C38">
        <v>334405536</v>
      </c>
      <c r="D38">
        <v>277560491</v>
      </c>
      <c r="E38">
        <v>109</v>
      </c>
      <c r="F38">
        <v>1</v>
      </c>
      <c r="G38">
        <v>1</v>
      </c>
      <c r="H38">
        <v>1</v>
      </c>
      <c r="I38" t="s">
        <v>579</v>
      </c>
      <c r="J38" t="s">
        <v>3</v>
      </c>
      <c r="K38" t="s">
        <v>580</v>
      </c>
      <c r="L38">
        <v>1191</v>
      </c>
      <c r="N38">
        <v>1013</v>
      </c>
      <c r="O38" t="s">
        <v>581</v>
      </c>
      <c r="P38" t="s">
        <v>581</v>
      </c>
      <c r="Q38">
        <v>1</v>
      </c>
      <c r="X38">
        <v>0.41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123</v>
      </c>
      <c r="AG38">
        <v>0.56579999999999986</v>
      </c>
      <c r="AH38">
        <v>2</v>
      </c>
      <c r="AI38">
        <v>334405538</v>
      </c>
      <c r="AJ38">
        <v>33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ROW(Source!A62)</f>
        <v>62</v>
      </c>
      <c r="B39">
        <v>334405543</v>
      </c>
      <c r="C39">
        <v>334405536</v>
      </c>
      <c r="D39">
        <v>277944868</v>
      </c>
      <c r="E39">
        <v>1</v>
      </c>
      <c r="F39">
        <v>1</v>
      </c>
      <c r="G39">
        <v>1</v>
      </c>
      <c r="H39">
        <v>2</v>
      </c>
      <c r="I39" t="s">
        <v>589</v>
      </c>
      <c r="J39" t="s">
        <v>590</v>
      </c>
      <c r="K39" t="s">
        <v>591</v>
      </c>
      <c r="L39">
        <v>1368</v>
      </c>
      <c r="N39">
        <v>1011</v>
      </c>
      <c r="O39" t="s">
        <v>463</v>
      </c>
      <c r="P39" t="s">
        <v>463</v>
      </c>
      <c r="Q39">
        <v>1</v>
      </c>
      <c r="X39">
        <v>0.35</v>
      </c>
      <c r="Y39">
        <v>0</v>
      </c>
      <c r="Z39">
        <v>346.73</v>
      </c>
      <c r="AA39">
        <v>477.98</v>
      </c>
      <c r="AB39">
        <v>0</v>
      </c>
      <c r="AC39">
        <v>0</v>
      </c>
      <c r="AD39">
        <v>1</v>
      </c>
      <c r="AE39">
        <v>0</v>
      </c>
      <c r="AF39" t="s">
        <v>123</v>
      </c>
      <c r="AG39">
        <v>0.48299999999999993</v>
      </c>
      <c r="AH39">
        <v>2</v>
      </c>
      <c r="AI39">
        <v>334405539</v>
      </c>
      <c r="AJ39">
        <v>34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ROW(Source!A62)</f>
        <v>62</v>
      </c>
      <c r="B40">
        <v>334405544</v>
      </c>
      <c r="C40">
        <v>334405536</v>
      </c>
      <c r="D40">
        <v>277945805</v>
      </c>
      <c r="E40">
        <v>1</v>
      </c>
      <c r="F40">
        <v>1</v>
      </c>
      <c r="G40">
        <v>1</v>
      </c>
      <c r="H40">
        <v>2</v>
      </c>
      <c r="I40" t="s">
        <v>593</v>
      </c>
      <c r="J40" t="s">
        <v>594</v>
      </c>
      <c r="K40" t="s">
        <v>595</v>
      </c>
      <c r="L40">
        <v>1368</v>
      </c>
      <c r="N40">
        <v>1011</v>
      </c>
      <c r="O40" t="s">
        <v>463</v>
      </c>
      <c r="P40" t="s">
        <v>463</v>
      </c>
      <c r="Q40">
        <v>1</v>
      </c>
      <c r="X40">
        <v>0.06</v>
      </c>
      <c r="Y40">
        <v>0</v>
      </c>
      <c r="Z40">
        <v>544.70000000000005</v>
      </c>
      <c r="AA40">
        <v>477.98</v>
      </c>
      <c r="AB40">
        <v>0</v>
      </c>
      <c r="AC40">
        <v>0</v>
      </c>
      <c r="AD40">
        <v>1</v>
      </c>
      <c r="AE40">
        <v>0</v>
      </c>
      <c r="AF40" t="s">
        <v>123</v>
      </c>
      <c r="AG40">
        <v>8.2799999999999985E-2</v>
      </c>
      <c r="AH40">
        <v>2</v>
      </c>
      <c r="AI40">
        <v>334405540</v>
      </c>
      <c r="AJ40">
        <v>35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ROW(Source!A63)</f>
        <v>63</v>
      </c>
      <c r="B41">
        <v>334405550</v>
      </c>
      <c r="C41">
        <v>334405545</v>
      </c>
      <c r="D41">
        <v>277560259</v>
      </c>
      <c r="E41">
        <v>109</v>
      </c>
      <c r="F41">
        <v>1</v>
      </c>
      <c r="G41">
        <v>1</v>
      </c>
      <c r="H41">
        <v>1</v>
      </c>
      <c r="I41" t="s">
        <v>624</v>
      </c>
      <c r="J41" t="s">
        <v>3</v>
      </c>
      <c r="K41" t="s">
        <v>625</v>
      </c>
      <c r="L41">
        <v>1191</v>
      </c>
      <c r="N41">
        <v>1013</v>
      </c>
      <c r="O41" t="s">
        <v>581</v>
      </c>
      <c r="P41" t="s">
        <v>581</v>
      </c>
      <c r="Q41">
        <v>1</v>
      </c>
      <c r="X41">
        <v>0.15</v>
      </c>
      <c r="Y41">
        <v>0</v>
      </c>
      <c r="Z41">
        <v>0</v>
      </c>
      <c r="AA41">
        <v>0</v>
      </c>
      <c r="AB41">
        <v>410.21</v>
      </c>
      <c r="AC41">
        <v>0</v>
      </c>
      <c r="AD41">
        <v>1</v>
      </c>
      <c r="AE41">
        <v>1</v>
      </c>
      <c r="AF41" t="s">
        <v>123</v>
      </c>
      <c r="AG41">
        <v>0.20699999999999999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ROW(Source!A63)</f>
        <v>63</v>
      </c>
      <c r="B42">
        <v>334405551</v>
      </c>
      <c r="C42">
        <v>334405545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579</v>
      </c>
      <c r="J42" t="s">
        <v>3</v>
      </c>
      <c r="K42" t="s">
        <v>580</v>
      </c>
      <c r="L42">
        <v>1191</v>
      </c>
      <c r="N42">
        <v>1013</v>
      </c>
      <c r="O42" t="s">
        <v>581</v>
      </c>
      <c r="P42" t="s">
        <v>581</v>
      </c>
      <c r="Q42">
        <v>1</v>
      </c>
      <c r="X42">
        <v>0.08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123</v>
      </c>
      <c r="AG42">
        <v>0.1104</v>
      </c>
      <c r="AH42">
        <v>2</v>
      </c>
      <c r="AI42">
        <v>334405547</v>
      </c>
      <c r="AJ42">
        <v>37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ROW(Source!A63)</f>
        <v>63</v>
      </c>
      <c r="B43">
        <v>334405552</v>
      </c>
      <c r="C43">
        <v>334405545</v>
      </c>
      <c r="D43">
        <v>277944868</v>
      </c>
      <c r="E43">
        <v>1</v>
      </c>
      <c r="F43">
        <v>1</v>
      </c>
      <c r="G43">
        <v>1</v>
      </c>
      <c r="H43">
        <v>2</v>
      </c>
      <c r="I43" t="s">
        <v>589</v>
      </c>
      <c r="J43" t="s">
        <v>590</v>
      </c>
      <c r="K43" t="s">
        <v>591</v>
      </c>
      <c r="L43">
        <v>1368</v>
      </c>
      <c r="N43">
        <v>1011</v>
      </c>
      <c r="O43" t="s">
        <v>463</v>
      </c>
      <c r="P43" t="s">
        <v>463</v>
      </c>
      <c r="Q43">
        <v>1</v>
      </c>
      <c r="X43">
        <v>7.0000000000000007E-2</v>
      </c>
      <c r="Y43">
        <v>0</v>
      </c>
      <c r="Z43">
        <v>346.73</v>
      </c>
      <c r="AA43">
        <v>477.98</v>
      </c>
      <c r="AB43">
        <v>0</v>
      </c>
      <c r="AC43">
        <v>0</v>
      </c>
      <c r="AD43">
        <v>1</v>
      </c>
      <c r="AE43">
        <v>0</v>
      </c>
      <c r="AF43" t="s">
        <v>123</v>
      </c>
      <c r="AG43">
        <v>9.6600000000000005E-2</v>
      </c>
      <c r="AH43">
        <v>2</v>
      </c>
      <c r="AI43">
        <v>334405548</v>
      </c>
      <c r="AJ43">
        <v>38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ROW(Source!A63)</f>
        <v>63</v>
      </c>
      <c r="B44">
        <v>334405553</v>
      </c>
      <c r="C44">
        <v>334405545</v>
      </c>
      <c r="D44">
        <v>277945805</v>
      </c>
      <c r="E44">
        <v>1</v>
      </c>
      <c r="F44">
        <v>1</v>
      </c>
      <c r="G44">
        <v>1</v>
      </c>
      <c r="H44">
        <v>2</v>
      </c>
      <c r="I44" t="s">
        <v>593</v>
      </c>
      <c r="J44" t="s">
        <v>594</v>
      </c>
      <c r="K44" t="s">
        <v>595</v>
      </c>
      <c r="L44">
        <v>1368</v>
      </c>
      <c r="N44">
        <v>1011</v>
      </c>
      <c r="O44" t="s">
        <v>463</v>
      </c>
      <c r="P44" t="s">
        <v>463</v>
      </c>
      <c r="Q44">
        <v>1</v>
      </c>
      <c r="X44">
        <v>0.01</v>
      </c>
      <c r="Y44">
        <v>0</v>
      </c>
      <c r="Z44">
        <v>544.70000000000005</v>
      </c>
      <c r="AA44">
        <v>477.98</v>
      </c>
      <c r="AB44">
        <v>0</v>
      </c>
      <c r="AC44">
        <v>0</v>
      </c>
      <c r="AD44">
        <v>1</v>
      </c>
      <c r="AE44">
        <v>0</v>
      </c>
      <c r="AF44" t="s">
        <v>123</v>
      </c>
      <c r="AG44">
        <v>1.38E-2</v>
      </c>
      <c r="AH44">
        <v>2</v>
      </c>
      <c r="AI44">
        <v>334405549</v>
      </c>
      <c r="AJ44">
        <v>39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ROW(Source!A64)</f>
        <v>64</v>
      </c>
      <c r="B45">
        <v>334405559</v>
      </c>
      <c r="C45">
        <v>334405554</v>
      </c>
      <c r="D45">
        <v>277560259</v>
      </c>
      <c r="E45">
        <v>109</v>
      </c>
      <c r="F45">
        <v>1</v>
      </c>
      <c r="G45">
        <v>1</v>
      </c>
      <c r="H45">
        <v>1</v>
      </c>
      <c r="I45" t="s">
        <v>624</v>
      </c>
      <c r="J45" t="s">
        <v>3</v>
      </c>
      <c r="K45" t="s">
        <v>625</v>
      </c>
      <c r="L45">
        <v>1191</v>
      </c>
      <c r="N45">
        <v>1013</v>
      </c>
      <c r="O45" t="s">
        <v>581</v>
      </c>
      <c r="P45" t="s">
        <v>581</v>
      </c>
      <c r="Q45">
        <v>1</v>
      </c>
      <c r="X45">
        <v>0.15</v>
      </c>
      <c r="Y45">
        <v>0</v>
      </c>
      <c r="Z45">
        <v>0</v>
      </c>
      <c r="AA45">
        <v>0</v>
      </c>
      <c r="AB45">
        <v>410.21</v>
      </c>
      <c r="AC45">
        <v>0</v>
      </c>
      <c r="AD45">
        <v>1</v>
      </c>
      <c r="AE45">
        <v>1</v>
      </c>
      <c r="AF45" t="s">
        <v>123</v>
      </c>
      <c r="AG45">
        <v>0.20699999999999999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ROW(Source!A64)</f>
        <v>64</v>
      </c>
      <c r="B46">
        <v>334405560</v>
      </c>
      <c r="C46">
        <v>334405554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579</v>
      </c>
      <c r="J46" t="s">
        <v>3</v>
      </c>
      <c r="K46" t="s">
        <v>580</v>
      </c>
      <c r="L46">
        <v>1191</v>
      </c>
      <c r="N46">
        <v>1013</v>
      </c>
      <c r="O46" t="s">
        <v>581</v>
      </c>
      <c r="P46" t="s">
        <v>581</v>
      </c>
      <c r="Q46">
        <v>1</v>
      </c>
      <c r="X46">
        <v>0.08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123</v>
      </c>
      <c r="AG46">
        <v>0.1104</v>
      </c>
      <c r="AH46">
        <v>2</v>
      </c>
      <c r="AI46">
        <v>334405556</v>
      </c>
      <c r="AJ46">
        <v>41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ROW(Source!A64)</f>
        <v>64</v>
      </c>
      <c r="B47">
        <v>334405561</v>
      </c>
      <c r="C47">
        <v>334405554</v>
      </c>
      <c r="D47">
        <v>277944868</v>
      </c>
      <c r="E47">
        <v>1</v>
      </c>
      <c r="F47">
        <v>1</v>
      </c>
      <c r="G47">
        <v>1</v>
      </c>
      <c r="H47">
        <v>2</v>
      </c>
      <c r="I47" t="s">
        <v>589</v>
      </c>
      <c r="J47" t="s">
        <v>590</v>
      </c>
      <c r="K47" t="s">
        <v>591</v>
      </c>
      <c r="L47">
        <v>1368</v>
      </c>
      <c r="N47">
        <v>1011</v>
      </c>
      <c r="O47" t="s">
        <v>463</v>
      </c>
      <c r="P47" t="s">
        <v>463</v>
      </c>
      <c r="Q47">
        <v>1</v>
      </c>
      <c r="X47">
        <v>7.0000000000000007E-2</v>
      </c>
      <c r="Y47">
        <v>0</v>
      </c>
      <c r="Z47">
        <v>346.73</v>
      </c>
      <c r="AA47">
        <v>477.98</v>
      </c>
      <c r="AB47">
        <v>0</v>
      </c>
      <c r="AC47">
        <v>0</v>
      </c>
      <c r="AD47">
        <v>1</v>
      </c>
      <c r="AE47">
        <v>0</v>
      </c>
      <c r="AF47" t="s">
        <v>123</v>
      </c>
      <c r="AG47">
        <v>9.6600000000000005E-2</v>
      </c>
      <c r="AH47">
        <v>2</v>
      </c>
      <c r="AI47">
        <v>334405557</v>
      </c>
      <c r="AJ47">
        <v>42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ROW(Source!A64)</f>
        <v>64</v>
      </c>
      <c r="B48">
        <v>334405562</v>
      </c>
      <c r="C48">
        <v>334405554</v>
      </c>
      <c r="D48">
        <v>277945805</v>
      </c>
      <c r="E48">
        <v>1</v>
      </c>
      <c r="F48">
        <v>1</v>
      </c>
      <c r="G48">
        <v>1</v>
      </c>
      <c r="H48">
        <v>2</v>
      </c>
      <c r="I48" t="s">
        <v>593</v>
      </c>
      <c r="J48" t="s">
        <v>594</v>
      </c>
      <c r="K48" t="s">
        <v>595</v>
      </c>
      <c r="L48">
        <v>1368</v>
      </c>
      <c r="N48">
        <v>1011</v>
      </c>
      <c r="O48" t="s">
        <v>463</v>
      </c>
      <c r="P48" t="s">
        <v>463</v>
      </c>
      <c r="Q48">
        <v>1</v>
      </c>
      <c r="X48">
        <v>0.01</v>
      </c>
      <c r="Y48">
        <v>0</v>
      </c>
      <c r="Z48">
        <v>544.70000000000005</v>
      </c>
      <c r="AA48">
        <v>477.98</v>
      </c>
      <c r="AB48">
        <v>0</v>
      </c>
      <c r="AC48">
        <v>0</v>
      </c>
      <c r="AD48">
        <v>1</v>
      </c>
      <c r="AE48">
        <v>0</v>
      </c>
      <c r="AF48" t="s">
        <v>123</v>
      </c>
      <c r="AG48">
        <v>1.38E-2</v>
      </c>
      <c r="AH48">
        <v>2</v>
      </c>
      <c r="AI48">
        <v>334405558</v>
      </c>
      <c r="AJ48">
        <v>43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ROW(Source!A65)</f>
        <v>65</v>
      </c>
      <c r="B49">
        <v>334405568</v>
      </c>
      <c r="C49">
        <v>334405563</v>
      </c>
      <c r="D49">
        <v>277560270</v>
      </c>
      <c r="E49">
        <v>109</v>
      </c>
      <c r="F49">
        <v>1</v>
      </c>
      <c r="G49">
        <v>1</v>
      </c>
      <c r="H49">
        <v>1</v>
      </c>
      <c r="I49" t="s">
        <v>622</v>
      </c>
      <c r="J49" t="s">
        <v>3</v>
      </c>
      <c r="K49" t="s">
        <v>623</v>
      </c>
      <c r="L49">
        <v>1191</v>
      </c>
      <c r="N49">
        <v>1013</v>
      </c>
      <c r="O49" t="s">
        <v>581</v>
      </c>
      <c r="P49" t="s">
        <v>581</v>
      </c>
      <c r="Q49">
        <v>1</v>
      </c>
      <c r="X49">
        <v>1.27</v>
      </c>
      <c r="Y49">
        <v>0</v>
      </c>
      <c r="Z49">
        <v>0</v>
      </c>
      <c r="AA49">
        <v>0</v>
      </c>
      <c r="AB49">
        <v>417.34</v>
      </c>
      <c r="AC49">
        <v>0</v>
      </c>
      <c r="AD49">
        <v>1</v>
      </c>
      <c r="AE49">
        <v>1</v>
      </c>
      <c r="AF49" t="s">
        <v>123</v>
      </c>
      <c r="AG49">
        <v>1.7525999999999999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ROW(Source!A65)</f>
        <v>65</v>
      </c>
      <c r="B50">
        <v>334405569</v>
      </c>
      <c r="C50">
        <v>334405563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579</v>
      </c>
      <c r="J50" t="s">
        <v>3</v>
      </c>
      <c r="K50" t="s">
        <v>580</v>
      </c>
      <c r="L50">
        <v>1191</v>
      </c>
      <c r="N50">
        <v>1013</v>
      </c>
      <c r="O50" t="s">
        <v>581</v>
      </c>
      <c r="P50" t="s">
        <v>581</v>
      </c>
      <c r="Q50">
        <v>1</v>
      </c>
      <c r="X50">
        <v>0.41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123</v>
      </c>
      <c r="AG50">
        <v>0.56579999999999986</v>
      </c>
      <c r="AH50">
        <v>2</v>
      </c>
      <c r="AI50">
        <v>334405565</v>
      </c>
      <c r="AJ50">
        <v>45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ROW(Source!A65)</f>
        <v>65</v>
      </c>
      <c r="B51">
        <v>334405570</v>
      </c>
      <c r="C51">
        <v>334405563</v>
      </c>
      <c r="D51">
        <v>277944868</v>
      </c>
      <c r="E51">
        <v>1</v>
      </c>
      <c r="F51">
        <v>1</v>
      </c>
      <c r="G51">
        <v>1</v>
      </c>
      <c r="H51">
        <v>2</v>
      </c>
      <c r="I51" t="s">
        <v>589</v>
      </c>
      <c r="J51" t="s">
        <v>590</v>
      </c>
      <c r="K51" t="s">
        <v>591</v>
      </c>
      <c r="L51">
        <v>1368</v>
      </c>
      <c r="N51">
        <v>1011</v>
      </c>
      <c r="O51" t="s">
        <v>463</v>
      </c>
      <c r="P51" t="s">
        <v>463</v>
      </c>
      <c r="Q51">
        <v>1</v>
      </c>
      <c r="X51">
        <v>0.35</v>
      </c>
      <c r="Y51">
        <v>0</v>
      </c>
      <c r="Z51">
        <v>346.73</v>
      </c>
      <c r="AA51">
        <v>477.98</v>
      </c>
      <c r="AB51">
        <v>0</v>
      </c>
      <c r="AC51">
        <v>0</v>
      </c>
      <c r="AD51">
        <v>1</v>
      </c>
      <c r="AE51">
        <v>0</v>
      </c>
      <c r="AF51" t="s">
        <v>123</v>
      </c>
      <c r="AG51">
        <v>0.48299999999999993</v>
      </c>
      <c r="AH51">
        <v>2</v>
      </c>
      <c r="AI51">
        <v>334405566</v>
      </c>
      <c r="AJ51">
        <v>46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ROW(Source!A65)</f>
        <v>65</v>
      </c>
      <c r="B52">
        <v>334405571</v>
      </c>
      <c r="C52">
        <v>334405563</v>
      </c>
      <c r="D52">
        <v>277945805</v>
      </c>
      <c r="E52">
        <v>1</v>
      </c>
      <c r="F52">
        <v>1</v>
      </c>
      <c r="G52">
        <v>1</v>
      </c>
      <c r="H52">
        <v>2</v>
      </c>
      <c r="I52" t="s">
        <v>593</v>
      </c>
      <c r="J52" t="s">
        <v>594</v>
      </c>
      <c r="K52" t="s">
        <v>595</v>
      </c>
      <c r="L52">
        <v>1368</v>
      </c>
      <c r="N52">
        <v>1011</v>
      </c>
      <c r="O52" t="s">
        <v>463</v>
      </c>
      <c r="P52" t="s">
        <v>463</v>
      </c>
      <c r="Q52">
        <v>1</v>
      </c>
      <c r="X52">
        <v>0.06</v>
      </c>
      <c r="Y52">
        <v>0</v>
      </c>
      <c r="Z52">
        <v>544.70000000000005</v>
      </c>
      <c r="AA52">
        <v>477.98</v>
      </c>
      <c r="AB52">
        <v>0</v>
      </c>
      <c r="AC52">
        <v>0</v>
      </c>
      <c r="AD52">
        <v>1</v>
      </c>
      <c r="AE52">
        <v>0</v>
      </c>
      <c r="AF52" t="s">
        <v>123</v>
      </c>
      <c r="AG52">
        <v>8.2799999999999985E-2</v>
      </c>
      <c r="AH52">
        <v>2</v>
      </c>
      <c r="AI52">
        <v>334405567</v>
      </c>
      <c r="AJ52">
        <v>47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ROW(Source!A66)</f>
        <v>66</v>
      </c>
      <c r="B53">
        <v>334405577</v>
      </c>
      <c r="C53">
        <v>334405572</v>
      </c>
      <c r="D53">
        <v>277560259</v>
      </c>
      <c r="E53">
        <v>109</v>
      </c>
      <c r="F53">
        <v>1</v>
      </c>
      <c r="G53">
        <v>1</v>
      </c>
      <c r="H53">
        <v>1</v>
      </c>
      <c r="I53" t="s">
        <v>624</v>
      </c>
      <c r="J53" t="s">
        <v>3</v>
      </c>
      <c r="K53" t="s">
        <v>625</v>
      </c>
      <c r="L53">
        <v>1191</v>
      </c>
      <c r="N53">
        <v>1013</v>
      </c>
      <c r="O53" t="s">
        <v>581</v>
      </c>
      <c r="P53" t="s">
        <v>581</v>
      </c>
      <c r="Q53">
        <v>1</v>
      </c>
      <c r="X53">
        <v>0.15</v>
      </c>
      <c r="Y53">
        <v>0</v>
      </c>
      <c r="Z53">
        <v>0</v>
      </c>
      <c r="AA53">
        <v>0</v>
      </c>
      <c r="AB53">
        <v>410.21</v>
      </c>
      <c r="AC53">
        <v>0</v>
      </c>
      <c r="AD53">
        <v>1</v>
      </c>
      <c r="AE53">
        <v>1</v>
      </c>
      <c r="AF53" t="s">
        <v>3</v>
      </c>
      <c r="AG53">
        <v>0.15</v>
      </c>
      <c r="AH53">
        <v>2</v>
      </c>
      <c r="AI53">
        <v>334405573</v>
      </c>
      <c r="AJ53">
        <v>48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ROW(Source!A66)</f>
        <v>66</v>
      </c>
      <c r="B54">
        <v>334405578</v>
      </c>
      <c r="C54">
        <v>334405572</v>
      </c>
      <c r="D54">
        <v>277560491</v>
      </c>
      <c r="E54">
        <v>109</v>
      </c>
      <c r="F54">
        <v>1</v>
      </c>
      <c r="G54">
        <v>1</v>
      </c>
      <c r="H54">
        <v>1</v>
      </c>
      <c r="I54" t="s">
        <v>579</v>
      </c>
      <c r="J54" t="s">
        <v>3</v>
      </c>
      <c r="K54" t="s">
        <v>580</v>
      </c>
      <c r="L54">
        <v>1191</v>
      </c>
      <c r="N54">
        <v>1013</v>
      </c>
      <c r="O54" t="s">
        <v>581</v>
      </c>
      <c r="P54" t="s">
        <v>581</v>
      </c>
      <c r="Q54">
        <v>1</v>
      </c>
      <c r="X54">
        <v>0.08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0.08</v>
      </c>
      <c r="AH54">
        <v>2</v>
      </c>
      <c r="AI54">
        <v>334405574</v>
      </c>
      <c r="AJ54">
        <v>49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ROW(Source!A66)</f>
        <v>66</v>
      </c>
      <c r="B55">
        <v>334405579</v>
      </c>
      <c r="C55">
        <v>334405572</v>
      </c>
      <c r="D55">
        <v>277944868</v>
      </c>
      <c r="E55">
        <v>1</v>
      </c>
      <c r="F55">
        <v>1</v>
      </c>
      <c r="G55">
        <v>1</v>
      </c>
      <c r="H55">
        <v>2</v>
      </c>
      <c r="I55" t="s">
        <v>589</v>
      </c>
      <c r="J55" t="s">
        <v>590</v>
      </c>
      <c r="K55" t="s">
        <v>591</v>
      </c>
      <c r="L55">
        <v>1368</v>
      </c>
      <c r="N55">
        <v>1011</v>
      </c>
      <c r="O55" t="s">
        <v>463</v>
      </c>
      <c r="P55" t="s">
        <v>463</v>
      </c>
      <c r="Q55">
        <v>1</v>
      </c>
      <c r="X55">
        <v>7.0000000000000007E-2</v>
      </c>
      <c r="Y55">
        <v>0</v>
      </c>
      <c r="Z55">
        <v>346.73</v>
      </c>
      <c r="AA55">
        <v>477.98</v>
      </c>
      <c r="AB55">
        <v>0</v>
      </c>
      <c r="AC55">
        <v>0</v>
      </c>
      <c r="AD55">
        <v>1</v>
      </c>
      <c r="AE55">
        <v>0</v>
      </c>
      <c r="AF55" t="s">
        <v>123</v>
      </c>
      <c r="AG55">
        <v>9.6600000000000005E-2</v>
      </c>
      <c r="AH55">
        <v>2</v>
      </c>
      <c r="AI55">
        <v>334405575</v>
      </c>
      <c r="AJ55">
        <v>50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ROW(Source!A66)</f>
        <v>66</v>
      </c>
      <c r="B56">
        <v>334405580</v>
      </c>
      <c r="C56">
        <v>334405572</v>
      </c>
      <c r="D56">
        <v>277945805</v>
      </c>
      <c r="E56">
        <v>1</v>
      </c>
      <c r="F56">
        <v>1</v>
      </c>
      <c r="G56">
        <v>1</v>
      </c>
      <c r="H56">
        <v>2</v>
      </c>
      <c r="I56" t="s">
        <v>593</v>
      </c>
      <c r="J56" t="s">
        <v>594</v>
      </c>
      <c r="K56" t="s">
        <v>595</v>
      </c>
      <c r="L56">
        <v>1368</v>
      </c>
      <c r="N56">
        <v>1011</v>
      </c>
      <c r="O56" t="s">
        <v>463</v>
      </c>
      <c r="P56" t="s">
        <v>463</v>
      </c>
      <c r="Q56">
        <v>1</v>
      </c>
      <c r="X56">
        <v>0.01</v>
      </c>
      <c r="Y56">
        <v>0</v>
      </c>
      <c r="Z56">
        <v>544.70000000000005</v>
      </c>
      <c r="AA56">
        <v>477.98</v>
      </c>
      <c r="AB56">
        <v>0</v>
      </c>
      <c r="AC56">
        <v>0</v>
      </c>
      <c r="AD56">
        <v>1</v>
      </c>
      <c r="AE56">
        <v>0</v>
      </c>
      <c r="AF56" t="s">
        <v>123</v>
      </c>
      <c r="AG56">
        <v>1.38E-2</v>
      </c>
      <c r="AH56">
        <v>2</v>
      </c>
      <c r="AI56">
        <v>334405576</v>
      </c>
      <c r="AJ56">
        <v>51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ROW(Source!A67)</f>
        <v>67</v>
      </c>
      <c r="B57">
        <v>334405586</v>
      </c>
      <c r="C57">
        <v>334405581</v>
      </c>
      <c r="D57">
        <v>277560270</v>
      </c>
      <c r="E57">
        <v>109</v>
      </c>
      <c r="F57">
        <v>1</v>
      </c>
      <c r="G57">
        <v>1</v>
      </c>
      <c r="H57">
        <v>1</v>
      </c>
      <c r="I57" t="s">
        <v>622</v>
      </c>
      <c r="J57" t="s">
        <v>3</v>
      </c>
      <c r="K57" t="s">
        <v>623</v>
      </c>
      <c r="L57">
        <v>1191</v>
      </c>
      <c r="N57">
        <v>1013</v>
      </c>
      <c r="O57" t="s">
        <v>581</v>
      </c>
      <c r="P57" t="s">
        <v>581</v>
      </c>
      <c r="Q57">
        <v>1</v>
      </c>
      <c r="X57">
        <v>1.27</v>
      </c>
      <c r="Y57">
        <v>0</v>
      </c>
      <c r="Z57">
        <v>0</v>
      </c>
      <c r="AA57">
        <v>0</v>
      </c>
      <c r="AB57">
        <v>417.34</v>
      </c>
      <c r="AC57">
        <v>0</v>
      </c>
      <c r="AD57">
        <v>1</v>
      </c>
      <c r="AE57">
        <v>1</v>
      </c>
      <c r="AF57" t="s">
        <v>123</v>
      </c>
      <c r="AG57">
        <v>1.7525999999999999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ROW(Source!A67)</f>
        <v>67</v>
      </c>
      <c r="B58">
        <v>334405587</v>
      </c>
      <c r="C58">
        <v>334405581</v>
      </c>
      <c r="D58">
        <v>277560491</v>
      </c>
      <c r="E58">
        <v>109</v>
      </c>
      <c r="F58">
        <v>1</v>
      </c>
      <c r="G58">
        <v>1</v>
      </c>
      <c r="H58">
        <v>1</v>
      </c>
      <c r="I58" t="s">
        <v>579</v>
      </c>
      <c r="J58" t="s">
        <v>3</v>
      </c>
      <c r="K58" t="s">
        <v>580</v>
      </c>
      <c r="L58">
        <v>1191</v>
      </c>
      <c r="N58">
        <v>1013</v>
      </c>
      <c r="O58" t="s">
        <v>581</v>
      </c>
      <c r="P58" t="s">
        <v>581</v>
      </c>
      <c r="Q58">
        <v>1</v>
      </c>
      <c r="X58">
        <v>0.41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123</v>
      </c>
      <c r="AG58">
        <v>0.56579999999999986</v>
      </c>
      <c r="AH58">
        <v>2</v>
      </c>
      <c r="AI58">
        <v>334405583</v>
      </c>
      <c r="AJ58">
        <v>53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ROW(Source!A67)</f>
        <v>67</v>
      </c>
      <c r="B59">
        <v>334405588</v>
      </c>
      <c r="C59">
        <v>334405581</v>
      </c>
      <c r="D59">
        <v>277944868</v>
      </c>
      <c r="E59">
        <v>1</v>
      </c>
      <c r="F59">
        <v>1</v>
      </c>
      <c r="G59">
        <v>1</v>
      </c>
      <c r="H59">
        <v>2</v>
      </c>
      <c r="I59" t="s">
        <v>589</v>
      </c>
      <c r="J59" t="s">
        <v>590</v>
      </c>
      <c r="K59" t="s">
        <v>591</v>
      </c>
      <c r="L59">
        <v>1368</v>
      </c>
      <c r="N59">
        <v>1011</v>
      </c>
      <c r="O59" t="s">
        <v>463</v>
      </c>
      <c r="P59" t="s">
        <v>463</v>
      </c>
      <c r="Q59">
        <v>1</v>
      </c>
      <c r="X59">
        <v>0.35</v>
      </c>
      <c r="Y59">
        <v>0</v>
      </c>
      <c r="Z59">
        <v>346.73</v>
      </c>
      <c r="AA59">
        <v>477.98</v>
      </c>
      <c r="AB59">
        <v>0</v>
      </c>
      <c r="AC59">
        <v>0</v>
      </c>
      <c r="AD59">
        <v>1</v>
      </c>
      <c r="AE59">
        <v>0</v>
      </c>
      <c r="AF59" t="s">
        <v>123</v>
      </c>
      <c r="AG59">
        <v>0.48299999999999993</v>
      </c>
      <c r="AH59">
        <v>2</v>
      </c>
      <c r="AI59">
        <v>334405584</v>
      </c>
      <c r="AJ59">
        <v>54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ROW(Source!A67)</f>
        <v>67</v>
      </c>
      <c r="B60">
        <v>334405589</v>
      </c>
      <c r="C60">
        <v>334405581</v>
      </c>
      <c r="D60">
        <v>277945805</v>
      </c>
      <c r="E60">
        <v>1</v>
      </c>
      <c r="F60">
        <v>1</v>
      </c>
      <c r="G60">
        <v>1</v>
      </c>
      <c r="H60">
        <v>2</v>
      </c>
      <c r="I60" t="s">
        <v>593</v>
      </c>
      <c r="J60" t="s">
        <v>594</v>
      </c>
      <c r="K60" t="s">
        <v>595</v>
      </c>
      <c r="L60">
        <v>1368</v>
      </c>
      <c r="N60">
        <v>1011</v>
      </c>
      <c r="O60" t="s">
        <v>463</v>
      </c>
      <c r="P60" t="s">
        <v>463</v>
      </c>
      <c r="Q60">
        <v>1</v>
      </c>
      <c r="X60">
        <v>0.06</v>
      </c>
      <c r="Y60">
        <v>0</v>
      </c>
      <c r="Z60">
        <v>544.70000000000005</v>
      </c>
      <c r="AA60">
        <v>477.98</v>
      </c>
      <c r="AB60">
        <v>0</v>
      </c>
      <c r="AC60">
        <v>0</v>
      </c>
      <c r="AD60">
        <v>1</v>
      </c>
      <c r="AE60">
        <v>0</v>
      </c>
      <c r="AF60" t="s">
        <v>123</v>
      </c>
      <c r="AG60">
        <v>8.2799999999999985E-2</v>
      </c>
      <c r="AH60">
        <v>2</v>
      </c>
      <c r="AI60">
        <v>334405585</v>
      </c>
      <c r="AJ60">
        <v>55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ROW(Source!A68)</f>
        <v>68</v>
      </c>
      <c r="B61">
        <v>334405595</v>
      </c>
      <c r="C61">
        <v>334405590</v>
      </c>
      <c r="D61">
        <v>277560259</v>
      </c>
      <c r="E61">
        <v>109</v>
      </c>
      <c r="F61">
        <v>1</v>
      </c>
      <c r="G61">
        <v>1</v>
      </c>
      <c r="H61">
        <v>1</v>
      </c>
      <c r="I61" t="s">
        <v>624</v>
      </c>
      <c r="J61" t="s">
        <v>3</v>
      </c>
      <c r="K61" t="s">
        <v>625</v>
      </c>
      <c r="L61">
        <v>1191</v>
      </c>
      <c r="N61">
        <v>1013</v>
      </c>
      <c r="O61" t="s">
        <v>581</v>
      </c>
      <c r="P61" t="s">
        <v>581</v>
      </c>
      <c r="Q61">
        <v>1</v>
      </c>
      <c r="X61">
        <v>0.15</v>
      </c>
      <c r="Y61">
        <v>0</v>
      </c>
      <c r="Z61">
        <v>0</v>
      </c>
      <c r="AA61">
        <v>0</v>
      </c>
      <c r="AB61">
        <v>410.21</v>
      </c>
      <c r="AC61">
        <v>0</v>
      </c>
      <c r="AD61">
        <v>1</v>
      </c>
      <c r="AE61">
        <v>1</v>
      </c>
      <c r="AF61" t="s">
        <v>123</v>
      </c>
      <c r="AG61">
        <v>0.20699999999999999</v>
      </c>
      <c r="AH61">
        <v>2</v>
      </c>
      <c r="AI61">
        <v>334405591</v>
      </c>
      <c r="AJ61">
        <v>56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ROW(Source!A68)</f>
        <v>68</v>
      </c>
      <c r="B62">
        <v>334405596</v>
      </c>
      <c r="C62">
        <v>334405590</v>
      </c>
      <c r="D62">
        <v>277560491</v>
      </c>
      <c r="E62">
        <v>109</v>
      </c>
      <c r="F62">
        <v>1</v>
      </c>
      <c r="G62">
        <v>1</v>
      </c>
      <c r="H62">
        <v>1</v>
      </c>
      <c r="I62" t="s">
        <v>579</v>
      </c>
      <c r="J62" t="s">
        <v>3</v>
      </c>
      <c r="K62" t="s">
        <v>580</v>
      </c>
      <c r="L62">
        <v>1191</v>
      </c>
      <c r="N62">
        <v>1013</v>
      </c>
      <c r="O62" t="s">
        <v>581</v>
      </c>
      <c r="P62" t="s">
        <v>581</v>
      </c>
      <c r="Q62">
        <v>1</v>
      </c>
      <c r="X62">
        <v>0.08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123</v>
      </c>
      <c r="AG62">
        <v>0.1104</v>
      </c>
      <c r="AH62">
        <v>2</v>
      </c>
      <c r="AI62">
        <v>334405592</v>
      </c>
      <c r="AJ62">
        <v>57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ROW(Source!A68)</f>
        <v>68</v>
      </c>
      <c r="B63">
        <v>334405597</v>
      </c>
      <c r="C63">
        <v>334405590</v>
      </c>
      <c r="D63">
        <v>277944868</v>
      </c>
      <c r="E63">
        <v>1</v>
      </c>
      <c r="F63">
        <v>1</v>
      </c>
      <c r="G63">
        <v>1</v>
      </c>
      <c r="H63">
        <v>2</v>
      </c>
      <c r="I63" t="s">
        <v>589</v>
      </c>
      <c r="J63" t="s">
        <v>590</v>
      </c>
      <c r="K63" t="s">
        <v>591</v>
      </c>
      <c r="L63">
        <v>1368</v>
      </c>
      <c r="N63">
        <v>1011</v>
      </c>
      <c r="O63" t="s">
        <v>463</v>
      </c>
      <c r="P63" t="s">
        <v>463</v>
      </c>
      <c r="Q63">
        <v>1</v>
      </c>
      <c r="X63">
        <v>7.0000000000000007E-2</v>
      </c>
      <c r="Y63">
        <v>0</v>
      </c>
      <c r="Z63">
        <v>346.73</v>
      </c>
      <c r="AA63">
        <v>477.98</v>
      </c>
      <c r="AB63">
        <v>0</v>
      </c>
      <c r="AC63">
        <v>0</v>
      </c>
      <c r="AD63">
        <v>1</v>
      </c>
      <c r="AE63">
        <v>0</v>
      </c>
      <c r="AF63" t="s">
        <v>123</v>
      </c>
      <c r="AG63">
        <v>9.6600000000000005E-2</v>
      </c>
      <c r="AH63">
        <v>2</v>
      </c>
      <c r="AI63">
        <v>334405593</v>
      </c>
      <c r="AJ63">
        <v>58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ROW(Source!A68)</f>
        <v>68</v>
      </c>
      <c r="B64">
        <v>334405598</v>
      </c>
      <c r="C64">
        <v>334405590</v>
      </c>
      <c r="D64">
        <v>277945805</v>
      </c>
      <c r="E64">
        <v>1</v>
      </c>
      <c r="F64">
        <v>1</v>
      </c>
      <c r="G64">
        <v>1</v>
      </c>
      <c r="H64">
        <v>2</v>
      </c>
      <c r="I64" t="s">
        <v>593</v>
      </c>
      <c r="J64" t="s">
        <v>594</v>
      </c>
      <c r="K64" t="s">
        <v>595</v>
      </c>
      <c r="L64">
        <v>1368</v>
      </c>
      <c r="N64">
        <v>1011</v>
      </c>
      <c r="O64" t="s">
        <v>463</v>
      </c>
      <c r="P64" t="s">
        <v>463</v>
      </c>
      <c r="Q64">
        <v>1</v>
      </c>
      <c r="X64">
        <v>0.01</v>
      </c>
      <c r="Y64">
        <v>0</v>
      </c>
      <c r="Z64">
        <v>544.70000000000005</v>
      </c>
      <c r="AA64">
        <v>477.98</v>
      </c>
      <c r="AB64">
        <v>0</v>
      </c>
      <c r="AC64">
        <v>0</v>
      </c>
      <c r="AD64">
        <v>1</v>
      </c>
      <c r="AE64">
        <v>0</v>
      </c>
      <c r="AF64" t="s">
        <v>123</v>
      </c>
      <c r="AG64">
        <v>1.38E-2</v>
      </c>
      <c r="AH64">
        <v>2</v>
      </c>
      <c r="AI64">
        <v>334405594</v>
      </c>
      <c r="AJ64">
        <v>59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ROW(Source!A69)</f>
        <v>69</v>
      </c>
      <c r="B65">
        <v>334405604</v>
      </c>
      <c r="C65">
        <v>334405599</v>
      </c>
      <c r="D65">
        <v>277560259</v>
      </c>
      <c r="E65">
        <v>109</v>
      </c>
      <c r="F65">
        <v>1</v>
      </c>
      <c r="G65">
        <v>1</v>
      </c>
      <c r="H65">
        <v>1</v>
      </c>
      <c r="I65" t="s">
        <v>624</v>
      </c>
      <c r="J65" t="s">
        <v>3</v>
      </c>
      <c r="K65" t="s">
        <v>625</v>
      </c>
      <c r="L65">
        <v>1191</v>
      </c>
      <c r="N65">
        <v>1013</v>
      </c>
      <c r="O65" t="s">
        <v>581</v>
      </c>
      <c r="P65" t="s">
        <v>581</v>
      </c>
      <c r="Q65">
        <v>1</v>
      </c>
      <c r="X65">
        <v>0.15</v>
      </c>
      <c r="Y65">
        <v>0</v>
      </c>
      <c r="Z65">
        <v>0</v>
      </c>
      <c r="AA65">
        <v>0</v>
      </c>
      <c r="AB65">
        <v>410.21</v>
      </c>
      <c r="AC65">
        <v>0</v>
      </c>
      <c r="AD65">
        <v>1</v>
      </c>
      <c r="AE65">
        <v>1</v>
      </c>
      <c r="AF65" t="s">
        <v>123</v>
      </c>
      <c r="AG65">
        <v>0.20699999999999999</v>
      </c>
      <c r="AH65">
        <v>2</v>
      </c>
      <c r="AI65">
        <v>334405600</v>
      </c>
      <c r="AJ65">
        <v>60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ROW(Source!A69)</f>
        <v>69</v>
      </c>
      <c r="B66">
        <v>334405605</v>
      </c>
      <c r="C66">
        <v>334405599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579</v>
      </c>
      <c r="J66" t="s">
        <v>3</v>
      </c>
      <c r="K66" t="s">
        <v>580</v>
      </c>
      <c r="L66">
        <v>1191</v>
      </c>
      <c r="N66">
        <v>1013</v>
      </c>
      <c r="O66" t="s">
        <v>581</v>
      </c>
      <c r="P66" t="s">
        <v>581</v>
      </c>
      <c r="Q66">
        <v>1</v>
      </c>
      <c r="X66">
        <v>0.08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123</v>
      </c>
      <c r="AG66">
        <v>0.1104</v>
      </c>
      <c r="AH66">
        <v>2</v>
      </c>
      <c r="AI66">
        <v>334405601</v>
      </c>
      <c r="AJ66">
        <v>61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ROW(Source!A69)</f>
        <v>69</v>
      </c>
      <c r="B67">
        <v>334405606</v>
      </c>
      <c r="C67">
        <v>334405599</v>
      </c>
      <c r="D67">
        <v>277944868</v>
      </c>
      <c r="E67">
        <v>1</v>
      </c>
      <c r="F67">
        <v>1</v>
      </c>
      <c r="G67">
        <v>1</v>
      </c>
      <c r="H67">
        <v>2</v>
      </c>
      <c r="I67" t="s">
        <v>589</v>
      </c>
      <c r="J67" t="s">
        <v>590</v>
      </c>
      <c r="K67" t="s">
        <v>591</v>
      </c>
      <c r="L67">
        <v>1368</v>
      </c>
      <c r="N67">
        <v>1011</v>
      </c>
      <c r="O67" t="s">
        <v>463</v>
      </c>
      <c r="P67" t="s">
        <v>463</v>
      </c>
      <c r="Q67">
        <v>1</v>
      </c>
      <c r="X67">
        <v>7.0000000000000007E-2</v>
      </c>
      <c r="Y67">
        <v>0</v>
      </c>
      <c r="Z67">
        <v>346.73</v>
      </c>
      <c r="AA67">
        <v>477.98</v>
      </c>
      <c r="AB67">
        <v>0</v>
      </c>
      <c r="AC67">
        <v>0</v>
      </c>
      <c r="AD67">
        <v>1</v>
      </c>
      <c r="AE67">
        <v>0</v>
      </c>
      <c r="AF67" t="s">
        <v>123</v>
      </c>
      <c r="AG67">
        <v>9.6600000000000005E-2</v>
      </c>
      <c r="AH67">
        <v>2</v>
      </c>
      <c r="AI67">
        <v>334405602</v>
      </c>
      <c r="AJ67">
        <v>62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ROW(Source!A69)</f>
        <v>69</v>
      </c>
      <c r="B68">
        <v>334405607</v>
      </c>
      <c r="C68">
        <v>334405599</v>
      </c>
      <c r="D68">
        <v>277945805</v>
      </c>
      <c r="E68">
        <v>1</v>
      </c>
      <c r="F68">
        <v>1</v>
      </c>
      <c r="G68">
        <v>1</v>
      </c>
      <c r="H68">
        <v>2</v>
      </c>
      <c r="I68" t="s">
        <v>593</v>
      </c>
      <c r="J68" t="s">
        <v>594</v>
      </c>
      <c r="K68" t="s">
        <v>595</v>
      </c>
      <c r="L68">
        <v>1368</v>
      </c>
      <c r="N68">
        <v>1011</v>
      </c>
      <c r="O68" t="s">
        <v>463</v>
      </c>
      <c r="P68" t="s">
        <v>463</v>
      </c>
      <c r="Q68">
        <v>1</v>
      </c>
      <c r="X68">
        <v>0.01</v>
      </c>
      <c r="Y68">
        <v>0</v>
      </c>
      <c r="Z68">
        <v>544.70000000000005</v>
      </c>
      <c r="AA68">
        <v>477.98</v>
      </c>
      <c r="AB68">
        <v>0</v>
      </c>
      <c r="AC68">
        <v>0</v>
      </c>
      <c r="AD68">
        <v>1</v>
      </c>
      <c r="AE68">
        <v>0</v>
      </c>
      <c r="AF68" t="s">
        <v>123</v>
      </c>
      <c r="AG68">
        <v>1.38E-2</v>
      </c>
      <c r="AH68">
        <v>2</v>
      </c>
      <c r="AI68">
        <v>334405603</v>
      </c>
      <c r="AJ68">
        <v>63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ROW(Source!A70)</f>
        <v>70</v>
      </c>
      <c r="B69">
        <v>334405613</v>
      </c>
      <c r="C69">
        <v>334405608</v>
      </c>
      <c r="D69">
        <v>277560259</v>
      </c>
      <c r="E69">
        <v>109</v>
      </c>
      <c r="F69">
        <v>1</v>
      </c>
      <c r="G69">
        <v>1</v>
      </c>
      <c r="H69">
        <v>1</v>
      </c>
      <c r="I69" t="s">
        <v>624</v>
      </c>
      <c r="J69" t="s">
        <v>3</v>
      </c>
      <c r="K69" t="s">
        <v>625</v>
      </c>
      <c r="L69">
        <v>1191</v>
      </c>
      <c r="N69">
        <v>1013</v>
      </c>
      <c r="O69" t="s">
        <v>581</v>
      </c>
      <c r="P69" t="s">
        <v>581</v>
      </c>
      <c r="Q69">
        <v>1</v>
      </c>
      <c r="X69">
        <v>0.15</v>
      </c>
      <c r="Y69">
        <v>0</v>
      </c>
      <c r="Z69">
        <v>0</v>
      </c>
      <c r="AA69">
        <v>0</v>
      </c>
      <c r="AB69">
        <v>410.21</v>
      </c>
      <c r="AC69">
        <v>0</v>
      </c>
      <c r="AD69">
        <v>1</v>
      </c>
      <c r="AE69">
        <v>1</v>
      </c>
      <c r="AF69" t="s">
        <v>123</v>
      </c>
      <c r="AG69">
        <v>0.20699999999999999</v>
      </c>
      <c r="AH69">
        <v>2</v>
      </c>
      <c r="AI69">
        <v>334405609</v>
      </c>
      <c r="AJ69">
        <v>64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ROW(Source!A70)</f>
        <v>70</v>
      </c>
      <c r="B70">
        <v>334405614</v>
      </c>
      <c r="C70">
        <v>334405608</v>
      </c>
      <c r="D70">
        <v>277560491</v>
      </c>
      <c r="E70">
        <v>109</v>
      </c>
      <c r="F70">
        <v>1</v>
      </c>
      <c r="G70">
        <v>1</v>
      </c>
      <c r="H70">
        <v>1</v>
      </c>
      <c r="I70" t="s">
        <v>579</v>
      </c>
      <c r="J70" t="s">
        <v>3</v>
      </c>
      <c r="K70" t="s">
        <v>580</v>
      </c>
      <c r="L70">
        <v>1191</v>
      </c>
      <c r="N70">
        <v>1013</v>
      </c>
      <c r="O70" t="s">
        <v>581</v>
      </c>
      <c r="P70" t="s">
        <v>581</v>
      </c>
      <c r="Q70">
        <v>1</v>
      </c>
      <c r="X70">
        <v>0.08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123</v>
      </c>
      <c r="AG70">
        <v>0.1104</v>
      </c>
      <c r="AH70">
        <v>2</v>
      </c>
      <c r="AI70">
        <v>334405610</v>
      </c>
      <c r="AJ70">
        <v>65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ROW(Source!A70)</f>
        <v>70</v>
      </c>
      <c r="B71">
        <v>334405615</v>
      </c>
      <c r="C71">
        <v>334405608</v>
      </c>
      <c r="D71">
        <v>277944868</v>
      </c>
      <c r="E71">
        <v>1</v>
      </c>
      <c r="F71">
        <v>1</v>
      </c>
      <c r="G71">
        <v>1</v>
      </c>
      <c r="H71">
        <v>2</v>
      </c>
      <c r="I71" t="s">
        <v>589</v>
      </c>
      <c r="J71" t="s">
        <v>590</v>
      </c>
      <c r="K71" t="s">
        <v>591</v>
      </c>
      <c r="L71">
        <v>1368</v>
      </c>
      <c r="N71">
        <v>1011</v>
      </c>
      <c r="O71" t="s">
        <v>463</v>
      </c>
      <c r="P71" t="s">
        <v>463</v>
      </c>
      <c r="Q71">
        <v>1</v>
      </c>
      <c r="X71">
        <v>7.0000000000000007E-2</v>
      </c>
      <c r="Y71">
        <v>0</v>
      </c>
      <c r="Z71">
        <v>346.73</v>
      </c>
      <c r="AA71">
        <v>477.98</v>
      </c>
      <c r="AB71">
        <v>0</v>
      </c>
      <c r="AC71">
        <v>0</v>
      </c>
      <c r="AD71">
        <v>1</v>
      </c>
      <c r="AE71">
        <v>0</v>
      </c>
      <c r="AF71" t="s">
        <v>123</v>
      </c>
      <c r="AG71">
        <v>9.6600000000000005E-2</v>
      </c>
      <c r="AH71">
        <v>2</v>
      </c>
      <c r="AI71">
        <v>334405611</v>
      </c>
      <c r="AJ71">
        <v>66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ROW(Source!A70)</f>
        <v>70</v>
      </c>
      <c r="B72">
        <v>334405616</v>
      </c>
      <c r="C72">
        <v>334405608</v>
      </c>
      <c r="D72">
        <v>277945805</v>
      </c>
      <c r="E72">
        <v>1</v>
      </c>
      <c r="F72">
        <v>1</v>
      </c>
      <c r="G72">
        <v>1</v>
      </c>
      <c r="H72">
        <v>2</v>
      </c>
      <c r="I72" t="s">
        <v>593</v>
      </c>
      <c r="J72" t="s">
        <v>594</v>
      </c>
      <c r="K72" t="s">
        <v>595</v>
      </c>
      <c r="L72">
        <v>1368</v>
      </c>
      <c r="N72">
        <v>1011</v>
      </c>
      <c r="O72" t="s">
        <v>463</v>
      </c>
      <c r="P72" t="s">
        <v>463</v>
      </c>
      <c r="Q72">
        <v>1</v>
      </c>
      <c r="X72">
        <v>0.01</v>
      </c>
      <c r="Y72">
        <v>0</v>
      </c>
      <c r="Z72">
        <v>544.70000000000005</v>
      </c>
      <c r="AA72">
        <v>477.98</v>
      </c>
      <c r="AB72">
        <v>0</v>
      </c>
      <c r="AC72">
        <v>0</v>
      </c>
      <c r="AD72">
        <v>1</v>
      </c>
      <c r="AE72">
        <v>0</v>
      </c>
      <c r="AF72" t="s">
        <v>123</v>
      </c>
      <c r="AG72">
        <v>1.38E-2</v>
      </c>
      <c r="AH72">
        <v>2</v>
      </c>
      <c r="AI72">
        <v>334405612</v>
      </c>
      <c r="AJ72">
        <v>67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ROW(Source!A71)</f>
        <v>71</v>
      </c>
      <c r="B73">
        <v>334405621</v>
      </c>
      <c r="C73">
        <v>334405617</v>
      </c>
      <c r="D73">
        <v>277560257</v>
      </c>
      <c r="E73">
        <v>109</v>
      </c>
      <c r="F73">
        <v>1</v>
      </c>
      <c r="G73">
        <v>1</v>
      </c>
      <c r="H73">
        <v>1</v>
      </c>
      <c r="I73" t="s">
        <v>626</v>
      </c>
      <c r="J73" t="s">
        <v>3</v>
      </c>
      <c r="K73" t="s">
        <v>627</v>
      </c>
      <c r="L73">
        <v>1191</v>
      </c>
      <c r="N73">
        <v>1013</v>
      </c>
      <c r="O73" t="s">
        <v>581</v>
      </c>
      <c r="P73" t="s">
        <v>581</v>
      </c>
      <c r="Q73">
        <v>1</v>
      </c>
      <c r="X73">
        <v>0.66</v>
      </c>
      <c r="Y73">
        <v>0</v>
      </c>
      <c r="Z73">
        <v>0</v>
      </c>
      <c r="AA73">
        <v>0</v>
      </c>
      <c r="AB73">
        <v>406.64</v>
      </c>
      <c r="AC73">
        <v>0</v>
      </c>
      <c r="AD73">
        <v>1</v>
      </c>
      <c r="AE73">
        <v>1</v>
      </c>
      <c r="AF73" t="s">
        <v>123</v>
      </c>
      <c r="AG73">
        <v>0.91079999999999994</v>
      </c>
      <c r="AH73">
        <v>2</v>
      </c>
      <c r="AI73">
        <v>334405618</v>
      </c>
      <c r="AJ73">
        <v>68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ROW(Source!A71)</f>
        <v>71</v>
      </c>
      <c r="B74">
        <v>334405622</v>
      </c>
      <c r="C74">
        <v>334405617</v>
      </c>
      <c r="D74">
        <v>277560491</v>
      </c>
      <c r="E74">
        <v>109</v>
      </c>
      <c r="F74">
        <v>1</v>
      </c>
      <c r="G74">
        <v>1</v>
      </c>
      <c r="H74">
        <v>1</v>
      </c>
      <c r="I74" t="s">
        <v>579</v>
      </c>
      <c r="J74" t="s">
        <v>3</v>
      </c>
      <c r="K74" t="s">
        <v>580</v>
      </c>
      <c r="L74">
        <v>1191</v>
      </c>
      <c r="N74">
        <v>1013</v>
      </c>
      <c r="O74" t="s">
        <v>581</v>
      </c>
      <c r="P74" t="s">
        <v>581</v>
      </c>
      <c r="Q74">
        <v>1</v>
      </c>
      <c r="X74">
        <v>0.03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123</v>
      </c>
      <c r="AG74">
        <v>4.1399999999999992E-2</v>
      </c>
      <c r="AH74">
        <v>2</v>
      </c>
      <c r="AI74">
        <v>334405619</v>
      </c>
      <c r="AJ74">
        <v>69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ROW(Source!A71)</f>
        <v>71</v>
      </c>
      <c r="B75">
        <v>334405623</v>
      </c>
      <c r="C75">
        <v>334405617</v>
      </c>
      <c r="D75">
        <v>277945805</v>
      </c>
      <c r="E75">
        <v>1</v>
      </c>
      <c r="F75">
        <v>1</v>
      </c>
      <c r="G75">
        <v>1</v>
      </c>
      <c r="H75">
        <v>2</v>
      </c>
      <c r="I75" t="s">
        <v>593</v>
      </c>
      <c r="J75" t="s">
        <v>594</v>
      </c>
      <c r="K75" t="s">
        <v>595</v>
      </c>
      <c r="L75">
        <v>1368</v>
      </c>
      <c r="N75">
        <v>1011</v>
      </c>
      <c r="O75" t="s">
        <v>463</v>
      </c>
      <c r="P75" t="s">
        <v>463</v>
      </c>
      <c r="Q75">
        <v>1</v>
      </c>
      <c r="X75">
        <v>0.03</v>
      </c>
      <c r="Y75">
        <v>0</v>
      </c>
      <c r="Z75">
        <v>544.70000000000005</v>
      </c>
      <c r="AA75">
        <v>477.98</v>
      </c>
      <c r="AB75">
        <v>0</v>
      </c>
      <c r="AC75">
        <v>0</v>
      </c>
      <c r="AD75">
        <v>1</v>
      </c>
      <c r="AE75">
        <v>0</v>
      </c>
      <c r="AF75" t="s">
        <v>123</v>
      </c>
      <c r="AG75">
        <v>4.1399999999999992E-2</v>
      </c>
      <c r="AH75">
        <v>2</v>
      </c>
      <c r="AI75">
        <v>334405620</v>
      </c>
      <c r="AJ75">
        <v>70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ROW(Source!A72)</f>
        <v>72</v>
      </c>
      <c r="B76">
        <v>334405628</v>
      </c>
      <c r="C76">
        <v>334405624</v>
      </c>
      <c r="D76">
        <v>277560257</v>
      </c>
      <c r="E76">
        <v>109</v>
      </c>
      <c r="F76">
        <v>1</v>
      </c>
      <c r="G76">
        <v>1</v>
      </c>
      <c r="H76">
        <v>1</v>
      </c>
      <c r="I76" t="s">
        <v>626</v>
      </c>
      <c r="J76" t="s">
        <v>3</v>
      </c>
      <c r="K76" t="s">
        <v>627</v>
      </c>
      <c r="L76">
        <v>1191</v>
      </c>
      <c r="N76">
        <v>1013</v>
      </c>
      <c r="O76" t="s">
        <v>581</v>
      </c>
      <c r="P76" t="s">
        <v>581</v>
      </c>
      <c r="Q76">
        <v>1</v>
      </c>
      <c r="X76">
        <v>1.03</v>
      </c>
      <c r="Y76">
        <v>0</v>
      </c>
      <c r="Z76">
        <v>0</v>
      </c>
      <c r="AA76">
        <v>0</v>
      </c>
      <c r="AB76">
        <v>406.64</v>
      </c>
      <c r="AC76">
        <v>0</v>
      </c>
      <c r="AD76">
        <v>1</v>
      </c>
      <c r="AE76">
        <v>1</v>
      </c>
      <c r="AF76" t="s">
        <v>123</v>
      </c>
      <c r="AG76">
        <v>1.4213999999999998</v>
      </c>
      <c r="AH76">
        <v>2</v>
      </c>
      <c r="AI76">
        <v>334405625</v>
      </c>
      <c r="AJ76">
        <v>71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ROW(Source!A72)</f>
        <v>72</v>
      </c>
      <c r="B77">
        <v>334405629</v>
      </c>
      <c r="C77">
        <v>334405624</v>
      </c>
      <c r="D77">
        <v>277560491</v>
      </c>
      <c r="E77">
        <v>109</v>
      </c>
      <c r="F77">
        <v>1</v>
      </c>
      <c r="G77">
        <v>1</v>
      </c>
      <c r="H77">
        <v>1</v>
      </c>
      <c r="I77" t="s">
        <v>579</v>
      </c>
      <c r="J77" t="s">
        <v>3</v>
      </c>
      <c r="K77" t="s">
        <v>580</v>
      </c>
      <c r="L77">
        <v>1191</v>
      </c>
      <c r="N77">
        <v>1013</v>
      </c>
      <c r="O77" t="s">
        <v>581</v>
      </c>
      <c r="P77" t="s">
        <v>581</v>
      </c>
      <c r="Q77">
        <v>1</v>
      </c>
      <c r="X77">
        <v>0.05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123</v>
      </c>
      <c r="AG77">
        <v>6.8999999999999992E-2</v>
      </c>
      <c r="AH77">
        <v>2</v>
      </c>
      <c r="AI77">
        <v>334405626</v>
      </c>
      <c r="AJ77">
        <v>72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ROW(Source!A72)</f>
        <v>72</v>
      </c>
      <c r="B78">
        <v>334405630</v>
      </c>
      <c r="C78">
        <v>334405624</v>
      </c>
      <c r="D78">
        <v>277945805</v>
      </c>
      <c r="E78">
        <v>1</v>
      </c>
      <c r="F78">
        <v>1</v>
      </c>
      <c r="G78">
        <v>1</v>
      </c>
      <c r="H78">
        <v>2</v>
      </c>
      <c r="I78" t="s">
        <v>593</v>
      </c>
      <c r="J78" t="s">
        <v>594</v>
      </c>
      <c r="K78" t="s">
        <v>595</v>
      </c>
      <c r="L78">
        <v>1368</v>
      </c>
      <c r="N78">
        <v>1011</v>
      </c>
      <c r="O78" t="s">
        <v>463</v>
      </c>
      <c r="P78" t="s">
        <v>463</v>
      </c>
      <c r="Q78">
        <v>1</v>
      </c>
      <c r="X78">
        <v>0.05</v>
      </c>
      <c r="Y78">
        <v>0</v>
      </c>
      <c r="Z78">
        <v>544.70000000000005</v>
      </c>
      <c r="AA78">
        <v>477.98</v>
      </c>
      <c r="AB78">
        <v>0</v>
      </c>
      <c r="AC78">
        <v>0</v>
      </c>
      <c r="AD78">
        <v>1</v>
      </c>
      <c r="AE78">
        <v>0</v>
      </c>
      <c r="AF78" t="s">
        <v>123</v>
      </c>
      <c r="AG78">
        <v>6.8999999999999992E-2</v>
      </c>
      <c r="AH78">
        <v>2</v>
      </c>
      <c r="AI78">
        <v>334405627</v>
      </c>
      <c r="AJ78">
        <v>73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ROW(Source!A73)</f>
        <v>73</v>
      </c>
      <c r="B79">
        <v>334405638</v>
      </c>
      <c r="C79">
        <v>334405631</v>
      </c>
      <c r="D79">
        <v>277560284</v>
      </c>
      <c r="E79">
        <v>109</v>
      </c>
      <c r="F79">
        <v>1</v>
      </c>
      <c r="G79">
        <v>1</v>
      </c>
      <c r="H79">
        <v>1</v>
      </c>
      <c r="I79" t="s">
        <v>628</v>
      </c>
      <c r="J79" t="s">
        <v>3</v>
      </c>
      <c r="K79" t="s">
        <v>629</v>
      </c>
      <c r="L79">
        <v>1191</v>
      </c>
      <c r="N79">
        <v>1013</v>
      </c>
      <c r="O79" t="s">
        <v>581</v>
      </c>
      <c r="P79" t="s">
        <v>581</v>
      </c>
      <c r="Q79">
        <v>1</v>
      </c>
      <c r="X79">
        <v>2.0099999999999998</v>
      </c>
      <c r="Y79">
        <v>0</v>
      </c>
      <c r="Z79">
        <v>0</v>
      </c>
      <c r="AA79">
        <v>0</v>
      </c>
      <c r="AB79">
        <v>440.52</v>
      </c>
      <c r="AC79">
        <v>0</v>
      </c>
      <c r="AD79">
        <v>1</v>
      </c>
      <c r="AE79">
        <v>1</v>
      </c>
      <c r="AF79" t="s">
        <v>150</v>
      </c>
      <c r="AG79">
        <v>1.3868999999999996</v>
      </c>
      <c r="AH79">
        <v>2</v>
      </c>
      <c r="AI79">
        <v>334405632</v>
      </c>
      <c r="AJ79">
        <v>74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ROW(Source!A73)</f>
        <v>73</v>
      </c>
      <c r="B80">
        <v>334405639</v>
      </c>
      <c r="C80">
        <v>334405631</v>
      </c>
      <c r="D80">
        <v>277560491</v>
      </c>
      <c r="E80">
        <v>109</v>
      </c>
      <c r="F80">
        <v>1</v>
      </c>
      <c r="G80">
        <v>1</v>
      </c>
      <c r="H80">
        <v>1</v>
      </c>
      <c r="I80" t="s">
        <v>579</v>
      </c>
      <c r="J80" t="s">
        <v>3</v>
      </c>
      <c r="K80" t="s">
        <v>580</v>
      </c>
      <c r="L80">
        <v>1191</v>
      </c>
      <c r="N80">
        <v>1013</v>
      </c>
      <c r="O80" t="s">
        <v>581</v>
      </c>
      <c r="P80" t="s">
        <v>581</v>
      </c>
      <c r="Q80">
        <v>1</v>
      </c>
      <c r="X80">
        <v>0.81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150</v>
      </c>
      <c r="AG80">
        <v>0.55889999999999995</v>
      </c>
      <c r="AH80">
        <v>2</v>
      </c>
      <c r="AI80">
        <v>334405633</v>
      </c>
      <c r="AJ80">
        <v>75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ROW(Source!A73)</f>
        <v>73</v>
      </c>
      <c r="B81">
        <v>334405640</v>
      </c>
      <c r="C81">
        <v>334405631</v>
      </c>
      <c r="D81">
        <v>277944870</v>
      </c>
      <c r="E81">
        <v>1</v>
      </c>
      <c r="F81">
        <v>1</v>
      </c>
      <c r="G81">
        <v>1</v>
      </c>
      <c r="H81">
        <v>2</v>
      </c>
      <c r="I81" t="s">
        <v>630</v>
      </c>
      <c r="J81" t="s">
        <v>631</v>
      </c>
      <c r="K81" t="s">
        <v>632</v>
      </c>
      <c r="L81">
        <v>1368</v>
      </c>
      <c r="N81">
        <v>1011</v>
      </c>
      <c r="O81" t="s">
        <v>463</v>
      </c>
      <c r="P81" t="s">
        <v>463</v>
      </c>
      <c r="Q81">
        <v>1</v>
      </c>
      <c r="X81">
        <v>0.7</v>
      </c>
      <c r="Y81">
        <v>0</v>
      </c>
      <c r="Z81">
        <v>756.44</v>
      </c>
      <c r="AA81">
        <v>549.32000000000005</v>
      </c>
      <c r="AB81">
        <v>0</v>
      </c>
      <c r="AC81">
        <v>0</v>
      </c>
      <c r="AD81">
        <v>1</v>
      </c>
      <c r="AE81">
        <v>0</v>
      </c>
      <c r="AF81" t="s">
        <v>150</v>
      </c>
      <c r="AG81">
        <v>0.48299999999999993</v>
      </c>
      <c r="AH81">
        <v>2</v>
      </c>
      <c r="AI81">
        <v>334405634</v>
      </c>
      <c r="AJ81">
        <v>76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ROW(Source!A73)</f>
        <v>73</v>
      </c>
      <c r="B82">
        <v>334405641</v>
      </c>
      <c r="C82">
        <v>334405631</v>
      </c>
      <c r="D82">
        <v>277945805</v>
      </c>
      <c r="E82">
        <v>1</v>
      </c>
      <c r="F82">
        <v>1</v>
      </c>
      <c r="G82">
        <v>1</v>
      </c>
      <c r="H82">
        <v>2</v>
      </c>
      <c r="I82" t="s">
        <v>593</v>
      </c>
      <c r="J82" t="s">
        <v>594</v>
      </c>
      <c r="K82" t="s">
        <v>595</v>
      </c>
      <c r="L82">
        <v>1368</v>
      </c>
      <c r="N82">
        <v>1011</v>
      </c>
      <c r="O82" t="s">
        <v>463</v>
      </c>
      <c r="P82" t="s">
        <v>463</v>
      </c>
      <c r="Q82">
        <v>1</v>
      </c>
      <c r="X82">
        <v>0.11</v>
      </c>
      <c r="Y82">
        <v>0</v>
      </c>
      <c r="Z82">
        <v>544.70000000000005</v>
      </c>
      <c r="AA82">
        <v>477.98</v>
      </c>
      <c r="AB82">
        <v>0</v>
      </c>
      <c r="AC82">
        <v>0</v>
      </c>
      <c r="AD82">
        <v>1</v>
      </c>
      <c r="AE82">
        <v>0</v>
      </c>
      <c r="AF82" t="s">
        <v>150</v>
      </c>
      <c r="AG82">
        <v>7.5899999999999995E-2</v>
      </c>
      <c r="AH82">
        <v>2</v>
      </c>
      <c r="AI82">
        <v>334405635</v>
      </c>
      <c r="AJ82">
        <v>77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ROW(Source!A73)</f>
        <v>73</v>
      </c>
      <c r="B83">
        <v>334405642</v>
      </c>
      <c r="C83">
        <v>334405631</v>
      </c>
      <c r="D83">
        <v>277862504</v>
      </c>
      <c r="E83">
        <v>1</v>
      </c>
      <c r="F83">
        <v>1</v>
      </c>
      <c r="G83">
        <v>1</v>
      </c>
      <c r="H83">
        <v>3</v>
      </c>
      <c r="I83" t="s">
        <v>604</v>
      </c>
      <c r="J83" t="s">
        <v>605</v>
      </c>
      <c r="K83" t="s">
        <v>606</v>
      </c>
      <c r="L83">
        <v>1346</v>
      </c>
      <c r="N83">
        <v>1009</v>
      </c>
      <c r="O83" t="s">
        <v>607</v>
      </c>
      <c r="P83" t="s">
        <v>607</v>
      </c>
      <c r="Q83">
        <v>1</v>
      </c>
      <c r="X83">
        <v>0.06</v>
      </c>
      <c r="Y83">
        <v>160.27000000000001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149</v>
      </c>
      <c r="AG83">
        <v>0</v>
      </c>
      <c r="AH83">
        <v>2</v>
      </c>
      <c r="AI83">
        <v>334405636</v>
      </c>
      <c r="AJ83">
        <v>78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ROW(Source!A73)</f>
        <v>73</v>
      </c>
      <c r="B84">
        <v>334405643</v>
      </c>
      <c r="C84">
        <v>334405631</v>
      </c>
      <c r="D84">
        <v>277862533</v>
      </c>
      <c r="E84">
        <v>1</v>
      </c>
      <c r="F84">
        <v>1</v>
      </c>
      <c r="G84">
        <v>1</v>
      </c>
      <c r="H84">
        <v>3</v>
      </c>
      <c r="I84" t="s">
        <v>608</v>
      </c>
      <c r="J84" t="s">
        <v>609</v>
      </c>
      <c r="K84" t="s">
        <v>610</v>
      </c>
      <c r="L84">
        <v>1346</v>
      </c>
      <c r="N84">
        <v>1009</v>
      </c>
      <c r="O84" t="s">
        <v>607</v>
      </c>
      <c r="P84" t="s">
        <v>607</v>
      </c>
      <c r="Q84">
        <v>1</v>
      </c>
      <c r="X84">
        <v>0.01</v>
      </c>
      <c r="Y84">
        <v>238.29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149</v>
      </c>
      <c r="AG84">
        <v>0</v>
      </c>
      <c r="AH84">
        <v>2</v>
      </c>
      <c r="AI84">
        <v>334405637</v>
      </c>
      <c r="AJ84">
        <v>79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ROW(Source!A73)</f>
        <v>73</v>
      </c>
      <c r="B85">
        <v>334405644</v>
      </c>
      <c r="C85">
        <v>334405631</v>
      </c>
      <c r="D85">
        <v>277867733</v>
      </c>
      <c r="E85">
        <v>1</v>
      </c>
      <c r="F85">
        <v>1</v>
      </c>
      <c r="G85">
        <v>1</v>
      </c>
      <c r="H85">
        <v>3</v>
      </c>
      <c r="I85" t="s">
        <v>649</v>
      </c>
      <c r="J85" t="s">
        <v>650</v>
      </c>
      <c r="K85" t="s">
        <v>651</v>
      </c>
      <c r="L85">
        <v>1346</v>
      </c>
      <c r="N85">
        <v>1009</v>
      </c>
      <c r="O85" t="s">
        <v>607</v>
      </c>
      <c r="P85" t="s">
        <v>607</v>
      </c>
      <c r="Q85">
        <v>1</v>
      </c>
      <c r="X85">
        <v>0</v>
      </c>
      <c r="Y85">
        <v>174.93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 t="s">
        <v>149</v>
      </c>
      <c r="AG85">
        <v>0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ROW(Source!A73)</f>
        <v>73</v>
      </c>
      <c r="B86">
        <v>334405645</v>
      </c>
      <c r="C86">
        <v>334405631</v>
      </c>
      <c r="D86">
        <v>277562780</v>
      </c>
      <c r="E86">
        <v>109</v>
      </c>
      <c r="F86">
        <v>1</v>
      </c>
      <c r="G86">
        <v>1</v>
      </c>
      <c r="H86">
        <v>3</v>
      </c>
      <c r="I86" t="s">
        <v>705</v>
      </c>
      <c r="J86" t="s">
        <v>3</v>
      </c>
      <c r="K86" t="s">
        <v>706</v>
      </c>
      <c r="L86">
        <v>1346</v>
      </c>
      <c r="N86">
        <v>1009</v>
      </c>
      <c r="O86" t="s">
        <v>607</v>
      </c>
      <c r="P86" t="s">
        <v>607</v>
      </c>
      <c r="Q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149</v>
      </c>
      <c r="AG86">
        <v>0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ROW(Source!A73)</f>
        <v>73</v>
      </c>
      <c r="B87">
        <v>334405646</v>
      </c>
      <c r="C87">
        <v>334405631</v>
      </c>
      <c r="D87">
        <v>277565288</v>
      </c>
      <c r="E87">
        <v>109</v>
      </c>
      <c r="F87">
        <v>1</v>
      </c>
      <c r="G87">
        <v>1</v>
      </c>
      <c r="H87">
        <v>3</v>
      </c>
      <c r="I87" t="s">
        <v>707</v>
      </c>
      <c r="J87" t="s">
        <v>3</v>
      </c>
      <c r="K87" t="s">
        <v>708</v>
      </c>
      <c r="L87">
        <v>1346</v>
      </c>
      <c r="N87">
        <v>1009</v>
      </c>
      <c r="O87" t="s">
        <v>607</v>
      </c>
      <c r="P87" t="s">
        <v>607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 t="s">
        <v>149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ROW(Source!A73)</f>
        <v>73</v>
      </c>
      <c r="B88">
        <v>334405647</v>
      </c>
      <c r="C88">
        <v>334405631</v>
      </c>
      <c r="D88">
        <v>277565341</v>
      </c>
      <c r="E88">
        <v>109</v>
      </c>
      <c r="F88">
        <v>1</v>
      </c>
      <c r="G88">
        <v>1</v>
      </c>
      <c r="H88">
        <v>3</v>
      </c>
      <c r="I88" t="s">
        <v>709</v>
      </c>
      <c r="J88" t="s">
        <v>3</v>
      </c>
      <c r="K88" t="s">
        <v>710</v>
      </c>
      <c r="L88">
        <v>1371</v>
      </c>
      <c r="N88">
        <v>1013</v>
      </c>
      <c r="O88" t="s">
        <v>34</v>
      </c>
      <c r="P88" t="s">
        <v>34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149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ROW(Source!A73)</f>
        <v>73</v>
      </c>
      <c r="B89">
        <v>334405648</v>
      </c>
      <c r="C89">
        <v>334405631</v>
      </c>
      <c r="D89">
        <v>277565430</v>
      </c>
      <c r="E89">
        <v>109</v>
      </c>
      <c r="F89">
        <v>1</v>
      </c>
      <c r="G89">
        <v>1</v>
      </c>
      <c r="H89">
        <v>3</v>
      </c>
      <c r="I89" t="s">
        <v>711</v>
      </c>
      <c r="J89" t="s">
        <v>3</v>
      </c>
      <c r="K89" t="s">
        <v>712</v>
      </c>
      <c r="L89">
        <v>1348</v>
      </c>
      <c r="N89">
        <v>1009</v>
      </c>
      <c r="O89" t="s">
        <v>416</v>
      </c>
      <c r="P89" t="s">
        <v>416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149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ROW(Source!A74)</f>
        <v>74</v>
      </c>
      <c r="B90">
        <v>334405655</v>
      </c>
      <c r="C90">
        <v>334405649</v>
      </c>
      <c r="D90">
        <v>277560309</v>
      </c>
      <c r="E90">
        <v>109</v>
      </c>
      <c r="F90">
        <v>1</v>
      </c>
      <c r="G90">
        <v>1</v>
      </c>
      <c r="H90">
        <v>1</v>
      </c>
      <c r="I90" t="s">
        <v>634</v>
      </c>
      <c r="J90" t="s">
        <v>3</v>
      </c>
      <c r="K90" t="s">
        <v>635</v>
      </c>
      <c r="L90">
        <v>1191</v>
      </c>
      <c r="N90">
        <v>1013</v>
      </c>
      <c r="O90" t="s">
        <v>581</v>
      </c>
      <c r="P90" t="s">
        <v>581</v>
      </c>
      <c r="Q90">
        <v>1</v>
      </c>
      <c r="X90">
        <v>0.28000000000000003</v>
      </c>
      <c r="Y90">
        <v>0</v>
      </c>
      <c r="Z90">
        <v>0</v>
      </c>
      <c r="AA90">
        <v>0</v>
      </c>
      <c r="AB90">
        <v>492.25</v>
      </c>
      <c r="AC90">
        <v>0</v>
      </c>
      <c r="AD90">
        <v>1</v>
      </c>
      <c r="AE90">
        <v>1</v>
      </c>
      <c r="AF90" t="s">
        <v>157</v>
      </c>
      <c r="AG90">
        <v>0.24343200000000001</v>
      </c>
      <c r="AH90">
        <v>2</v>
      </c>
      <c r="AI90">
        <v>334405650</v>
      </c>
      <c r="AJ90">
        <v>80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ROW(Source!A74)</f>
        <v>74</v>
      </c>
      <c r="B91">
        <v>334405656</v>
      </c>
      <c r="C91">
        <v>334405649</v>
      </c>
      <c r="D91">
        <v>277560491</v>
      </c>
      <c r="E91">
        <v>109</v>
      </c>
      <c r="F91">
        <v>1</v>
      </c>
      <c r="G91">
        <v>1</v>
      </c>
      <c r="H91">
        <v>1</v>
      </c>
      <c r="I91" t="s">
        <v>579</v>
      </c>
      <c r="J91" t="s">
        <v>3</v>
      </c>
      <c r="K91" t="s">
        <v>580</v>
      </c>
      <c r="L91">
        <v>1191</v>
      </c>
      <c r="N91">
        <v>1013</v>
      </c>
      <c r="O91" t="s">
        <v>581</v>
      </c>
      <c r="P91" t="s">
        <v>581</v>
      </c>
      <c r="Q91">
        <v>1</v>
      </c>
      <c r="X91">
        <v>0.02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156</v>
      </c>
      <c r="AG91">
        <v>1.6559999999999998E-2</v>
      </c>
      <c r="AH91">
        <v>2</v>
      </c>
      <c r="AI91">
        <v>334405651</v>
      </c>
      <c r="AJ91">
        <v>81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ROW(Source!A74)</f>
        <v>74</v>
      </c>
      <c r="B92">
        <v>334405657</v>
      </c>
      <c r="C92">
        <v>334405649</v>
      </c>
      <c r="D92">
        <v>277944622</v>
      </c>
      <c r="E92">
        <v>1</v>
      </c>
      <c r="F92">
        <v>1</v>
      </c>
      <c r="G92">
        <v>1</v>
      </c>
      <c r="H92">
        <v>2</v>
      </c>
      <c r="I92" t="s">
        <v>582</v>
      </c>
      <c r="J92" t="s">
        <v>583</v>
      </c>
      <c r="K92" t="s">
        <v>584</v>
      </c>
      <c r="L92">
        <v>1368</v>
      </c>
      <c r="N92">
        <v>1011</v>
      </c>
      <c r="O92" t="s">
        <v>463</v>
      </c>
      <c r="P92" t="s">
        <v>463</v>
      </c>
      <c r="Q92">
        <v>1</v>
      </c>
      <c r="X92">
        <v>0.01</v>
      </c>
      <c r="Y92">
        <v>0</v>
      </c>
      <c r="Z92">
        <v>1472.33</v>
      </c>
      <c r="AA92">
        <v>642.05999999999995</v>
      </c>
      <c r="AB92">
        <v>0</v>
      </c>
      <c r="AC92">
        <v>0</v>
      </c>
      <c r="AD92">
        <v>1</v>
      </c>
      <c r="AE92">
        <v>0</v>
      </c>
      <c r="AF92" t="s">
        <v>156</v>
      </c>
      <c r="AG92">
        <v>8.2799999999999992E-3</v>
      </c>
      <c r="AH92">
        <v>2</v>
      </c>
      <c r="AI92">
        <v>334405652</v>
      </c>
      <c r="AJ92">
        <v>82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ROW(Source!A74)</f>
        <v>74</v>
      </c>
      <c r="B93">
        <v>334405658</v>
      </c>
      <c r="C93">
        <v>334405649</v>
      </c>
      <c r="D93">
        <v>277945805</v>
      </c>
      <c r="E93">
        <v>1</v>
      </c>
      <c r="F93">
        <v>1</v>
      </c>
      <c r="G93">
        <v>1</v>
      </c>
      <c r="H93">
        <v>2</v>
      </c>
      <c r="I93" t="s">
        <v>593</v>
      </c>
      <c r="J93" t="s">
        <v>594</v>
      </c>
      <c r="K93" t="s">
        <v>595</v>
      </c>
      <c r="L93">
        <v>1368</v>
      </c>
      <c r="N93">
        <v>1011</v>
      </c>
      <c r="O93" t="s">
        <v>463</v>
      </c>
      <c r="P93" t="s">
        <v>463</v>
      </c>
      <c r="Q93">
        <v>1</v>
      </c>
      <c r="X93">
        <v>0.01</v>
      </c>
      <c r="Y93">
        <v>0</v>
      </c>
      <c r="Z93">
        <v>544.70000000000005</v>
      </c>
      <c r="AA93">
        <v>477.98</v>
      </c>
      <c r="AB93">
        <v>0</v>
      </c>
      <c r="AC93">
        <v>0</v>
      </c>
      <c r="AD93">
        <v>1</v>
      </c>
      <c r="AE93">
        <v>0</v>
      </c>
      <c r="AF93" t="s">
        <v>156</v>
      </c>
      <c r="AG93">
        <v>8.2799999999999992E-3</v>
      </c>
      <c r="AH93">
        <v>2</v>
      </c>
      <c r="AI93">
        <v>334405653</v>
      </c>
      <c r="AJ93">
        <v>83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ROW(Source!A74)</f>
        <v>74</v>
      </c>
      <c r="B94">
        <v>334405659</v>
      </c>
      <c r="C94">
        <v>334405649</v>
      </c>
      <c r="D94">
        <v>277867740</v>
      </c>
      <c r="E94">
        <v>1</v>
      </c>
      <c r="F94">
        <v>1</v>
      </c>
      <c r="G94">
        <v>1</v>
      </c>
      <c r="H94">
        <v>3</v>
      </c>
      <c r="I94" t="s">
        <v>636</v>
      </c>
      <c r="J94" t="s">
        <v>637</v>
      </c>
      <c r="K94" t="s">
        <v>638</v>
      </c>
      <c r="L94">
        <v>1348</v>
      </c>
      <c r="N94">
        <v>1009</v>
      </c>
      <c r="O94" t="s">
        <v>416</v>
      </c>
      <c r="P94" t="s">
        <v>416</v>
      </c>
      <c r="Q94">
        <v>1000</v>
      </c>
      <c r="X94">
        <v>3.0000000000000001E-5</v>
      </c>
      <c r="Y94">
        <v>127406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149</v>
      </c>
      <c r="AG94">
        <v>0</v>
      </c>
      <c r="AH94">
        <v>2</v>
      </c>
      <c r="AI94">
        <v>334405654</v>
      </c>
      <c r="AJ94">
        <v>84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ROW(Source!A74)</f>
        <v>74</v>
      </c>
      <c r="B95">
        <v>334405660</v>
      </c>
      <c r="C95">
        <v>334405649</v>
      </c>
      <c r="D95">
        <v>277566433</v>
      </c>
      <c r="E95">
        <v>109</v>
      </c>
      <c r="F95">
        <v>1</v>
      </c>
      <c r="G95">
        <v>1</v>
      </c>
      <c r="H95">
        <v>3</v>
      </c>
      <c r="I95" t="s">
        <v>713</v>
      </c>
      <c r="J95" t="s">
        <v>3</v>
      </c>
      <c r="K95" t="s">
        <v>714</v>
      </c>
      <c r="L95">
        <v>3277935</v>
      </c>
      <c r="N95">
        <v>1013</v>
      </c>
      <c r="O95" t="s">
        <v>715</v>
      </c>
      <c r="P95" t="s">
        <v>715</v>
      </c>
      <c r="Q95">
        <v>1</v>
      </c>
      <c r="X95">
        <v>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149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ROW(Source!A75)</f>
        <v>75</v>
      </c>
      <c r="B96">
        <v>334405667</v>
      </c>
      <c r="C96">
        <v>334405661</v>
      </c>
      <c r="D96">
        <v>277560309</v>
      </c>
      <c r="E96">
        <v>109</v>
      </c>
      <c r="F96">
        <v>1</v>
      </c>
      <c r="G96">
        <v>1</v>
      </c>
      <c r="H96">
        <v>1</v>
      </c>
      <c r="I96" t="s">
        <v>634</v>
      </c>
      <c r="J96" t="s">
        <v>3</v>
      </c>
      <c r="K96" t="s">
        <v>635</v>
      </c>
      <c r="L96">
        <v>1191</v>
      </c>
      <c r="N96">
        <v>1013</v>
      </c>
      <c r="O96" t="s">
        <v>581</v>
      </c>
      <c r="P96" t="s">
        <v>581</v>
      </c>
      <c r="Q96">
        <v>1</v>
      </c>
      <c r="X96">
        <v>0.7</v>
      </c>
      <c r="Y96">
        <v>0</v>
      </c>
      <c r="Z96">
        <v>0</v>
      </c>
      <c r="AA96">
        <v>0</v>
      </c>
      <c r="AB96">
        <v>492.25</v>
      </c>
      <c r="AC96">
        <v>0</v>
      </c>
      <c r="AD96">
        <v>1</v>
      </c>
      <c r="AE96">
        <v>1</v>
      </c>
      <c r="AF96" t="s">
        <v>157</v>
      </c>
      <c r="AG96">
        <v>0.6085799999999999</v>
      </c>
      <c r="AH96">
        <v>2</v>
      </c>
      <c r="AI96">
        <v>334405662</v>
      </c>
      <c r="AJ96">
        <v>85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ROW(Source!A75)</f>
        <v>75</v>
      </c>
      <c r="B97">
        <v>334405668</v>
      </c>
      <c r="C97">
        <v>334405661</v>
      </c>
      <c r="D97">
        <v>277560491</v>
      </c>
      <c r="E97">
        <v>109</v>
      </c>
      <c r="F97">
        <v>1</v>
      </c>
      <c r="G97">
        <v>1</v>
      </c>
      <c r="H97">
        <v>1</v>
      </c>
      <c r="I97" t="s">
        <v>579</v>
      </c>
      <c r="J97" t="s">
        <v>3</v>
      </c>
      <c r="K97" t="s">
        <v>580</v>
      </c>
      <c r="L97">
        <v>1191</v>
      </c>
      <c r="N97">
        <v>1013</v>
      </c>
      <c r="O97" t="s">
        <v>581</v>
      </c>
      <c r="P97" t="s">
        <v>581</v>
      </c>
      <c r="Q97">
        <v>1</v>
      </c>
      <c r="X97">
        <v>0.02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156</v>
      </c>
      <c r="AG97">
        <v>1.6559999999999998E-2</v>
      </c>
      <c r="AH97">
        <v>2</v>
      </c>
      <c r="AI97">
        <v>334405663</v>
      </c>
      <c r="AJ97">
        <v>86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ROW(Source!A75)</f>
        <v>75</v>
      </c>
      <c r="B98">
        <v>334405669</v>
      </c>
      <c r="C98">
        <v>334405661</v>
      </c>
      <c r="D98">
        <v>277944622</v>
      </c>
      <c r="E98">
        <v>1</v>
      </c>
      <c r="F98">
        <v>1</v>
      </c>
      <c r="G98">
        <v>1</v>
      </c>
      <c r="H98">
        <v>2</v>
      </c>
      <c r="I98" t="s">
        <v>582</v>
      </c>
      <c r="J98" t="s">
        <v>583</v>
      </c>
      <c r="K98" t="s">
        <v>584</v>
      </c>
      <c r="L98">
        <v>1368</v>
      </c>
      <c r="N98">
        <v>1011</v>
      </c>
      <c r="O98" t="s">
        <v>463</v>
      </c>
      <c r="P98" t="s">
        <v>463</v>
      </c>
      <c r="Q98">
        <v>1</v>
      </c>
      <c r="X98">
        <v>0.01</v>
      </c>
      <c r="Y98">
        <v>0</v>
      </c>
      <c r="Z98">
        <v>1472.33</v>
      </c>
      <c r="AA98">
        <v>642.05999999999995</v>
      </c>
      <c r="AB98">
        <v>0</v>
      </c>
      <c r="AC98">
        <v>0</v>
      </c>
      <c r="AD98">
        <v>1</v>
      </c>
      <c r="AE98">
        <v>0</v>
      </c>
      <c r="AF98" t="s">
        <v>156</v>
      </c>
      <c r="AG98">
        <v>8.2799999999999992E-3</v>
      </c>
      <c r="AH98">
        <v>2</v>
      </c>
      <c r="AI98">
        <v>334405664</v>
      </c>
      <c r="AJ98">
        <v>87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ROW(Source!A75)</f>
        <v>75</v>
      </c>
      <c r="B99">
        <v>334405670</v>
      </c>
      <c r="C99">
        <v>334405661</v>
      </c>
      <c r="D99">
        <v>277945805</v>
      </c>
      <c r="E99">
        <v>1</v>
      </c>
      <c r="F99">
        <v>1</v>
      </c>
      <c r="G99">
        <v>1</v>
      </c>
      <c r="H99">
        <v>2</v>
      </c>
      <c r="I99" t="s">
        <v>593</v>
      </c>
      <c r="J99" t="s">
        <v>594</v>
      </c>
      <c r="K99" t="s">
        <v>595</v>
      </c>
      <c r="L99">
        <v>1368</v>
      </c>
      <c r="N99">
        <v>1011</v>
      </c>
      <c r="O99" t="s">
        <v>463</v>
      </c>
      <c r="P99" t="s">
        <v>463</v>
      </c>
      <c r="Q99">
        <v>1</v>
      </c>
      <c r="X99">
        <v>0.01</v>
      </c>
      <c r="Y99">
        <v>0</v>
      </c>
      <c r="Z99">
        <v>544.70000000000005</v>
      </c>
      <c r="AA99">
        <v>477.98</v>
      </c>
      <c r="AB99">
        <v>0</v>
      </c>
      <c r="AC99">
        <v>0</v>
      </c>
      <c r="AD99">
        <v>1</v>
      </c>
      <c r="AE99">
        <v>0</v>
      </c>
      <c r="AF99" t="s">
        <v>156</v>
      </c>
      <c r="AG99">
        <v>8.2799999999999992E-3</v>
      </c>
      <c r="AH99">
        <v>2</v>
      </c>
      <c r="AI99">
        <v>334405665</v>
      </c>
      <c r="AJ99">
        <v>88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ROW(Source!A75)</f>
        <v>75</v>
      </c>
      <c r="B100">
        <v>334405671</v>
      </c>
      <c r="C100">
        <v>334405661</v>
      </c>
      <c r="D100">
        <v>277867740</v>
      </c>
      <c r="E100">
        <v>1</v>
      </c>
      <c r="F100">
        <v>1</v>
      </c>
      <c r="G100">
        <v>1</v>
      </c>
      <c r="H100">
        <v>3</v>
      </c>
      <c r="I100" t="s">
        <v>636</v>
      </c>
      <c r="J100" t="s">
        <v>637</v>
      </c>
      <c r="K100" t="s">
        <v>638</v>
      </c>
      <c r="L100">
        <v>1348</v>
      </c>
      <c r="N100">
        <v>1009</v>
      </c>
      <c r="O100" t="s">
        <v>416</v>
      </c>
      <c r="P100" t="s">
        <v>416</v>
      </c>
      <c r="Q100">
        <v>1000</v>
      </c>
      <c r="X100">
        <v>3.0000000000000001E-5</v>
      </c>
      <c r="Y100">
        <v>127406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149</v>
      </c>
      <c r="AG100">
        <v>0</v>
      </c>
      <c r="AH100">
        <v>2</v>
      </c>
      <c r="AI100">
        <v>334405666</v>
      </c>
      <c r="AJ100">
        <v>89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ROW(Source!A75)</f>
        <v>75</v>
      </c>
      <c r="B101">
        <v>334405672</v>
      </c>
      <c r="C101">
        <v>334405661</v>
      </c>
      <c r="D101">
        <v>277566433</v>
      </c>
      <c r="E101">
        <v>109</v>
      </c>
      <c r="F101">
        <v>1</v>
      </c>
      <c r="G101">
        <v>1</v>
      </c>
      <c r="H101">
        <v>3</v>
      </c>
      <c r="I101" t="s">
        <v>713</v>
      </c>
      <c r="J101" t="s">
        <v>3</v>
      </c>
      <c r="K101" t="s">
        <v>714</v>
      </c>
      <c r="L101">
        <v>3277935</v>
      </c>
      <c r="N101">
        <v>1013</v>
      </c>
      <c r="O101" t="s">
        <v>715</v>
      </c>
      <c r="P101" t="s">
        <v>715</v>
      </c>
      <c r="Q101">
        <v>1</v>
      </c>
      <c r="X101">
        <v>2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149</v>
      </c>
      <c r="AG101">
        <v>0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ROW(Source!A76)</f>
        <v>76</v>
      </c>
      <c r="B102">
        <v>334405678</v>
      </c>
      <c r="C102">
        <v>334405673</v>
      </c>
      <c r="D102">
        <v>277560289</v>
      </c>
      <c r="E102">
        <v>109</v>
      </c>
      <c r="F102">
        <v>1</v>
      </c>
      <c r="G102">
        <v>1</v>
      </c>
      <c r="H102">
        <v>1</v>
      </c>
      <c r="I102" t="s">
        <v>639</v>
      </c>
      <c r="J102" t="s">
        <v>3</v>
      </c>
      <c r="K102" t="s">
        <v>640</v>
      </c>
      <c r="L102">
        <v>1191</v>
      </c>
      <c r="N102">
        <v>1013</v>
      </c>
      <c r="O102" t="s">
        <v>581</v>
      </c>
      <c r="P102" t="s">
        <v>581</v>
      </c>
      <c r="Q102">
        <v>1</v>
      </c>
      <c r="X102">
        <v>0.81</v>
      </c>
      <c r="Y102">
        <v>0</v>
      </c>
      <c r="Z102">
        <v>0</v>
      </c>
      <c r="AA102">
        <v>0</v>
      </c>
      <c r="AB102">
        <v>451.23</v>
      </c>
      <c r="AC102">
        <v>0</v>
      </c>
      <c r="AD102">
        <v>1</v>
      </c>
      <c r="AE102">
        <v>1</v>
      </c>
      <c r="AF102" t="s">
        <v>123</v>
      </c>
      <c r="AG102">
        <v>1.1177999999999999</v>
      </c>
      <c r="AH102">
        <v>2</v>
      </c>
      <c r="AI102">
        <v>334405674</v>
      </c>
      <c r="AJ102">
        <v>90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ROW(Source!A76)</f>
        <v>76</v>
      </c>
      <c r="B103">
        <v>334405679</v>
      </c>
      <c r="C103">
        <v>334405673</v>
      </c>
      <c r="D103">
        <v>277560491</v>
      </c>
      <c r="E103">
        <v>109</v>
      </c>
      <c r="F103">
        <v>1</v>
      </c>
      <c r="G103">
        <v>1</v>
      </c>
      <c r="H103">
        <v>1</v>
      </c>
      <c r="I103" t="s">
        <v>579</v>
      </c>
      <c r="J103" t="s">
        <v>3</v>
      </c>
      <c r="K103" t="s">
        <v>580</v>
      </c>
      <c r="L103">
        <v>1191</v>
      </c>
      <c r="N103">
        <v>1013</v>
      </c>
      <c r="O103" t="s">
        <v>581</v>
      </c>
      <c r="P103" t="s">
        <v>581</v>
      </c>
      <c r="Q103">
        <v>1</v>
      </c>
      <c r="X103">
        <v>0.48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2</v>
      </c>
      <c r="AF103" t="s">
        <v>123</v>
      </c>
      <c r="AG103">
        <v>0.66239999999999988</v>
      </c>
      <c r="AH103">
        <v>2</v>
      </c>
      <c r="AI103">
        <v>334405675</v>
      </c>
      <c r="AJ103">
        <v>91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ROW(Source!A76)</f>
        <v>76</v>
      </c>
      <c r="B104">
        <v>334405680</v>
      </c>
      <c r="C104">
        <v>334405673</v>
      </c>
      <c r="D104">
        <v>277944474</v>
      </c>
      <c r="E104">
        <v>1</v>
      </c>
      <c r="F104">
        <v>1</v>
      </c>
      <c r="G104">
        <v>1</v>
      </c>
      <c r="H104">
        <v>2</v>
      </c>
      <c r="I104" t="s">
        <v>641</v>
      </c>
      <c r="J104" t="s">
        <v>642</v>
      </c>
      <c r="K104" t="s">
        <v>643</v>
      </c>
      <c r="L104">
        <v>1368</v>
      </c>
      <c r="N104">
        <v>1011</v>
      </c>
      <c r="O104" t="s">
        <v>463</v>
      </c>
      <c r="P104" t="s">
        <v>463</v>
      </c>
      <c r="Q104">
        <v>1</v>
      </c>
      <c r="X104">
        <v>0.44</v>
      </c>
      <c r="Y104">
        <v>0</v>
      </c>
      <c r="Z104">
        <v>1811.82</v>
      </c>
      <c r="AA104">
        <v>549.32000000000005</v>
      </c>
      <c r="AB104">
        <v>0</v>
      </c>
      <c r="AC104">
        <v>0</v>
      </c>
      <c r="AD104">
        <v>1</v>
      </c>
      <c r="AE104">
        <v>0</v>
      </c>
      <c r="AF104" t="s">
        <v>123</v>
      </c>
      <c r="AG104">
        <v>0.60719999999999996</v>
      </c>
      <c r="AH104">
        <v>2</v>
      </c>
      <c r="AI104">
        <v>334405676</v>
      </c>
      <c r="AJ104">
        <v>92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ROW(Source!A76)</f>
        <v>76</v>
      </c>
      <c r="B105">
        <v>334405681</v>
      </c>
      <c r="C105">
        <v>334405673</v>
      </c>
      <c r="D105">
        <v>277945805</v>
      </c>
      <c r="E105">
        <v>1</v>
      </c>
      <c r="F105">
        <v>1</v>
      </c>
      <c r="G105">
        <v>1</v>
      </c>
      <c r="H105">
        <v>2</v>
      </c>
      <c r="I105" t="s">
        <v>593</v>
      </c>
      <c r="J105" t="s">
        <v>594</v>
      </c>
      <c r="K105" t="s">
        <v>595</v>
      </c>
      <c r="L105">
        <v>1368</v>
      </c>
      <c r="N105">
        <v>1011</v>
      </c>
      <c r="O105" t="s">
        <v>463</v>
      </c>
      <c r="P105" t="s">
        <v>463</v>
      </c>
      <c r="Q105">
        <v>1</v>
      </c>
      <c r="X105">
        <v>0.04</v>
      </c>
      <c r="Y105">
        <v>0</v>
      </c>
      <c r="Z105">
        <v>544.70000000000005</v>
      </c>
      <c r="AA105">
        <v>477.98</v>
      </c>
      <c r="AB105">
        <v>0</v>
      </c>
      <c r="AC105">
        <v>0</v>
      </c>
      <c r="AD105">
        <v>1</v>
      </c>
      <c r="AE105">
        <v>0</v>
      </c>
      <c r="AF105" t="s">
        <v>123</v>
      </c>
      <c r="AG105">
        <v>5.5199999999999999E-2</v>
      </c>
      <c r="AH105">
        <v>2</v>
      </c>
      <c r="AI105">
        <v>334405677</v>
      </c>
      <c r="AJ105">
        <v>93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ROW(Source!A77)</f>
        <v>77</v>
      </c>
      <c r="B106">
        <v>334405688</v>
      </c>
      <c r="C106">
        <v>334405682</v>
      </c>
      <c r="D106">
        <v>277560257</v>
      </c>
      <c r="E106">
        <v>109</v>
      </c>
      <c r="F106">
        <v>1</v>
      </c>
      <c r="G106">
        <v>1</v>
      </c>
      <c r="H106">
        <v>1</v>
      </c>
      <c r="I106" t="s">
        <v>626</v>
      </c>
      <c r="J106" t="s">
        <v>3</v>
      </c>
      <c r="K106" t="s">
        <v>627</v>
      </c>
      <c r="L106">
        <v>1191</v>
      </c>
      <c r="N106">
        <v>1013</v>
      </c>
      <c r="O106" t="s">
        <v>581</v>
      </c>
      <c r="P106" t="s">
        <v>581</v>
      </c>
      <c r="Q106">
        <v>1</v>
      </c>
      <c r="X106">
        <v>0.44</v>
      </c>
      <c r="Y106">
        <v>0</v>
      </c>
      <c r="Z106">
        <v>0</v>
      </c>
      <c r="AA106">
        <v>0</v>
      </c>
      <c r="AB106">
        <v>406.64</v>
      </c>
      <c r="AC106">
        <v>0</v>
      </c>
      <c r="AD106">
        <v>1</v>
      </c>
      <c r="AE106">
        <v>1</v>
      </c>
      <c r="AF106" t="s">
        <v>123</v>
      </c>
      <c r="AG106">
        <v>0.60719999999999996</v>
      </c>
      <c r="AH106">
        <v>2</v>
      </c>
      <c r="AI106">
        <v>334405683</v>
      </c>
      <c r="AJ106">
        <v>94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ROW(Source!A77)</f>
        <v>77</v>
      </c>
      <c r="B107">
        <v>334405689</v>
      </c>
      <c r="C107">
        <v>334405682</v>
      </c>
      <c r="D107">
        <v>277560491</v>
      </c>
      <c r="E107">
        <v>109</v>
      </c>
      <c r="F107">
        <v>1</v>
      </c>
      <c r="G107">
        <v>1</v>
      </c>
      <c r="H107">
        <v>1</v>
      </c>
      <c r="I107" t="s">
        <v>579</v>
      </c>
      <c r="J107" t="s">
        <v>3</v>
      </c>
      <c r="K107" t="s">
        <v>580</v>
      </c>
      <c r="L107">
        <v>1191</v>
      </c>
      <c r="N107">
        <v>1013</v>
      </c>
      <c r="O107" t="s">
        <v>581</v>
      </c>
      <c r="P107" t="s">
        <v>581</v>
      </c>
      <c r="Q107">
        <v>1</v>
      </c>
      <c r="X107">
        <v>0.48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123</v>
      </c>
      <c r="AG107">
        <v>0.66239999999999988</v>
      </c>
      <c r="AH107">
        <v>2</v>
      </c>
      <c r="AI107">
        <v>334405684</v>
      </c>
      <c r="AJ107">
        <v>95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ROW(Source!A77)</f>
        <v>77</v>
      </c>
      <c r="B108">
        <v>334405690</v>
      </c>
      <c r="C108">
        <v>334405682</v>
      </c>
      <c r="D108">
        <v>277944622</v>
      </c>
      <c r="E108">
        <v>1</v>
      </c>
      <c r="F108">
        <v>1</v>
      </c>
      <c r="G108">
        <v>1</v>
      </c>
      <c r="H108">
        <v>2</v>
      </c>
      <c r="I108" t="s">
        <v>582</v>
      </c>
      <c r="J108" t="s">
        <v>583</v>
      </c>
      <c r="K108" t="s">
        <v>584</v>
      </c>
      <c r="L108">
        <v>1368</v>
      </c>
      <c r="N108">
        <v>1011</v>
      </c>
      <c r="O108" t="s">
        <v>463</v>
      </c>
      <c r="P108" t="s">
        <v>463</v>
      </c>
      <c r="Q108">
        <v>1</v>
      </c>
      <c r="X108">
        <v>0.24</v>
      </c>
      <c r="Y108">
        <v>0</v>
      </c>
      <c r="Z108">
        <v>1472.33</v>
      </c>
      <c r="AA108">
        <v>642.05999999999995</v>
      </c>
      <c r="AB108">
        <v>0</v>
      </c>
      <c r="AC108">
        <v>0</v>
      </c>
      <c r="AD108">
        <v>1</v>
      </c>
      <c r="AE108">
        <v>0</v>
      </c>
      <c r="AF108" t="s">
        <v>123</v>
      </c>
      <c r="AG108">
        <v>0.33119999999999994</v>
      </c>
      <c r="AH108">
        <v>2</v>
      </c>
      <c r="AI108">
        <v>334405685</v>
      </c>
      <c r="AJ108">
        <v>96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ROW(Source!A77)</f>
        <v>77</v>
      </c>
      <c r="B109">
        <v>334405691</v>
      </c>
      <c r="C109">
        <v>334405682</v>
      </c>
      <c r="D109">
        <v>277945900</v>
      </c>
      <c r="E109">
        <v>1</v>
      </c>
      <c r="F109">
        <v>1</v>
      </c>
      <c r="G109">
        <v>1</v>
      </c>
      <c r="H109">
        <v>2</v>
      </c>
      <c r="I109" t="s">
        <v>644</v>
      </c>
      <c r="J109" t="s">
        <v>645</v>
      </c>
      <c r="K109" t="s">
        <v>646</v>
      </c>
      <c r="L109">
        <v>1368</v>
      </c>
      <c r="N109">
        <v>1011</v>
      </c>
      <c r="O109" t="s">
        <v>463</v>
      </c>
      <c r="P109" t="s">
        <v>463</v>
      </c>
      <c r="Q109">
        <v>1</v>
      </c>
      <c r="X109">
        <v>0.24</v>
      </c>
      <c r="Y109">
        <v>0</v>
      </c>
      <c r="Z109">
        <v>12.95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123</v>
      </c>
      <c r="AG109">
        <v>0.33119999999999994</v>
      </c>
      <c r="AH109">
        <v>2</v>
      </c>
      <c r="AI109">
        <v>334405686</v>
      </c>
      <c r="AJ109">
        <v>97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ROW(Source!A77)</f>
        <v>77</v>
      </c>
      <c r="B110">
        <v>334405692</v>
      </c>
      <c r="C110">
        <v>334405682</v>
      </c>
      <c r="D110">
        <v>277945921</v>
      </c>
      <c r="E110">
        <v>1</v>
      </c>
      <c r="F110">
        <v>1</v>
      </c>
      <c r="G110">
        <v>1</v>
      </c>
      <c r="H110">
        <v>2</v>
      </c>
      <c r="I110" t="s">
        <v>601</v>
      </c>
      <c r="J110" t="s">
        <v>602</v>
      </c>
      <c r="K110" t="s">
        <v>603</v>
      </c>
      <c r="L110">
        <v>1368</v>
      </c>
      <c r="N110">
        <v>1011</v>
      </c>
      <c r="O110" t="s">
        <v>463</v>
      </c>
      <c r="P110" t="s">
        <v>463</v>
      </c>
      <c r="Q110">
        <v>1</v>
      </c>
      <c r="X110">
        <v>0.24</v>
      </c>
      <c r="Y110">
        <v>0</v>
      </c>
      <c r="Z110">
        <v>560.73</v>
      </c>
      <c r="AA110">
        <v>477.98</v>
      </c>
      <c r="AB110">
        <v>0</v>
      </c>
      <c r="AC110">
        <v>0</v>
      </c>
      <c r="AD110">
        <v>1</v>
      </c>
      <c r="AE110">
        <v>0</v>
      </c>
      <c r="AF110" t="s">
        <v>123</v>
      </c>
      <c r="AG110">
        <v>0.33119999999999994</v>
      </c>
      <c r="AH110">
        <v>2</v>
      </c>
      <c r="AI110">
        <v>334405687</v>
      </c>
      <c r="AJ110">
        <v>98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ROW(Source!A78)</f>
        <v>78</v>
      </c>
      <c r="B111">
        <v>334405697</v>
      </c>
      <c r="C111">
        <v>334405693</v>
      </c>
      <c r="D111">
        <v>277560291</v>
      </c>
      <c r="E111">
        <v>109</v>
      </c>
      <c r="F111">
        <v>1</v>
      </c>
      <c r="G111">
        <v>1</v>
      </c>
      <c r="H111">
        <v>1</v>
      </c>
      <c r="I111" t="s">
        <v>599</v>
      </c>
      <c r="J111" t="s">
        <v>3</v>
      </c>
      <c r="K111" t="s">
        <v>600</v>
      </c>
      <c r="L111">
        <v>1191</v>
      </c>
      <c r="N111">
        <v>1013</v>
      </c>
      <c r="O111" t="s">
        <v>581</v>
      </c>
      <c r="P111" t="s">
        <v>581</v>
      </c>
      <c r="Q111">
        <v>1</v>
      </c>
      <c r="X111">
        <v>0.35</v>
      </c>
      <c r="Y111">
        <v>0</v>
      </c>
      <c r="Z111">
        <v>0</v>
      </c>
      <c r="AA111">
        <v>0</v>
      </c>
      <c r="AB111">
        <v>456.58</v>
      </c>
      <c r="AC111">
        <v>0</v>
      </c>
      <c r="AD111">
        <v>1</v>
      </c>
      <c r="AE111">
        <v>1</v>
      </c>
      <c r="AF111" t="s">
        <v>181</v>
      </c>
      <c r="AG111">
        <v>0.105</v>
      </c>
      <c r="AH111">
        <v>2</v>
      </c>
      <c r="AI111">
        <v>334405694</v>
      </c>
      <c r="AJ111">
        <v>99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ROW(Source!A78)</f>
        <v>78</v>
      </c>
      <c r="B112">
        <v>334405698</v>
      </c>
      <c r="C112">
        <v>334405693</v>
      </c>
      <c r="D112">
        <v>277560491</v>
      </c>
      <c r="E112">
        <v>109</v>
      </c>
      <c r="F112">
        <v>1</v>
      </c>
      <c r="G112">
        <v>1</v>
      </c>
      <c r="H112">
        <v>1</v>
      </c>
      <c r="I112" t="s">
        <v>579</v>
      </c>
      <c r="J112" t="s">
        <v>3</v>
      </c>
      <c r="K112" t="s">
        <v>580</v>
      </c>
      <c r="L112">
        <v>1191</v>
      </c>
      <c r="N112">
        <v>1013</v>
      </c>
      <c r="O112" t="s">
        <v>581</v>
      </c>
      <c r="P112" t="s">
        <v>581</v>
      </c>
      <c r="Q112">
        <v>1</v>
      </c>
      <c r="X112">
        <v>0.15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181</v>
      </c>
      <c r="AG112">
        <v>4.4999999999999998E-2</v>
      </c>
      <c r="AH112">
        <v>2</v>
      </c>
      <c r="AI112">
        <v>334405695</v>
      </c>
      <c r="AJ112">
        <v>100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ROW(Source!A78)</f>
        <v>78</v>
      </c>
      <c r="B113">
        <v>334405699</v>
      </c>
      <c r="C113">
        <v>334405693</v>
      </c>
      <c r="D113">
        <v>277944622</v>
      </c>
      <c r="E113">
        <v>1</v>
      </c>
      <c r="F113">
        <v>1</v>
      </c>
      <c r="G113">
        <v>1</v>
      </c>
      <c r="H113">
        <v>2</v>
      </c>
      <c r="I113" t="s">
        <v>582</v>
      </c>
      <c r="J113" t="s">
        <v>583</v>
      </c>
      <c r="K113" t="s">
        <v>584</v>
      </c>
      <c r="L113">
        <v>1368</v>
      </c>
      <c r="N113">
        <v>1011</v>
      </c>
      <c r="O113" t="s">
        <v>463</v>
      </c>
      <c r="P113" t="s">
        <v>463</v>
      </c>
      <c r="Q113">
        <v>1</v>
      </c>
      <c r="X113">
        <v>0.15</v>
      </c>
      <c r="Y113">
        <v>0</v>
      </c>
      <c r="Z113">
        <v>1472.33</v>
      </c>
      <c r="AA113">
        <v>642.05999999999995</v>
      </c>
      <c r="AB113">
        <v>0</v>
      </c>
      <c r="AC113">
        <v>0</v>
      </c>
      <c r="AD113">
        <v>1</v>
      </c>
      <c r="AE113">
        <v>0</v>
      </c>
      <c r="AF113" t="s">
        <v>181</v>
      </c>
      <c r="AG113">
        <v>4.4999999999999998E-2</v>
      </c>
      <c r="AH113">
        <v>2</v>
      </c>
      <c r="AI113">
        <v>334405696</v>
      </c>
      <c r="AJ113">
        <v>101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ROW(Source!A78)</f>
        <v>78</v>
      </c>
      <c r="B114">
        <v>334405700</v>
      </c>
      <c r="C114">
        <v>334405693</v>
      </c>
      <c r="D114">
        <v>277566433</v>
      </c>
      <c r="E114">
        <v>109</v>
      </c>
      <c r="F114">
        <v>1</v>
      </c>
      <c r="G114">
        <v>1</v>
      </c>
      <c r="H114">
        <v>3</v>
      </c>
      <c r="I114" t="s">
        <v>713</v>
      </c>
      <c r="J114" t="s">
        <v>3</v>
      </c>
      <c r="K114" t="s">
        <v>714</v>
      </c>
      <c r="L114">
        <v>3277935</v>
      </c>
      <c r="N114">
        <v>1013</v>
      </c>
      <c r="O114" t="s">
        <v>715</v>
      </c>
      <c r="P114" t="s">
        <v>715</v>
      </c>
      <c r="Q114">
        <v>1</v>
      </c>
      <c r="X114">
        <v>2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180</v>
      </c>
      <c r="AG114">
        <v>0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ROW(Source!A79)</f>
        <v>79</v>
      </c>
      <c r="B115">
        <v>334405707</v>
      </c>
      <c r="C115">
        <v>334405701</v>
      </c>
      <c r="D115">
        <v>277560305</v>
      </c>
      <c r="E115">
        <v>109</v>
      </c>
      <c r="F115">
        <v>1</v>
      </c>
      <c r="G115">
        <v>1</v>
      </c>
      <c r="H115">
        <v>1</v>
      </c>
      <c r="I115" t="s">
        <v>647</v>
      </c>
      <c r="J115" t="s">
        <v>3</v>
      </c>
      <c r="K115" t="s">
        <v>648</v>
      </c>
      <c r="L115">
        <v>1191</v>
      </c>
      <c r="N115">
        <v>1013</v>
      </c>
      <c r="O115" t="s">
        <v>581</v>
      </c>
      <c r="P115" t="s">
        <v>581</v>
      </c>
      <c r="Q115">
        <v>1</v>
      </c>
      <c r="X115">
        <v>0.4</v>
      </c>
      <c r="Y115">
        <v>0</v>
      </c>
      <c r="Z115">
        <v>0</v>
      </c>
      <c r="AA115">
        <v>0</v>
      </c>
      <c r="AB115">
        <v>477.98</v>
      </c>
      <c r="AC115">
        <v>0</v>
      </c>
      <c r="AD115">
        <v>1</v>
      </c>
      <c r="AE115">
        <v>1</v>
      </c>
      <c r="AF115" t="s">
        <v>181</v>
      </c>
      <c r="AG115">
        <v>0.12</v>
      </c>
      <c r="AH115">
        <v>2</v>
      </c>
      <c r="AI115">
        <v>334405702</v>
      </c>
      <c r="AJ115">
        <v>102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ROW(Source!A79)</f>
        <v>79</v>
      </c>
      <c r="B116">
        <v>334405708</v>
      </c>
      <c r="C116">
        <v>334405701</v>
      </c>
      <c r="D116">
        <v>277560491</v>
      </c>
      <c r="E116">
        <v>109</v>
      </c>
      <c r="F116">
        <v>1</v>
      </c>
      <c r="G116">
        <v>1</v>
      </c>
      <c r="H116">
        <v>1</v>
      </c>
      <c r="I116" t="s">
        <v>579</v>
      </c>
      <c r="J116" t="s">
        <v>3</v>
      </c>
      <c r="K116" t="s">
        <v>580</v>
      </c>
      <c r="L116">
        <v>1191</v>
      </c>
      <c r="N116">
        <v>1013</v>
      </c>
      <c r="O116" t="s">
        <v>581</v>
      </c>
      <c r="P116" t="s">
        <v>581</v>
      </c>
      <c r="Q116">
        <v>1</v>
      </c>
      <c r="X116">
        <v>0.01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181</v>
      </c>
      <c r="AG116">
        <v>3.0000000000000001E-3</v>
      </c>
      <c r="AH116">
        <v>2</v>
      </c>
      <c r="AI116">
        <v>334405703</v>
      </c>
      <c r="AJ116">
        <v>103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ROW(Source!A79)</f>
        <v>79</v>
      </c>
      <c r="B117">
        <v>334405709</v>
      </c>
      <c r="C117">
        <v>334405701</v>
      </c>
      <c r="D117">
        <v>277944622</v>
      </c>
      <c r="E117">
        <v>1</v>
      </c>
      <c r="F117">
        <v>1</v>
      </c>
      <c r="G117">
        <v>1</v>
      </c>
      <c r="H117">
        <v>2</v>
      </c>
      <c r="I117" t="s">
        <v>582</v>
      </c>
      <c r="J117" t="s">
        <v>583</v>
      </c>
      <c r="K117" t="s">
        <v>584</v>
      </c>
      <c r="L117">
        <v>1368</v>
      </c>
      <c r="N117">
        <v>1011</v>
      </c>
      <c r="O117" t="s">
        <v>463</v>
      </c>
      <c r="P117" t="s">
        <v>463</v>
      </c>
      <c r="Q117">
        <v>1</v>
      </c>
      <c r="X117">
        <v>4.0000000000000001E-3</v>
      </c>
      <c r="Y117">
        <v>0</v>
      </c>
      <c r="Z117">
        <v>1472.33</v>
      </c>
      <c r="AA117">
        <v>642.05999999999995</v>
      </c>
      <c r="AB117">
        <v>0</v>
      </c>
      <c r="AC117">
        <v>0</v>
      </c>
      <c r="AD117">
        <v>1</v>
      </c>
      <c r="AE117">
        <v>0</v>
      </c>
      <c r="AF117" t="s">
        <v>181</v>
      </c>
      <c r="AG117">
        <v>1.1999999999999999E-3</v>
      </c>
      <c r="AH117">
        <v>2</v>
      </c>
      <c r="AI117">
        <v>334405704</v>
      </c>
      <c r="AJ117">
        <v>104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ROW(Source!A79)</f>
        <v>79</v>
      </c>
      <c r="B118">
        <v>334405710</v>
      </c>
      <c r="C118">
        <v>334405701</v>
      </c>
      <c r="D118">
        <v>277945805</v>
      </c>
      <c r="E118">
        <v>1</v>
      </c>
      <c r="F118">
        <v>1</v>
      </c>
      <c r="G118">
        <v>1</v>
      </c>
      <c r="H118">
        <v>2</v>
      </c>
      <c r="I118" t="s">
        <v>593</v>
      </c>
      <c r="J118" t="s">
        <v>594</v>
      </c>
      <c r="K118" t="s">
        <v>595</v>
      </c>
      <c r="L118">
        <v>1368</v>
      </c>
      <c r="N118">
        <v>1011</v>
      </c>
      <c r="O118" t="s">
        <v>463</v>
      </c>
      <c r="P118" t="s">
        <v>463</v>
      </c>
      <c r="Q118">
        <v>1</v>
      </c>
      <c r="X118">
        <v>4.0000000000000001E-3</v>
      </c>
      <c r="Y118">
        <v>0</v>
      </c>
      <c r="Z118">
        <v>544.70000000000005</v>
      </c>
      <c r="AA118">
        <v>477.98</v>
      </c>
      <c r="AB118">
        <v>0</v>
      </c>
      <c r="AC118">
        <v>0</v>
      </c>
      <c r="AD118">
        <v>1</v>
      </c>
      <c r="AE118">
        <v>0</v>
      </c>
      <c r="AF118" t="s">
        <v>181</v>
      </c>
      <c r="AG118">
        <v>1.1999999999999999E-3</v>
      </c>
      <c r="AH118">
        <v>2</v>
      </c>
      <c r="AI118">
        <v>334405705</v>
      </c>
      <c r="AJ118">
        <v>105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ROW(Source!A79)</f>
        <v>79</v>
      </c>
      <c r="B119">
        <v>334405711</v>
      </c>
      <c r="C119">
        <v>334405701</v>
      </c>
      <c r="D119">
        <v>277867733</v>
      </c>
      <c r="E119">
        <v>1</v>
      </c>
      <c r="F119">
        <v>1</v>
      </c>
      <c r="G119">
        <v>1</v>
      </c>
      <c r="H119">
        <v>3</v>
      </c>
      <c r="I119" t="s">
        <v>649</v>
      </c>
      <c r="J119" t="s">
        <v>650</v>
      </c>
      <c r="K119" t="s">
        <v>651</v>
      </c>
      <c r="L119">
        <v>1346</v>
      </c>
      <c r="N119">
        <v>1009</v>
      </c>
      <c r="O119" t="s">
        <v>607</v>
      </c>
      <c r="P119" t="s">
        <v>607</v>
      </c>
      <c r="Q119">
        <v>1</v>
      </c>
      <c r="X119">
        <v>0.08</v>
      </c>
      <c r="Y119">
        <v>174.93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149</v>
      </c>
      <c r="AG119">
        <v>0</v>
      </c>
      <c r="AH119">
        <v>2</v>
      </c>
      <c r="AI119">
        <v>334405706</v>
      </c>
      <c r="AJ119">
        <v>106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ROW(Source!A79)</f>
        <v>79</v>
      </c>
      <c r="B120">
        <v>334405712</v>
      </c>
      <c r="C120">
        <v>334405701</v>
      </c>
      <c r="D120">
        <v>277566433</v>
      </c>
      <c r="E120">
        <v>109</v>
      </c>
      <c r="F120">
        <v>1</v>
      </c>
      <c r="G120">
        <v>1</v>
      </c>
      <c r="H120">
        <v>3</v>
      </c>
      <c r="I120" t="s">
        <v>713</v>
      </c>
      <c r="J120" t="s">
        <v>3</v>
      </c>
      <c r="K120" t="s">
        <v>714</v>
      </c>
      <c r="L120">
        <v>3277935</v>
      </c>
      <c r="N120">
        <v>1013</v>
      </c>
      <c r="O120" t="s">
        <v>715</v>
      </c>
      <c r="P120" t="s">
        <v>715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149</v>
      </c>
      <c r="AG120">
        <v>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ROW(Source!A80)</f>
        <v>80</v>
      </c>
      <c r="B121">
        <v>334405718</v>
      </c>
      <c r="C121">
        <v>334405713</v>
      </c>
      <c r="D121">
        <v>277560257</v>
      </c>
      <c r="E121">
        <v>109</v>
      </c>
      <c r="F121">
        <v>1</v>
      </c>
      <c r="G121">
        <v>1</v>
      </c>
      <c r="H121">
        <v>1</v>
      </c>
      <c r="I121" t="s">
        <v>626</v>
      </c>
      <c r="J121" t="s">
        <v>3</v>
      </c>
      <c r="K121" t="s">
        <v>627</v>
      </c>
      <c r="L121">
        <v>1191</v>
      </c>
      <c r="N121">
        <v>1013</v>
      </c>
      <c r="O121" t="s">
        <v>581</v>
      </c>
      <c r="P121" t="s">
        <v>581</v>
      </c>
      <c r="Q121">
        <v>1</v>
      </c>
      <c r="X121">
        <v>0.25</v>
      </c>
      <c r="Y121">
        <v>0</v>
      </c>
      <c r="Z121">
        <v>0</v>
      </c>
      <c r="AA121">
        <v>0</v>
      </c>
      <c r="AB121">
        <v>406.64</v>
      </c>
      <c r="AC121">
        <v>0</v>
      </c>
      <c r="AD121">
        <v>1</v>
      </c>
      <c r="AE121">
        <v>1</v>
      </c>
      <c r="AF121" t="s">
        <v>192</v>
      </c>
      <c r="AG121">
        <v>0.3</v>
      </c>
      <c r="AH121">
        <v>2</v>
      </c>
      <c r="AI121">
        <v>334405714</v>
      </c>
      <c r="AJ121">
        <v>107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ROW(Source!A80)</f>
        <v>80</v>
      </c>
      <c r="B122">
        <v>334405719</v>
      </c>
      <c r="C122">
        <v>334405713</v>
      </c>
      <c r="D122">
        <v>277560491</v>
      </c>
      <c r="E122">
        <v>109</v>
      </c>
      <c r="F122">
        <v>1</v>
      </c>
      <c r="G122">
        <v>1</v>
      </c>
      <c r="H122">
        <v>1</v>
      </c>
      <c r="I122" t="s">
        <v>579</v>
      </c>
      <c r="J122" t="s">
        <v>3</v>
      </c>
      <c r="K122" t="s">
        <v>580</v>
      </c>
      <c r="L122">
        <v>1191</v>
      </c>
      <c r="N122">
        <v>1013</v>
      </c>
      <c r="O122" t="s">
        <v>581</v>
      </c>
      <c r="P122" t="s">
        <v>581</v>
      </c>
      <c r="Q122">
        <v>1</v>
      </c>
      <c r="X122">
        <v>0.14000000000000001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192</v>
      </c>
      <c r="AG122">
        <v>0.16800000000000001</v>
      </c>
      <c r="AH122">
        <v>2</v>
      </c>
      <c r="AI122">
        <v>334405715</v>
      </c>
      <c r="AJ122">
        <v>108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ROW(Source!A80)</f>
        <v>80</v>
      </c>
      <c r="B123">
        <v>334405720</v>
      </c>
      <c r="C123">
        <v>334405713</v>
      </c>
      <c r="D123">
        <v>277945900</v>
      </c>
      <c r="E123">
        <v>1</v>
      </c>
      <c r="F123">
        <v>1</v>
      </c>
      <c r="G123">
        <v>1</v>
      </c>
      <c r="H123">
        <v>2</v>
      </c>
      <c r="I123" t="s">
        <v>644</v>
      </c>
      <c r="J123" t="s">
        <v>645</v>
      </c>
      <c r="K123" t="s">
        <v>646</v>
      </c>
      <c r="L123">
        <v>1368</v>
      </c>
      <c r="N123">
        <v>1011</v>
      </c>
      <c r="O123" t="s">
        <v>463</v>
      </c>
      <c r="P123" t="s">
        <v>463</v>
      </c>
      <c r="Q123">
        <v>1</v>
      </c>
      <c r="X123">
        <v>0.14000000000000001</v>
      </c>
      <c r="Y123">
        <v>0</v>
      </c>
      <c r="Z123">
        <v>12.95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123</v>
      </c>
      <c r="AG123">
        <v>0.19320000000000001</v>
      </c>
      <c r="AH123">
        <v>2</v>
      </c>
      <c r="AI123">
        <v>334405716</v>
      </c>
      <c r="AJ123">
        <v>109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ROW(Source!A80)</f>
        <v>80</v>
      </c>
      <c r="B124">
        <v>334405721</v>
      </c>
      <c r="C124">
        <v>334405713</v>
      </c>
      <c r="D124">
        <v>277945921</v>
      </c>
      <c r="E124">
        <v>1</v>
      </c>
      <c r="F124">
        <v>1</v>
      </c>
      <c r="G124">
        <v>1</v>
      </c>
      <c r="H124">
        <v>2</v>
      </c>
      <c r="I124" t="s">
        <v>601</v>
      </c>
      <c r="J124" t="s">
        <v>602</v>
      </c>
      <c r="K124" t="s">
        <v>603</v>
      </c>
      <c r="L124">
        <v>1368</v>
      </c>
      <c r="N124">
        <v>1011</v>
      </c>
      <c r="O124" t="s">
        <v>463</v>
      </c>
      <c r="P124" t="s">
        <v>463</v>
      </c>
      <c r="Q124">
        <v>1</v>
      </c>
      <c r="X124">
        <v>0.14000000000000001</v>
      </c>
      <c r="Y124">
        <v>0</v>
      </c>
      <c r="Z124">
        <v>560.73</v>
      </c>
      <c r="AA124">
        <v>477.98</v>
      </c>
      <c r="AB124">
        <v>0</v>
      </c>
      <c r="AC124">
        <v>0</v>
      </c>
      <c r="AD124">
        <v>1</v>
      </c>
      <c r="AE124">
        <v>0</v>
      </c>
      <c r="AF124" t="s">
        <v>123</v>
      </c>
      <c r="AG124">
        <v>0.19320000000000001</v>
      </c>
      <c r="AH124">
        <v>2</v>
      </c>
      <c r="AI124">
        <v>334405717</v>
      </c>
      <c r="AJ124">
        <v>110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ROW(Source!A122)</f>
        <v>122</v>
      </c>
      <c r="B125">
        <v>334405734</v>
      </c>
      <c r="C125">
        <v>334405728</v>
      </c>
      <c r="D125">
        <v>277560257</v>
      </c>
      <c r="E125">
        <v>109</v>
      </c>
      <c r="F125">
        <v>1</v>
      </c>
      <c r="G125">
        <v>1</v>
      </c>
      <c r="H125">
        <v>1</v>
      </c>
      <c r="I125" t="s">
        <v>626</v>
      </c>
      <c r="J125" t="s">
        <v>3</v>
      </c>
      <c r="K125" t="s">
        <v>627</v>
      </c>
      <c r="L125">
        <v>1191</v>
      </c>
      <c r="N125">
        <v>1013</v>
      </c>
      <c r="O125" t="s">
        <v>581</v>
      </c>
      <c r="P125" t="s">
        <v>581</v>
      </c>
      <c r="Q125">
        <v>1</v>
      </c>
      <c r="X125">
        <v>0.44</v>
      </c>
      <c r="Y125">
        <v>0</v>
      </c>
      <c r="Z125">
        <v>0</v>
      </c>
      <c r="AA125">
        <v>0</v>
      </c>
      <c r="AB125">
        <v>406.64</v>
      </c>
      <c r="AC125">
        <v>0</v>
      </c>
      <c r="AD125">
        <v>1</v>
      </c>
      <c r="AE125">
        <v>1</v>
      </c>
      <c r="AF125" t="s">
        <v>192</v>
      </c>
      <c r="AG125">
        <v>0.52800000000000002</v>
      </c>
      <c r="AH125">
        <v>2</v>
      </c>
      <c r="AI125">
        <v>334405729</v>
      </c>
      <c r="AJ125">
        <v>111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ROW(Source!A122)</f>
        <v>122</v>
      </c>
      <c r="B126">
        <v>334405735</v>
      </c>
      <c r="C126">
        <v>334405728</v>
      </c>
      <c r="D126">
        <v>277560491</v>
      </c>
      <c r="E126">
        <v>109</v>
      </c>
      <c r="F126">
        <v>1</v>
      </c>
      <c r="G126">
        <v>1</v>
      </c>
      <c r="H126">
        <v>1</v>
      </c>
      <c r="I126" t="s">
        <v>579</v>
      </c>
      <c r="J126" t="s">
        <v>3</v>
      </c>
      <c r="K126" t="s">
        <v>580</v>
      </c>
      <c r="L126">
        <v>1191</v>
      </c>
      <c r="N126">
        <v>1013</v>
      </c>
      <c r="O126" t="s">
        <v>581</v>
      </c>
      <c r="P126" t="s">
        <v>581</v>
      </c>
      <c r="Q126">
        <v>1</v>
      </c>
      <c r="X126">
        <v>0.48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192</v>
      </c>
      <c r="AG126">
        <v>0.57599999999999996</v>
      </c>
      <c r="AH126">
        <v>2</v>
      </c>
      <c r="AI126">
        <v>334405730</v>
      </c>
      <c r="AJ126">
        <v>112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ROW(Source!A122)</f>
        <v>122</v>
      </c>
      <c r="B127">
        <v>334405736</v>
      </c>
      <c r="C127">
        <v>334405728</v>
      </c>
      <c r="D127">
        <v>277944622</v>
      </c>
      <c r="E127">
        <v>1</v>
      </c>
      <c r="F127">
        <v>1</v>
      </c>
      <c r="G127">
        <v>1</v>
      </c>
      <c r="H127">
        <v>2</v>
      </c>
      <c r="I127" t="s">
        <v>582</v>
      </c>
      <c r="J127" t="s">
        <v>583</v>
      </c>
      <c r="K127" t="s">
        <v>584</v>
      </c>
      <c r="L127">
        <v>1368</v>
      </c>
      <c r="N127">
        <v>1011</v>
      </c>
      <c r="O127" t="s">
        <v>463</v>
      </c>
      <c r="P127" t="s">
        <v>463</v>
      </c>
      <c r="Q127">
        <v>1</v>
      </c>
      <c r="X127">
        <v>0.24</v>
      </c>
      <c r="Y127">
        <v>0</v>
      </c>
      <c r="Z127">
        <v>1472.33</v>
      </c>
      <c r="AA127">
        <v>642.05999999999995</v>
      </c>
      <c r="AB127">
        <v>0</v>
      </c>
      <c r="AC127">
        <v>0</v>
      </c>
      <c r="AD127">
        <v>1</v>
      </c>
      <c r="AE127">
        <v>0</v>
      </c>
      <c r="AF127" t="s">
        <v>123</v>
      </c>
      <c r="AG127">
        <v>0.33119999999999994</v>
      </c>
      <c r="AH127">
        <v>2</v>
      </c>
      <c r="AI127">
        <v>334405731</v>
      </c>
      <c r="AJ127">
        <v>113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ROW(Source!A122)</f>
        <v>122</v>
      </c>
      <c r="B128">
        <v>334405737</v>
      </c>
      <c r="C128">
        <v>334405728</v>
      </c>
      <c r="D128">
        <v>277945900</v>
      </c>
      <c r="E128">
        <v>1</v>
      </c>
      <c r="F128">
        <v>1</v>
      </c>
      <c r="G128">
        <v>1</v>
      </c>
      <c r="H128">
        <v>2</v>
      </c>
      <c r="I128" t="s">
        <v>644</v>
      </c>
      <c r="J128" t="s">
        <v>645</v>
      </c>
      <c r="K128" t="s">
        <v>646</v>
      </c>
      <c r="L128">
        <v>1368</v>
      </c>
      <c r="N128">
        <v>1011</v>
      </c>
      <c r="O128" t="s">
        <v>463</v>
      </c>
      <c r="P128" t="s">
        <v>463</v>
      </c>
      <c r="Q128">
        <v>1</v>
      </c>
      <c r="X128">
        <v>0.24</v>
      </c>
      <c r="Y128">
        <v>0</v>
      </c>
      <c r="Z128">
        <v>12.95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123</v>
      </c>
      <c r="AG128">
        <v>0.33119999999999994</v>
      </c>
      <c r="AH128">
        <v>2</v>
      </c>
      <c r="AI128">
        <v>334405732</v>
      </c>
      <c r="AJ128">
        <v>114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ROW(Source!A122)</f>
        <v>122</v>
      </c>
      <c r="B129">
        <v>334405738</v>
      </c>
      <c r="C129">
        <v>334405728</v>
      </c>
      <c r="D129">
        <v>277945921</v>
      </c>
      <c r="E129">
        <v>1</v>
      </c>
      <c r="F129">
        <v>1</v>
      </c>
      <c r="G129">
        <v>1</v>
      </c>
      <c r="H129">
        <v>2</v>
      </c>
      <c r="I129" t="s">
        <v>601</v>
      </c>
      <c r="J129" t="s">
        <v>602</v>
      </c>
      <c r="K129" t="s">
        <v>603</v>
      </c>
      <c r="L129">
        <v>1368</v>
      </c>
      <c r="N129">
        <v>1011</v>
      </c>
      <c r="O129" t="s">
        <v>463</v>
      </c>
      <c r="P129" t="s">
        <v>463</v>
      </c>
      <c r="Q129">
        <v>1</v>
      </c>
      <c r="X129">
        <v>0.24</v>
      </c>
      <c r="Y129">
        <v>0</v>
      </c>
      <c r="Z129">
        <v>560.73</v>
      </c>
      <c r="AA129">
        <v>477.98</v>
      </c>
      <c r="AB129">
        <v>0</v>
      </c>
      <c r="AC129">
        <v>0</v>
      </c>
      <c r="AD129">
        <v>1</v>
      </c>
      <c r="AE129">
        <v>0</v>
      </c>
      <c r="AF129" t="s">
        <v>123</v>
      </c>
      <c r="AG129">
        <v>0.33119999999999994</v>
      </c>
      <c r="AH129">
        <v>2</v>
      </c>
      <c r="AI129">
        <v>334405733</v>
      </c>
      <c r="AJ129">
        <v>115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ROW(Source!A123)</f>
        <v>123</v>
      </c>
      <c r="B130">
        <v>334405744</v>
      </c>
      <c r="C130">
        <v>334405739</v>
      </c>
      <c r="D130">
        <v>277560257</v>
      </c>
      <c r="E130">
        <v>109</v>
      </c>
      <c r="F130">
        <v>1</v>
      </c>
      <c r="G130">
        <v>1</v>
      </c>
      <c r="H130">
        <v>1</v>
      </c>
      <c r="I130" t="s">
        <v>626</v>
      </c>
      <c r="J130" t="s">
        <v>3</v>
      </c>
      <c r="K130" t="s">
        <v>627</v>
      </c>
      <c r="L130">
        <v>1191</v>
      </c>
      <c r="N130">
        <v>1013</v>
      </c>
      <c r="O130" t="s">
        <v>581</v>
      </c>
      <c r="P130" t="s">
        <v>581</v>
      </c>
      <c r="Q130">
        <v>1</v>
      </c>
      <c r="X130">
        <v>0.25</v>
      </c>
      <c r="Y130">
        <v>0</v>
      </c>
      <c r="Z130">
        <v>0</v>
      </c>
      <c r="AA130">
        <v>0</v>
      </c>
      <c r="AB130">
        <v>406.64</v>
      </c>
      <c r="AC130">
        <v>0</v>
      </c>
      <c r="AD130">
        <v>1</v>
      </c>
      <c r="AE130">
        <v>1</v>
      </c>
      <c r="AF130" t="s">
        <v>192</v>
      </c>
      <c r="AG130">
        <v>0.3</v>
      </c>
      <c r="AH130">
        <v>2</v>
      </c>
      <c r="AI130">
        <v>334405740</v>
      </c>
      <c r="AJ130">
        <v>116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ROW(Source!A123)</f>
        <v>123</v>
      </c>
      <c r="B131">
        <v>334405745</v>
      </c>
      <c r="C131">
        <v>334405739</v>
      </c>
      <c r="D131">
        <v>277560491</v>
      </c>
      <c r="E131">
        <v>109</v>
      </c>
      <c r="F131">
        <v>1</v>
      </c>
      <c r="G131">
        <v>1</v>
      </c>
      <c r="H131">
        <v>1</v>
      </c>
      <c r="I131" t="s">
        <v>579</v>
      </c>
      <c r="J131" t="s">
        <v>3</v>
      </c>
      <c r="K131" t="s">
        <v>580</v>
      </c>
      <c r="L131">
        <v>1191</v>
      </c>
      <c r="N131">
        <v>1013</v>
      </c>
      <c r="O131" t="s">
        <v>581</v>
      </c>
      <c r="P131" t="s">
        <v>581</v>
      </c>
      <c r="Q131">
        <v>1</v>
      </c>
      <c r="X131">
        <v>0.14000000000000001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192</v>
      </c>
      <c r="AG131">
        <v>0.16800000000000001</v>
      </c>
      <c r="AH131">
        <v>2</v>
      </c>
      <c r="AI131">
        <v>334405741</v>
      </c>
      <c r="AJ131">
        <v>117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ROW(Source!A123)</f>
        <v>123</v>
      </c>
      <c r="B132">
        <v>334405746</v>
      </c>
      <c r="C132">
        <v>334405739</v>
      </c>
      <c r="D132">
        <v>277945900</v>
      </c>
      <c r="E132">
        <v>1</v>
      </c>
      <c r="F132">
        <v>1</v>
      </c>
      <c r="G132">
        <v>1</v>
      </c>
      <c r="H132">
        <v>2</v>
      </c>
      <c r="I132" t="s">
        <v>644</v>
      </c>
      <c r="J132" t="s">
        <v>645</v>
      </c>
      <c r="K132" t="s">
        <v>646</v>
      </c>
      <c r="L132">
        <v>1368</v>
      </c>
      <c r="N132">
        <v>1011</v>
      </c>
      <c r="O132" t="s">
        <v>463</v>
      </c>
      <c r="P132" t="s">
        <v>463</v>
      </c>
      <c r="Q132">
        <v>1</v>
      </c>
      <c r="X132">
        <v>0.14000000000000001</v>
      </c>
      <c r="Y132">
        <v>0</v>
      </c>
      <c r="Z132">
        <v>12.95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123</v>
      </c>
      <c r="AG132">
        <v>0.19320000000000001</v>
      </c>
      <c r="AH132">
        <v>2</v>
      </c>
      <c r="AI132">
        <v>334405742</v>
      </c>
      <c r="AJ132">
        <v>118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ROW(Source!A123)</f>
        <v>123</v>
      </c>
      <c r="B133">
        <v>334405747</v>
      </c>
      <c r="C133">
        <v>334405739</v>
      </c>
      <c r="D133">
        <v>277945921</v>
      </c>
      <c r="E133">
        <v>1</v>
      </c>
      <c r="F133">
        <v>1</v>
      </c>
      <c r="G133">
        <v>1</v>
      </c>
      <c r="H133">
        <v>2</v>
      </c>
      <c r="I133" t="s">
        <v>601</v>
      </c>
      <c r="J133" t="s">
        <v>602</v>
      </c>
      <c r="K133" t="s">
        <v>603</v>
      </c>
      <c r="L133">
        <v>1368</v>
      </c>
      <c r="N133">
        <v>1011</v>
      </c>
      <c r="O133" t="s">
        <v>463</v>
      </c>
      <c r="P133" t="s">
        <v>463</v>
      </c>
      <c r="Q133">
        <v>1</v>
      </c>
      <c r="X133">
        <v>0.14000000000000001</v>
      </c>
      <c r="Y133">
        <v>0</v>
      </c>
      <c r="Z133">
        <v>560.73</v>
      </c>
      <c r="AA133">
        <v>477.98</v>
      </c>
      <c r="AB133">
        <v>0</v>
      </c>
      <c r="AC133">
        <v>0</v>
      </c>
      <c r="AD133">
        <v>1</v>
      </c>
      <c r="AE133">
        <v>0</v>
      </c>
      <c r="AF133" t="s">
        <v>123</v>
      </c>
      <c r="AG133">
        <v>0.19320000000000001</v>
      </c>
      <c r="AH133">
        <v>2</v>
      </c>
      <c r="AI133">
        <v>334405743</v>
      </c>
      <c r="AJ133">
        <v>119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ROW(Source!A124)</f>
        <v>124</v>
      </c>
      <c r="B134">
        <v>334405753</v>
      </c>
      <c r="C134">
        <v>334405748</v>
      </c>
      <c r="D134">
        <v>277560257</v>
      </c>
      <c r="E134">
        <v>109</v>
      </c>
      <c r="F134">
        <v>1</v>
      </c>
      <c r="G134">
        <v>1</v>
      </c>
      <c r="H134">
        <v>1</v>
      </c>
      <c r="I134" t="s">
        <v>626</v>
      </c>
      <c r="J134" t="s">
        <v>3</v>
      </c>
      <c r="K134" t="s">
        <v>627</v>
      </c>
      <c r="L134">
        <v>1191</v>
      </c>
      <c r="N134">
        <v>1013</v>
      </c>
      <c r="O134" t="s">
        <v>581</v>
      </c>
      <c r="P134" t="s">
        <v>581</v>
      </c>
      <c r="Q134">
        <v>1</v>
      </c>
      <c r="X134">
        <v>0.3</v>
      </c>
      <c r="Y134">
        <v>0</v>
      </c>
      <c r="Z134">
        <v>0</v>
      </c>
      <c r="AA134">
        <v>0</v>
      </c>
      <c r="AB134">
        <v>406.64</v>
      </c>
      <c r="AC134">
        <v>0</v>
      </c>
      <c r="AD134">
        <v>1</v>
      </c>
      <c r="AE134">
        <v>1</v>
      </c>
      <c r="AF134" t="s">
        <v>192</v>
      </c>
      <c r="AG134">
        <v>0.36</v>
      </c>
      <c r="AH134">
        <v>2</v>
      </c>
      <c r="AI134">
        <v>334405749</v>
      </c>
      <c r="AJ134">
        <v>120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ROW(Source!A124)</f>
        <v>124</v>
      </c>
      <c r="B135">
        <v>334405754</v>
      </c>
      <c r="C135">
        <v>334405748</v>
      </c>
      <c r="D135">
        <v>277560491</v>
      </c>
      <c r="E135">
        <v>109</v>
      </c>
      <c r="F135">
        <v>1</v>
      </c>
      <c r="G135">
        <v>1</v>
      </c>
      <c r="H135">
        <v>1</v>
      </c>
      <c r="I135" t="s">
        <v>579</v>
      </c>
      <c r="J135" t="s">
        <v>3</v>
      </c>
      <c r="K135" t="s">
        <v>580</v>
      </c>
      <c r="L135">
        <v>1191</v>
      </c>
      <c r="N135">
        <v>1013</v>
      </c>
      <c r="O135" t="s">
        <v>581</v>
      </c>
      <c r="P135" t="s">
        <v>581</v>
      </c>
      <c r="Q135">
        <v>1</v>
      </c>
      <c r="X135">
        <v>0.16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192</v>
      </c>
      <c r="AG135">
        <v>0.192</v>
      </c>
      <c r="AH135">
        <v>2</v>
      </c>
      <c r="AI135">
        <v>334405750</v>
      </c>
      <c r="AJ135">
        <v>121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ROW(Source!A124)</f>
        <v>124</v>
      </c>
      <c r="B136">
        <v>334405755</v>
      </c>
      <c r="C136">
        <v>334405748</v>
      </c>
      <c r="D136">
        <v>277945900</v>
      </c>
      <c r="E136">
        <v>1</v>
      </c>
      <c r="F136">
        <v>1</v>
      </c>
      <c r="G136">
        <v>1</v>
      </c>
      <c r="H136">
        <v>2</v>
      </c>
      <c r="I136" t="s">
        <v>644</v>
      </c>
      <c r="J136" t="s">
        <v>645</v>
      </c>
      <c r="K136" t="s">
        <v>646</v>
      </c>
      <c r="L136">
        <v>1368</v>
      </c>
      <c r="N136">
        <v>1011</v>
      </c>
      <c r="O136" t="s">
        <v>463</v>
      </c>
      <c r="P136" t="s">
        <v>463</v>
      </c>
      <c r="Q136">
        <v>1</v>
      </c>
      <c r="X136">
        <v>0.16</v>
      </c>
      <c r="Y136">
        <v>0</v>
      </c>
      <c r="Z136">
        <v>12.95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123</v>
      </c>
      <c r="AG136">
        <v>0.2208</v>
      </c>
      <c r="AH136">
        <v>2</v>
      </c>
      <c r="AI136">
        <v>334405751</v>
      </c>
      <c r="AJ136">
        <v>122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ROW(Source!A124)</f>
        <v>124</v>
      </c>
      <c r="B137">
        <v>334405756</v>
      </c>
      <c r="C137">
        <v>334405748</v>
      </c>
      <c r="D137">
        <v>277945921</v>
      </c>
      <c r="E137">
        <v>1</v>
      </c>
      <c r="F137">
        <v>1</v>
      </c>
      <c r="G137">
        <v>1</v>
      </c>
      <c r="H137">
        <v>2</v>
      </c>
      <c r="I137" t="s">
        <v>601</v>
      </c>
      <c r="J137" t="s">
        <v>602</v>
      </c>
      <c r="K137" t="s">
        <v>603</v>
      </c>
      <c r="L137">
        <v>1368</v>
      </c>
      <c r="N137">
        <v>1011</v>
      </c>
      <c r="O137" t="s">
        <v>463</v>
      </c>
      <c r="P137" t="s">
        <v>463</v>
      </c>
      <c r="Q137">
        <v>1</v>
      </c>
      <c r="X137">
        <v>0.16</v>
      </c>
      <c r="Y137">
        <v>0</v>
      </c>
      <c r="Z137">
        <v>560.73</v>
      </c>
      <c r="AA137">
        <v>477.98</v>
      </c>
      <c r="AB137">
        <v>0</v>
      </c>
      <c r="AC137">
        <v>0</v>
      </c>
      <c r="AD137">
        <v>1</v>
      </c>
      <c r="AE137">
        <v>0</v>
      </c>
      <c r="AF137" t="s">
        <v>123</v>
      </c>
      <c r="AG137">
        <v>0.2208</v>
      </c>
      <c r="AH137">
        <v>2</v>
      </c>
      <c r="AI137">
        <v>334405752</v>
      </c>
      <c r="AJ137">
        <v>123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ROW(Source!A125)</f>
        <v>125</v>
      </c>
      <c r="B138">
        <v>334405768</v>
      </c>
      <c r="C138">
        <v>334405757</v>
      </c>
      <c r="D138">
        <v>277560284</v>
      </c>
      <c r="E138">
        <v>109</v>
      </c>
      <c r="F138">
        <v>1</v>
      </c>
      <c r="G138">
        <v>1</v>
      </c>
      <c r="H138">
        <v>1</v>
      </c>
      <c r="I138" t="s">
        <v>628</v>
      </c>
      <c r="J138" t="s">
        <v>3</v>
      </c>
      <c r="K138" t="s">
        <v>629</v>
      </c>
      <c r="L138">
        <v>1191</v>
      </c>
      <c r="N138">
        <v>1013</v>
      </c>
      <c r="O138" t="s">
        <v>581</v>
      </c>
      <c r="P138" t="s">
        <v>581</v>
      </c>
      <c r="Q138">
        <v>1</v>
      </c>
      <c r="X138">
        <v>3.06</v>
      </c>
      <c r="Y138">
        <v>0</v>
      </c>
      <c r="Z138">
        <v>0</v>
      </c>
      <c r="AA138">
        <v>0</v>
      </c>
      <c r="AB138">
        <v>440.52</v>
      </c>
      <c r="AC138">
        <v>0</v>
      </c>
      <c r="AD138">
        <v>1</v>
      </c>
      <c r="AE138">
        <v>1</v>
      </c>
      <c r="AF138" t="s">
        <v>295</v>
      </c>
      <c r="AG138">
        <v>3.0844799999999997</v>
      </c>
      <c r="AH138">
        <v>2</v>
      </c>
      <c r="AI138">
        <v>334405758</v>
      </c>
      <c r="AJ138">
        <v>124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ROW(Source!A125)</f>
        <v>125</v>
      </c>
      <c r="B139">
        <v>334405769</v>
      </c>
      <c r="C139">
        <v>334405757</v>
      </c>
      <c r="D139">
        <v>277560491</v>
      </c>
      <c r="E139">
        <v>109</v>
      </c>
      <c r="F139">
        <v>1</v>
      </c>
      <c r="G139">
        <v>1</v>
      </c>
      <c r="H139">
        <v>1</v>
      </c>
      <c r="I139" t="s">
        <v>579</v>
      </c>
      <c r="J139" t="s">
        <v>3</v>
      </c>
      <c r="K139" t="s">
        <v>580</v>
      </c>
      <c r="L139">
        <v>1191</v>
      </c>
      <c r="N139">
        <v>1013</v>
      </c>
      <c r="O139" t="s">
        <v>581</v>
      </c>
      <c r="P139" t="s">
        <v>581</v>
      </c>
      <c r="Q139">
        <v>1</v>
      </c>
      <c r="X139">
        <v>0.87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192</v>
      </c>
      <c r="AG139">
        <v>1.044</v>
      </c>
      <c r="AH139">
        <v>2</v>
      </c>
      <c r="AI139">
        <v>334405759</v>
      </c>
      <c r="AJ139">
        <v>125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ROW(Source!A125)</f>
        <v>125</v>
      </c>
      <c r="B140">
        <v>334405770</v>
      </c>
      <c r="C140">
        <v>334405757</v>
      </c>
      <c r="D140">
        <v>277944474</v>
      </c>
      <c r="E140">
        <v>1</v>
      </c>
      <c r="F140">
        <v>1</v>
      </c>
      <c r="G140">
        <v>1</v>
      </c>
      <c r="H140">
        <v>2</v>
      </c>
      <c r="I140" t="s">
        <v>641</v>
      </c>
      <c r="J140" t="s">
        <v>642</v>
      </c>
      <c r="K140" t="s">
        <v>643</v>
      </c>
      <c r="L140">
        <v>1368</v>
      </c>
      <c r="N140">
        <v>1011</v>
      </c>
      <c r="O140" t="s">
        <v>463</v>
      </c>
      <c r="P140" t="s">
        <v>463</v>
      </c>
      <c r="Q140">
        <v>1</v>
      </c>
      <c r="X140">
        <v>0.68</v>
      </c>
      <c r="Y140">
        <v>0</v>
      </c>
      <c r="Z140">
        <v>1811.82</v>
      </c>
      <c r="AA140">
        <v>549.32000000000005</v>
      </c>
      <c r="AB140">
        <v>0</v>
      </c>
      <c r="AC140">
        <v>0</v>
      </c>
      <c r="AD140">
        <v>1</v>
      </c>
      <c r="AE140">
        <v>0</v>
      </c>
      <c r="AF140" t="s">
        <v>123</v>
      </c>
      <c r="AG140">
        <v>0.93840000000000001</v>
      </c>
      <c r="AH140">
        <v>2</v>
      </c>
      <c r="AI140">
        <v>334405760</v>
      </c>
      <c r="AJ140">
        <v>126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ROW(Source!A125)</f>
        <v>125</v>
      </c>
      <c r="B141">
        <v>334405771</v>
      </c>
      <c r="C141">
        <v>334405757</v>
      </c>
      <c r="D141">
        <v>277945805</v>
      </c>
      <c r="E141">
        <v>1</v>
      </c>
      <c r="F141">
        <v>1</v>
      </c>
      <c r="G141">
        <v>1</v>
      </c>
      <c r="H141">
        <v>2</v>
      </c>
      <c r="I141" t="s">
        <v>593</v>
      </c>
      <c r="J141" t="s">
        <v>594</v>
      </c>
      <c r="K141" t="s">
        <v>595</v>
      </c>
      <c r="L141">
        <v>1368</v>
      </c>
      <c r="N141">
        <v>1011</v>
      </c>
      <c r="O141" t="s">
        <v>463</v>
      </c>
      <c r="P141" t="s">
        <v>463</v>
      </c>
      <c r="Q141">
        <v>1</v>
      </c>
      <c r="X141">
        <v>0.19</v>
      </c>
      <c r="Y141">
        <v>0</v>
      </c>
      <c r="Z141">
        <v>544.70000000000005</v>
      </c>
      <c r="AA141">
        <v>477.98</v>
      </c>
      <c r="AB141">
        <v>0</v>
      </c>
      <c r="AC141">
        <v>0</v>
      </c>
      <c r="AD141">
        <v>1</v>
      </c>
      <c r="AE141">
        <v>0</v>
      </c>
      <c r="AF141" t="s">
        <v>123</v>
      </c>
      <c r="AG141">
        <v>0.26219999999999993</v>
      </c>
      <c r="AH141">
        <v>2</v>
      </c>
      <c r="AI141">
        <v>334405761</v>
      </c>
      <c r="AJ141">
        <v>127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ROW(Source!A125)</f>
        <v>125</v>
      </c>
      <c r="B142">
        <v>334405772</v>
      </c>
      <c r="C142">
        <v>334405757</v>
      </c>
      <c r="D142">
        <v>277862533</v>
      </c>
      <c r="E142">
        <v>1</v>
      </c>
      <c r="F142">
        <v>1</v>
      </c>
      <c r="G142">
        <v>1</v>
      </c>
      <c r="H142">
        <v>3</v>
      </c>
      <c r="I142" t="s">
        <v>608</v>
      </c>
      <c r="J142" t="s">
        <v>609</v>
      </c>
      <c r="K142" t="s">
        <v>610</v>
      </c>
      <c r="L142">
        <v>1346</v>
      </c>
      <c r="N142">
        <v>1009</v>
      </c>
      <c r="O142" t="s">
        <v>607</v>
      </c>
      <c r="P142" t="s">
        <v>607</v>
      </c>
      <c r="Q142">
        <v>1</v>
      </c>
      <c r="X142">
        <v>0.1</v>
      </c>
      <c r="Y142">
        <v>238.29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0.1</v>
      </c>
      <c r="AH142">
        <v>2</v>
      </c>
      <c r="AI142">
        <v>334405762</v>
      </c>
      <c r="AJ142">
        <v>128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ROW(Source!A125)</f>
        <v>125</v>
      </c>
      <c r="B143">
        <v>334405773</v>
      </c>
      <c r="C143">
        <v>334405757</v>
      </c>
      <c r="D143">
        <v>277862540</v>
      </c>
      <c r="E143">
        <v>1</v>
      </c>
      <c r="F143">
        <v>1</v>
      </c>
      <c r="G143">
        <v>1</v>
      </c>
      <c r="H143">
        <v>3</v>
      </c>
      <c r="I143" t="s">
        <v>652</v>
      </c>
      <c r="J143" t="s">
        <v>653</v>
      </c>
      <c r="K143" t="s">
        <v>654</v>
      </c>
      <c r="L143">
        <v>1346</v>
      </c>
      <c r="N143">
        <v>1009</v>
      </c>
      <c r="O143" t="s">
        <v>607</v>
      </c>
      <c r="P143" t="s">
        <v>607</v>
      </c>
      <c r="Q143">
        <v>1</v>
      </c>
      <c r="X143">
        <v>0.03</v>
      </c>
      <c r="Y143">
        <v>80.02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0.03</v>
      </c>
      <c r="AH143">
        <v>2</v>
      </c>
      <c r="AI143">
        <v>334405763</v>
      </c>
      <c r="AJ143">
        <v>129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ROW(Source!A125)</f>
        <v>125</v>
      </c>
      <c r="B144">
        <v>334405774</v>
      </c>
      <c r="C144">
        <v>334405757</v>
      </c>
      <c r="D144">
        <v>277867733</v>
      </c>
      <c r="E144">
        <v>1</v>
      </c>
      <c r="F144">
        <v>1</v>
      </c>
      <c r="G144">
        <v>1</v>
      </c>
      <c r="H144">
        <v>3</v>
      </c>
      <c r="I144" t="s">
        <v>649</v>
      </c>
      <c r="J144" t="s">
        <v>650</v>
      </c>
      <c r="K144" t="s">
        <v>651</v>
      </c>
      <c r="L144">
        <v>1346</v>
      </c>
      <c r="N144">
        <v>1009</v>
      </c>
      <c r="O144" t="s">
        <v>607</v>
      </c>
      <c r="P144" t="s">
        <v>607</v>
      </c>
      <c r="Q144">
        <v>1</v>
      </c>
      <c r="X144">
        <v>0</v>
      </c>
      <c r="Y144">
        <v>174.93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3</v>
      </c>
      <c r="AG144">
        <v>0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ROW(Source!A125)</f>
        <v>125</v>
      </c>
      <c r="B145">
        <v>334405775</v>
      </c>
      <c r="C145">
        <v>334405757</v>
      </c>
      <c r="D145">
        <v>277869627</v>
      </c>
      <c r="E145">
        <v>1</v>
      </c>
      <c r="F145">
        <v>1</v>
      </c>
      <c r="G145">
        <v>1</v>
      </c>
      <c r="H145">
        <v>3</v>
      </c>
      <c r="I145" t="s">
        <v>611</v>
      </c>
      <c r="J145" t="s">
        <v>612</v>
      </c>
      <c r="K145" t="s">
        <v>613</v>
      </c>
      <c r="L145">
        <v>1346</v>
      </c>
      <c r="N145">
        <v>1009</v>
      </c>
      <c r="O145" t="s">
        <v>607</v>
      </c>
      <c r="P145" t="s">
        <v>607</v>
      </c>
      <c r="Q145">
        <v>1</v>
      </c>
      <c r="X145">
        <v>0.02</v>
      </c>
      <c r="Y145">
        <v>56.11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0.02</v>
      </c>
      <c r="AH145">
        <v>2</v>
      </c>
      <c r="AI145">
        <v>334405764</v>
      </c>
      <c r="AJ145">
        <v>130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ROW(Source!A125)</f>
        <v>125</v>
      </c>
      <c r="B146">
        <v>334405776</v>
      </c>
      <c r="C146">
        <v>334405757</v>
      </c>
      <c r="D146">
        <v>277561951</v>
      </c>
      <c r="E146">
        <v>109</v>
      </c>
      <c r="F146">
        <v>1</v>
      </c>
      <c r="G146">
        <v>1</v>
      </c>
      <c r="H146">
        <v>3</v>
      </c>
      <c r="I146" t="s">
        <v>716</v>
      </c>
      <c r="J146" t="s">
        <v>3</v>
      </c>
      <c r="K146" t="s">
        <v>717</v>
      </c>
      <c r="L146">
        <v>1371</v>
      </c>
      <c r="N146">
        <v>1013</v>
      </c>
      <c r="O146" t="s">
        <v>34</v>
      </c>
      <c r="P146" t="s">
        <v>34</v>
      </c>
      <c r="Q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</v>
      </c>
      <c r="AD146">
        <v>0</v>
      </c>
      <c r="AE146">
        <v>0</v>
      </c>
      <c r="AF146" t="s">
        <v>3</v>
      </c>
      <c r="AG146">
        <v>0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ROW(Source!A125)</f>
        <v>125</v>
      </c>
      <c r="B147">
        <v>334405777</v>
      </c>
      <c r="C147">
        <v>334405757</v>
      </c>
      <c r="D147">
        <v>277562634</v>
      </c>
      <c r="E147">
        <v>109</v>
      </c>
      <c r="F147">
        <v>1</v>
      </c>
      <c r="G147">
        <v>1</v>
      </c>
      <c r="H147">
        <v>3</v>
      </c>
      <c r="I147" t="s">
        <v>718</v>
      </c>
      <c r="J147" t="s">
        <v>3</v>
      </c>
      <c r="K147" t="s">
        <v>719</v>
      </c>
      <c r="L147">
        <v>1348</v>
      </c>
      <c r="N147">
        <v>1009</v>
      </c>
      <c r="O147" t="s">
        <v>416</v>
      </c>
      <c r="P147" t="s">
        <v>416</v>
      </c>
      <c r="Q147">
        <v>1000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0</v>
      </c>
      <c r="AE147">
        <v>0</v>
      </c>
      <c r="AF147" t="s">
        <v>3</v>
      </c>
      <c r="AG147">
        <v>0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ROW(Source!A125)</f>
        <v>125</v>
      </c>
      <c r="B148">
        <v>334405778</v>
      </c>
      <c r="C148">
        <v>334405757</v>
      </c>
      <c r="D148">
        <v>277562780</v>
      </c>
      <c r="E148">
        <v>109</v>
      </c>
      <c r="F148">
        <v>1</v>
      </c>
      <c r="G148">
        <v>1</v>
      </c>
      <c r="H148">
        <v>3</v>
      </c>
      <c r="I148" t="s">
        <v>705</v>
      </c>
      <c r="J148" t="s">
        <v>3</v>
      </c>
      <c r="K148" t="s">
        <v>706</v>
      </c>
      <c r="L148">
        <v>1346</v>
      </c>
      <c r="N148">
        <v>1009</v>
      </c>
      <c r="O148" t="s">
        <v>607</v>
      </c>
      <c r="P148" t="s">
        <v>607</v>
      </c>
      <c r="Q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</v>
      </c>
      <c r="AD148">
        <v>0</v>
      </c>
      <c r="AE148">
        <v>0</v>
      </c>
      <c r="AF148" t="s">
        <v>3</v>
      </c>
      <c r="AG148">
        <v>0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ROW(Source!A125)</f>
        <v>125</v>
      </c>
      <c r="B149">
        <v>334405779</v>
      </c>
      <c r="C149">
        <v>334405757</v>
      </c>
      <c r="D149">
        <v>277563139</v>
      </c>
      <c r="E149">
        <v>109</v>
      </c>
      <c r="F149">
        <v>1</v>
      </c>
      <c r="G149">
        <v>1</v>
      </c>
      <c r="H149">
        <v>3</v>
      </c>
      <c r="I149" t="s">
        <v>720</v>
      </c>
      <c r="J149" t="s">
        <v>3</v>
      </c>
      <c r="K149" t="s">
        <v>721</v>
      </c>
      <c r="L149">
        <v>1348</v>
      </c>
      <c r="N149">
        <v>1009</v>
      </c>
      <c r="O149" t="s">
        <v>416</v>
      </c>
      <c r="P149" t="s">
        <v>416</v>
      </c>
      <c r="Q149">
        <v>1000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</v>
      </c>
      <c r="AD149">
        <v>0</v>
      </c>
      <c r="AE149">
        <v>0</v>
      </c>
      <c r="AF149" t="s">
        <v>3</v>
      </c>
      <c r="AG149">
        <v>0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ROW(Source!A125)</f>
        <v>125</v>
      </c>
      <c r="B150">
        <v>334405780</v>
      </c>
      <c r="C150">
        <v>334405757</v>
      </c>
      <c r="D150">
        <v>277896283</v>
      </c>
      <c r="E150">
        <v>1</v>
      </c>
      <c r="F150">
        <v>1</v>
      </c>
      <c r="G150">
        <v>1</v>
      </c>
      <c r="H150">
        <v>3</v>
      </c>
      <c r="I150" t="s">
        <v>655</v>
      </c>
      <c r="J150" t="s">
        <v>656</v>
      </c>
      <c r="K150" t="s">
        <v>657</v>
      </c>
      <c r="L150">
        <v>1348</v>
      </c>
      <c r="N150">
        <v>1009</v>
      </c>
      <c r="O150" t="s">
        <v>416</v>
      </c>
      <c r="P150" t="s">
        <v>416</v>
      </c>
      <c r="Q150">
        <v>1000</v>
      </c>
      <c r="X150">
        <v>4.0000000000000002E-4</v>
      </c>
      <c r="Y150">
        <v>61265.39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4.0000000000000002E-4</v>
      </c>
      <c r="AH150">
        <v>2</v>
      </c>
      <c r="AI150">
        <v>334405765</v>
      </c>
      <c r="AJ150">
        <v>131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ROW(Source!A125)</f>
        <v>125</v>
      </c>
      <c r="B151">
        <v>334405781</v>
      </c>
      <c r="C151">
        <v>334405757</v>
      </c>
      <c r="D151">
        <v>277896315</v>
      </c>
      <c r="E151">
        <v>1</v>
      </c>
      <c r="F151">
        <v>1</v>
      </c>
      <c r="G151">
        <v>1</v>
      </c>
      <c r="H151">
        <v>3</v>
      </c>
      <c r="I151" t="s">
        <v>658</v>
      </c>
      <c r="J151" t="s">
        <v>659</v>
      </c>
      <c r="K151" t="s">
        <v>660</v>
      </c>
      <c r="L151">
        <v>1348</v>
      </c>
      <c r="N151">
        <v>1009</v>
      </c>
      <c r="O151" t="s">
        <v>416</v>
      </c>
      <c r="P151" t="s">
        <v>416</v>
      </c>
      <c r="Q151">
        <v>1000</v>
      </c>
      <c r="X151">
        <v>1E-4</v>
      </c>
      <c r="Y151">
        <v>80020.98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1E-4</v>
      </c>
      <c r="AH151">
        <v>2</v>
      </c>
      <c r="AI151">
        <v>334405766</v>
      </c>
      <c r="AJ151">
        <v>132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ROW(Source!A125)</f>
        <v>125</v>
      </c>
      <c r="B152">
        <v>334405782</v>
      </c>
      <c r="C152">
        <v>334405757</v>
      </c>
      <c r="D152">
        <v>277908257</v>
      </c>
      <c r="E152">
        <v>1</v>
      </c>
      <c r="F152">
        <v>1</v>
      </c>
      <c r="G152">
        <v>1</v>
      </c>
      <c r="H152">
        <v>3</v>
      </c>
      <c r="I152" t="s">
        <v>661</v>
      </c>
      <c r="J152" t="s">
        <v>662</v>
      </c>
      <c r="K152" t="s">
        <v>663</v>
      </c>
      <c r="L152">
        <v>1425</v>
      </c>
      <c r="N152">
        <v>1013</v>
      </c>
      <c r="O152" t="s">
        <v>439</v>
      </c>
      <c r="P152" t="s">
        <v>439</v>
      </c>
      <c r="Q152">
        <v>1</v>
      </c>
      <c r="X152">
        <v>0.06</v>
      </c>
      <c r="Y152">
        <v>1031.73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0.06</v>
      </c>
      <c r="AH152">
        <v>2</v>
      </c>
      <c r="AI152">
        <v>334405767</v>
      </c>
      <c r="AJ152">
        <v>133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ROW(Source!A125)</f>
        <v>125</v>
      </c>
      <c r="B153">
        <v>334405783</v>
      </c>
      <c r="C153">
        <v>334405757</v>
      </c>
      <c r="D153">
        <v>277565451</v>
      </c>
      <c r="E153">
        <v>109</v>
      </c>
      <c r="F153">
        <v>1</v>
      </c>
      <c r="G153">
        <v>1</v>
      </c>
      <c r="H153">
        <v>3</v>
      </c>
      <c r="I153" t="s">
        <v>722</v>
      </c>
      <c r="J153" t="s">
        <v>3</v>
      </c>
      <c r="K153" t="s">
        <v>723</v>
      </c>
      <c r="L153">
        <v>1371</v>
      </c>
      <c r="N153">
        <v>1013</v>
      </c>
      <c r="O153" t="s">
        <v>34</v>
      </c>
      <c r="P153" t="s">
        <v>34</v>
      </c>
      <c r="Q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 t="s">
        <v>3</v>
      </c>
      <c r="AG153">
        <v>0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ROW(Source!A125)</f>
        <v>125</v>
      </c>
      <c r="B154">
        <v>334405784</v>
      </c>
      <c r="C154">
        <v>334405757</v>
      </c>
      <c r="D154">
        <v>277565498</v>
      </c>
      <c r="E154">
        <v>109</v>
      </c>
      <c r="F154">
        <v>1</v>
      </c>
      <c r="G154">
        <v>1</v>
      </c>
      <c r="H154">
        <v>3</v>
      </c>
      <c r="I154" t="s">
        <v>724</v>
      </c>
      <c r="J154" t="s">
        <v>3</v>
      </c>
      <c r="K154" t="s">
        <v>725</v>
      </c>
      <c r="L154">
        <v>1371</v>
      </c>
      <c r="N154">
        <v>1013</v>
      </c>
      <c r="O154" t="s">
        <v>34</v>
      </c>
      <c r="P154" t="s">
        <v>34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0</v>
      </c>
      <c r="AE154">
        <v>0</v>
      </c>
      <c r="AF154" t="s">
        <v>3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ROW(Source!A125)</f>
        <v>125</v>
      </c>
      <c r="B155">
        <v>334405785</v>
      </c>
      <c r="C155">
        <v>334405757</v>
      </c>
      <c r="D155">
        <v>277565502</v>
      </c>
      <c r="E155">
        <v>109</v>
      </c>
      <c r="F155">
        <v>1</v>
      </c>
      <c r="G155">
        <v>1</v>
      </c>
      <c r="H155">
        <v>3</v>
      </c>
      <c r="I155" t="s">
        <v>726</v>
      </c>
      <c r="J155" t="s">
        <v>3</v>
      </c>
      <c r="K155" t="s">
        <v>727</v>
      </c>
      <c r="L155">
        <v>1371</v>
      </c>
      <c r="N155">
        <v>1013</v>
      </c>
      <c r="O155" t="s">
        <v>34</v>
      </c>
      <c r="P155" t="s">
        <v>34</v>
      </c>
      <c r="Q155">
        <v>1</v>
      </c>
      <c r="X155">
        <v>0.1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3</v>
      </c>
      <c r="AG155">
        <v>0.1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ROW(Source!A128)</f>
        <v>128</v>
      </c>
      <c r="B156">
        <v>334405799</v>
      </c>
      <c r="C156">
        <v>334405788</v>
      </c>
      <c r="D156">
        <v>277560284</v>
      </c>
      <c r="E156">
        <v>109</v>
      </c>
      <c r="F156">
        <v>1</v>
      </c>
      <c r="G156">
        <v>1</v>
      </c>
      <c r="H156">
        <v>1</v>
      </c>
      <c r="I156" t="s">
        <v>628</v>
      </c>
      <c r="J156" t="s">
        <v>3</v>
      </c>
      <c r="K156" t="s">
        <v>629</v>
      </c>
      <c r="L156">
        <v>1191</v>
      </c>
      <c r="N156">
        <v>1013</v>
      </c>
      <c r="O156" t="s">
        <v>581</v>
      </c>
      <c r="P156" t="s">
        <v>581</v>
      </c>
      <c r="Q156">
        <v>1</v>
      </c>
      <c r="X156">
        <v>5.98</v>
      </c>
      <c r="Y156">
        <v>0</v>
      </c>
      <c r="Z156">
        <v>0</v>
      </c>
      <c r="AA156">
        <v>0</v>
      </c>
      <c r="AB156">
        <v>440.52</v>
      </c>
      <c r="AC156">
        <v>0</v>
      </c>
      <c r="AD156">
        <v>1</v>
      </c>
      <c r="AE156">
        <v>1</v>
      </c>
      <c r="AF156" t="s">
        <v>306</v>
      </c>
      <c r="AG156">
        <v>7.5922080000000003</v>
      </c>
      <c r="AH156">
        <v>2</v>
      </c>
      <c r="AI156">
        <v>334405789</v>
      </c>
      <c r="AJ156">
        <v>134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ROW(Source!A128)</f>
        <v>128</v>
      </c>
      <c r="B157">
        <v>334405800</v>
      </c>
      <c r="C157">
        <v>334405788</v>
      </c>
      <c r="D157">
        <v>277560491</v>
      </c>
      <c r="E157">
        <v>109</v>
      </c>
      <c r="F157">
        <v>1</v>
      </c>
      <c r="G157">
        <v>1</v>
      </c>
      <c r="H157">
        <v>1</v>
      </c>
      <c r="I157" t="s">
        <v>579</v>
      </c>
      <c r="J157" t="s">
        <v>3</v>
      </c>
      <c r="K157" t="s">
        <v>580</v>
      </c>
      <c r="L157">
        <v>1191</v>
      </c>
      <c r="N157">
        <v>1013</v>
      </c>
      <c r="O157" t="s">
        <v>581</v>
      </c>
      <c r="P157" t="s">
        <v>581</v>
      </c>
      <c r="Q157">
        <v>1</v>
      </c>
      <c r="X157">
        <v>2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305</v>
      </c>
      <c r="AG157">
        <v>2.76</v>
      </c>
      <c r="AH157">
        <v>2</v>
      </c>
      <c r="AI157">
        <v>334405790</v>
      </c>
      <c r="AJ157">
        <v>135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ROW(Source!A128)</f>
        <v>128</v>
      </c>
      <c r="B158">
        <v>334405801</v>
      </c>
      <c r="C158">
        <v>334405788</v>
      </c>
      <c r="D158">
        <v>277944474</v>
      </c>
      <c r="E158">
        <v>1</v>
      </c>
      <c r="F158">
        <v>1</v>
      </c>
      <c r="G158">
        <v>1</v>
      </c>
      <c r="H158">
        <v>2</v>
      </c>
      <c r="I158" t="s">
        <v>641</v>
      </c>
      <c r="J158" t="s">
        <v>642</v>
      </c>
      <c r="K158" t="s">
        <v>643</v>
      </c>
      <c r="L158">
        <v>1368</v>
      </c>
      <c r="N158">
        <v>1011</v>
      </c>
      <c r="O158" t="s">
        <v>463</v>
      </c>
      <c r="P158" t="s">
        <v>463</v>
      </c>
      <c r="Q158">
        <v>1</v>
      </c>
      <c r="X158">
        <v>1.6</v>
      </c>
      <c r="Y158">
        <v>0</v>
      </c>
      <c r="Z158">
        <v>1811.82</v>
      </c>
      <c r="AA158">
        <v>549.32000000000005</v>
      </c>
      <c r="AB158">
        <v>0</v>
      </c>
      <c r="AC158">
        <v>0</v>
      </c>
      <c r="AD158">
        <v>1</v>
      </c>
      <c r="AE158">
        <v>0</v>
      </c>
      <c r="AF158" t="s">
        <v>305</v>
      </c>
      <c r="AG158">
        <v>2.2079999999999997</v>
      </c>
      <c r="AH158">
        <v>2</v>
      </c>
      <c r="AI158">
        <v>334405791</v>
      </c>
      <c r="AJ158">
        <v>136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ROW(Source!A128)</f>
        <v>128</v>
      </c>
      <c r="B159">
        <v>334405802</v>
      </c>
      <c r="C159">
        <v>334405788</v>
      </c>
      <c r="D159">
        <v>277945805</v>
      </c>
      <c r="E159">
        <v>1</v>
      </c>
      <c r="F159">
        <v>1</v>
      </c>
      <c r="G159">
        <v>1</v>
      </c>
      <c r="H159">
        <v>2</v>
      </c>
      <c r="I159" t="s">
        <v>593</v>
      </c>
      <c r="J159" t="s">
        <v>594</v>
      </c>
      <c r="K159" t="s">
        <v>595</v>
      </c>
      <c r="L159">
        <v>1368</v>
      </c>
      <c r="N159">
        <v>1011</v>
      </c>
      <c r="O159" t="s">
        <v>463</v>
      </c>
      <c r="P159" t="s">
        <v>463</v>
      </c>
      <c r="Q159">
        <v>1</v>
      </c>
      <c r="X159">
        <v>0.4</v>
      </c>
      <c r="Y159">
        <v>0</v>
      </c>
      <c r="Z159">
        <v>544.70000000000005</v>
      </c>
      <c r="AA159">
        <v>477.98</v>
      </c>
      <c r="AB159">
        <v>0</v>
      </c>
      <c r="AC159">
        <v>0</v>
      </c>
      <c r="AD159">
        <v>1</v>
      </c>
      <c r="AE159">
        <v>0</v>
      </c>
      <c r="AF159" t="s">
        <v>305</v>
      </c>
      <c r="AG159">
        <v>0.55199999999999994</v>
      </c>
      <c r="AH159">
        <v>2</v>
      </c>
      <c r="AI159">
        <v>334405792</v>
      </c>
      <c r="AJ159">
        <v>137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ROW(Source!A128)</f>
        <v>128</v>
      </c>
      <c r="B160">
        <v>334405803</v>
      </c>
      <c r="C160">
        <v>334405788</v>
      </c>
      <c r="D160">
        <v>277862533</v>
      </c>
      <c r="E160">
        <v>1</v>
      </c>
      <c r="F160">
        <v>1</v>
      </c>
      <c r="G160">
        <v>1</v>
      </c>
      <c r="H160">
        <v>3</v>
      </c>
      <c r="I160" t="s">
        <v>608</v>
      </c>
      <c r="J160" t="s">
        <v>609</v>
      </c>
      <c r="K160" t="s">
        <v>610</v>
      </c>
      <c r="L160">
        <v>1346</v>
      </c>
      <c r="N160">
        <v>1009</v>
      </c>
      <c r="O160" t="s">
        <v>607</v>
      </c>
      <c r="P160" t="s">
        <v>607</v>
      </c>
      <c r="Q160">
        <v>1</v>
      </c>
      <c r="X160">
        <v>0.1</v>
      </c>
      <c r="Y160">
        <v>238.29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0.1</v>
      </c>
      <c r="AH160">
        <v>2</v>
      </c>
      <c r="AI160">
        <v>334405793</v>
      </c>
      <c r="AJ160">
        <v>138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ROW(Source!A128)</f>
        <v>128</v>
      </c>
      <c r="B161">
        <v>334405804</v>
      </c>
      <c r="C161">
        <v>334405788</v>
      </c>
      <c r="D161">
        <v>277862540</v>
      </c>
      <c r="E161">
        <v>1</v>
      </c>
      <c r="F161">
        <v>1</v>
      </c>
      <c r="G161">
        <v>1</v>
      </c>
      <c r="H161">
        <v>3</v>
      </c>
      <c r="I161" t="s">
        <v>652</v>
      </c>
      <c r="J161" t="s">
        <v>653</v>
      </c>
      <c r="K161" t="s">
        <v>654</v>
      </c>
      <c r="L161">
        <v>1346</v>
      </c>
      <c r="N161">
        <v>1009</v>
      </c>
      <c r="O161" t="s">
        <v>607</v>
      </c>
      <c r="P161" t="s">
        <v>607</v>
      </c>
      <c r="Q161">
        <v>1</v>
      </c>
      <c r="X161">
        <v>0.03</v>
      </c>
      <c r="Y161">
        <v>80.02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0.03</v>
      </c>
      <c r="AH161">
        <v>2</v>
      </c>
      <c r="AI161">
        <v>334405794</v>
      </c>
      <c r="AJ161">
        <v>139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ROW(Source!A128)</f>
        <v>128</v>
      </c>
      <c r="B162">
        <v>334405805</v>
      </c>
      <c r="C162">
        <v>334405788</v>
      </c>
      <c r="D162">
        <v>277867733</v>
      </c>
      <c r="E162">
        <v>1</v>
      </c>
      <c r="F162">
        <v>1</v>
      </c>
      <c r="G162">
        <v>1</v>
      </c>
      <c r="H162">
        <v>3</v>
      </c>
      <c r="I162" t="s">
        <v>649</v>
      </c>
      <c r="J162" t="s">
        <v>650</v>
      </c>
      <c r="K162" t="s">
        <v>651</v>
      </c>
      <c r="L162">
        <v>1346</v>
      </c>
      <c r="N162">
        <v>1009</v>
      </c>
      <c r="O162" t="s">
        <v>607</v>
      </c>
      <c r="P162" t="s">
        <v>607</v>
      </c>
      <c r="Q162">
        <v>1</v>
      </c>
      <c r="X162">
        <v>0</v>
      </c>
      <c r="Y162">
        <v>174.93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3</v>
      </c>
      <c r="AG162">
        <v>0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ROW(Source!A128)</f>
        <v>128</v>
      </c>
      <c r="B163">
        <v>334405806</v>
      </c>
      <c r="C163">
        <v>334405788</v>
      </c>
      <c r="D163">
        <v>277869627</v>
      </c>
      <c r="E163">
        <v>1</v>
      </c>
      <c r="F163">
        <v>1</v>
      </c>
      <c r="G163">
        <v>1</v>
      </c>
      <c r="H163">
        <v>3</v>
      </c>
      <c r="I163" t="s">
        <v>611</v>
      </c>
      <c r="J163" t="s">
        <v>612</v>
      </c>
      <c r="K163" t="s">
        <v>613</v>
      </c>
      <c r="L163">
        <v>1346</v>
      </c>
      <c r="N163">
        <v>1009</v>
      </c>
      <c r="O163" t="s">
        <v>607</v>
      </c>
      <c r="P163" t="s">
        <v>607</v>
      </c>
      <c r="Q163">
        <v>1</v>
      </c>
      <c r="X163">
        <v>0.02</v>
      </c>
      <c r="Y163">
        <v>56.11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0.02</v>
      </c>
      <c r="AH163">
        <v>2</v>
      </c>
      <c r="AI163">
        <v>334405795</v>
      </c>
      <c r="AJ163">
        <v>140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ROW(Source!A128)</f>
        <v>128</v>
      </c>
      <c r="B164">
        <v>334405807</v>
      </c>
      <c r="C164">
        <v>334405788</v>
      </c>
      <c r="D164">
        <v>277561951</v>
      </c>
      <c r="E164">
        <v>109</v>
      </c>
      <c r="F164">
        <v>1</v>
      </c>
      <c r="G164">
        <v>1</v>
      </c>
      <c r="H164">
        <v>3</v>
      </c>
      <c r="I164" t="s">
        <v>716</v>
      </c>
      <c r="J164" t="s">
        <v>3</v>
      </c>
      <c r="K164" t="s">
        <v>717</v>
      </c>
      <c r="L164">
        <v>1371</v>
      </c>
      <c r="N164">
        <v>1013</v>
      </c>
      <c r="O164" t="s">
        <v>34</v>
      </c>
      <c r="P164" t="s">
        <v>34</v>
      </c>
      <c r="Q164">
        <v>1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1</v>
      </c>
      <c r="AD164">
        <v>0</v>
      </c>
      <c r="AE164">
        <v>0</v>
      </c>
      <c r="AF164" t="s">
        <v>3</v>
      </c>
      <c r="AG164">
        <v>0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ROW(Source!A128)</f>
        <v>128</v>
      </c>
      <c r="B165">
        <v>334405808</v>
      </c>
      <c r="C165">
        <v>334405788</v>
      </c>
      <c r="D165">
        <v>277562634</v>
      </c>
      <c r="E165">
        <v>109</v>
      </c>
      <c r="F165">
        <v>1</v>
      </c>
      <c r="G165">
        <v>1</v>
      </c>
      <c r="H165">
        <v>3</v>
      </c>
      <c r="I165" t="s">
        <v>718</v>
      </c>
      <c r="J165" t="s">
        <v>3</v>
      </c>
      <c r="K165" t="s">
        <v>719</v>
      </c>
      <c r="L165">
        <v>1348</v>
      </c>
      <c r="N165">
        <v>1009</v>
      </c>
      <c r="O165" t="s">
        <v>416</v>
      </c>
      <c r="P165" t="s">
        <v>416</v>
      </c>
      <c r="Q165">
        <v>1000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3</v>
      </c>
      <c r="AG165">
        <v>0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ROW(Source!A128)</f>
        <v>128</v>
      </c>
      <c r="B166">
        <v>334405809</v>
      </c>
      <c r="C166">
        <v>334405788</v>
      </c>
      <c r="D166">
        <v>277562780</v>
      </c>
      <c r="E166">
        <v>109</v>
      </c>
      <c r="F166">
        <v>1</v>
      </c>
      <c r="G166">
        <v>1</v>
      </c>
      <c r="H166">
        <v>3</v>
      </c>
      <c r="I166" t="s">
        <v>705</v>
      </c>
      <c r="J166" t="s">
        <v>3</v>
      </c>
      <c r="K166" t="s">
        <v>706</v>
      </c>
      <c r="L166">
        <v>1346</v>
      </c>
      <c r="N166">
        <v>1009</v>
      </c>
      <c r="O166" t="s">
        <v>607</v>
      </c>
      <c r="P166" t="s">
        <v>607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3</v>
      </c>
      <c r="AG166">
        <v>0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ROW(Source!A128)</f>
        <v>128</v>
      </c>
      <c r="B167">
        <v>334405810</v>
      </c>
      <c r="C167">
        <v>334405788</v>
      </c>
      <c r="D167">
        <v>277563139</v>
      </c>
      <c r="E167">
        <v>109</v>
      </c>
      <c r="F167">
        <v>1</v>
      </c>
      <c r="G167">
        <v>1</v>
      </c>
      <c r="H167">
        <v>3</v>
      </c>
      <c r="I167" t="s">
        <v>720</v>
      </c>
      <c r="J167" t="s">
        <v>3</v>
      </c>
      <c r="K167" t="s">
        <v>721</v>
      </c>
      <c r="L167">
        <v>1348</v>
      </c>
      <c r="N167">
        <v>1009</v>
      </c>
      <c r="O167" t="s">
        <v>416</v>
      </c>
      <c r="P167" t="s">
        <v>416</v>
      </c>
      <c r="Q167">
        <v>1000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3</v>
      </c>
      <c r="AG167">
        <v>0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ROW(Source!A128)</f>
        <v>128</v>
      </c>
      <c r="B168">
        <v>334405811</v>
      </c>
      <c r="C168">
        <v>334405788</v>
      </c>
      <c r="D168">
        <v>277896283</v>
      </c>
      <c r="E168">
        <v>1</v>
      </c>
      <c r="F168">
        <v>1</v>
      </c>
      <c r="G168">
        <v>1</v>
      </c>
      <c r="H168">
        <v>3</v>
      </c>
      <c r="I168" t="s">
        <v>655</v>
      </c>
      <c r="J168" t="s">
        <v>656</v>
      </c>
      <c r="K168" t="s">
        <v>657</v>
      </c>
      <c r="L168">
        <v>1348</v>
      </c>
      <c r="N168">
        <v>1009</v>
      </c>
      <c r="O168" t="s">
        <v>416</v>
      </c>
      <c r="P168" t="s">
        <v>416</v>
      </c>
      <c r="Q168">
        <v>1000</v>
      </c>
      <c r="X168">
        <v>4.0000000000000002E-4</v>
      </c>
      <c r="Y168">
        <v>61265.39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4.0000000000000002E-4</v>
      </c>
      <c r="AH168">
        <v>2</v>
      </c>
      <c r="AI168">
        <v>334405796</v>
      </c>
      <c r="AJ168">
        <v>141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ROW(Source!A128)</f>
        <v>128</v>
      </c>
      <c r="B169">
        <v>334405812</v>
      </c>
      <c r="C169">
        <v>334405788</v>
      </c>
      <c r="D169">
        <v>277896315</v>
      </c>
      <c r="E169">
        <v>1</v>
      </c>
      <c r="F169">
        <v>1</v>
      </c>
      <c r="G169">
        <v>1</v>
      </c>
      <c r="H169">
        <v>3</v>
      </c>
      <c r="I169" t="s">
        <v>658</v>
      </c>
      <c r="J169" t="s">
        <v>659</v>
      </c>
      <c r="K169" t="s">
        <v>660</v>
      </c>
      <c r="L169">
        <v>1348</v>
      </c>
      <c r="N169">
        <v>1009</v>
      </c>
      <c r="O169" t="s">
        <v>416</v>
      </c>
      <c r="P169" t="s">
        <v>416</v>
      </c>
      <c r="Q169">
        <v>1000</v>
      </c>
      <c r="X169">
        <v>1E-4</v>
      </c>
      <c r="Y169">
        <v>80020.98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1E-4</v>
      </c>
      <c r="AH169">
        <v>2</v>
      </c>
      <c r="AI169">
        <v>334405797</v>
      </c>
      <c r="AJ169">
        <v>142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ROW(Source!A128)</f>
        <v>128</v>
      </c>
      <c r="B170">
        <v>334405813</v>
      </c>
      <c r="C170">
        <v>334405788</v>
      </c>
      <c r="D170">
        <v>277908257</v>
      </c>
      <c r="E170">
        <v>1</v>
      </c>
      <c r="F170">
        <v>1</v>
      </c>
      <c r="G170">
        <v>1</v>
      </c>
      <c r="H170">
        <v>3</v>
      </c>
      <c r="I170" t="s">
        <v>661</v>
      </c>
      <c r="J170" t="s">
        <v>662</v>
      </c>
      <c r="K170" t="s">
        <v>663</v>
      </c>
      <c r="L170">
        <v>1425</v>
      </c>
      <c r="N170">
        <v>1013</v>
      </c>
      <c r="O170" t="s">
        <v>439</v>
      </c>
      <c r="P170" t="s">
        <v>439</v>
      </c>
      <c r="Q170">
        <v>1</v>
      </c>
      <c r="X170">
        <v>0.06</v>
      </c>
      <c r="Y170">
        <v>1031.73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0.06</v>
      </c>
      <c r="AH170">
        <v>2</v>
      </c>
      <c r="AI170">
        <v>334405798</v>
      </c>
      <c r="AJ170">
        <v>143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ROW(Source!A128)</f>
        <v>128</v>
      </c>
      <c r="B171">
        <v>334405814</v>
      </c>
      <c r="C171">
        <v>334405788</v>
      </c>
      <c r="D171">
        <v>277565451</v>
      </c>
      <c r="E171">
        <v>109</v>
      </c>
      <c r="F171">
        <v>1</v>
      </c>
      <c r="G171">
        <v>1</v>
      </c>
      <c r="H171">
        <v>3</v>
      </c>
      <c r="I171" t="s">
        <v>722</v>
      </c>
      <c r="J171" t="s">
        <v>3</v>
      </c>
      <c r="K171" t="s">
        <v>723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</v>
      </c>
      <c r="AD171">
        <v>0</v>
      </c>
      <c r="AE171">
        <v>0</v>
      </c>
      <c r="AF171" t="s">
        <v>3</v>
      </c>
      <c r="AG171">
        <v>0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ROW(Source!A128)</f>
        <v>128</v>
      </c>
      <c r="B172">
        <v>334405815</v>
      </c>
      <c r="C172">
        <v>334405788</v>
      </c>
      <c r="D172">
        <v>277565464</v>
      </c>
      <c r="E172">
        <v>109</v>
      </c>
      <c r="F172">
        <v>1</v>
      </c>
      <c r="G172">
        <v>1</v>
      </c>
      <c r="H172">
        <v>3</v>
      </c>
      <c r="I172" t="s">
        <v>728</v>
      </c>
      <c r="J172" t="s">
        <v>3</v>
      </c>
      <c r="K172" t="s">
        <v>729</v>
      </c>
      <c r="L172">
        <v>1346</v>
      </c>
      <c r="N172">
        <v>1009</v>
      </c>
      <c r="O172" t="s">
        <v>607</v>
      </c>
      <c r="P172" t="s">
        <v>607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ROW(Source!A128)</f>
        <v>128</v>
      </c>
      <c r="B173">
        <v>334405816</v>
      </c>
      <c r="C173">
        <v>334405788</v>
      </c>
      <c r="D173">
        <v>277565474</v>
      </c>
      <c r="E173">
        <v>109</v>
      </c>
      <c r="F173">
        <v>1</v>
      </c>
      <c r="G173">
        <v>1</v>
      </c>
      <c r="H173">
        <v>3</v>
      </c>
      <c r="I173" t="s">
        <v>730</v>
      </c>
      <c r="J173" t="s">
        <v>3</v>
      </c>
      <c r="K173" t="s">
        <v>729</v>
      </c>
      <c r="L173">
        <v>1346</v>
      </c>
      <c r="N173">
        <v>1009</v>
      </c>
      <c r="O173" t="s">
        <v>607</v>
      </c>
      <c r="P173" t="s">
        <v>607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 t="s">
        <v>3</v>
      </c>
      <c r="AG173">
        <v>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ROW(Source!A128)</f>
        <v>128</v>
      </c>
      <c r="B174">
        <v>334405817</v>
      </c>
      <c r="C174">
        <v>334405788</v>
      </c>
      <c r="D174">
        <v>277565498</v>
      </c>
      <c r="E174">
        <v>109</v>
      </c>
      <c r="F174">
        <v>1</v>
      </c>
      <c r="G174">
        <v>1</v>
      </c>
      <c r="H174">
        <v>3</v>
      </c>
      <c r="I174" t="s">
        <v>724</v>
      </c>
      <c r="J174" t="s">
        <v>3</v>
      </c>
      <c r="K174" t="s">
        <v>725</v>
      </c>
      <c r="L174">
        <v>1371</v>
      </c>
      <c r="N174">
        <v>1013</v>
      </c>
      <c r="O174" t="s">
        <v>34</v>
      </c>
      <c r="P174" t="s">
        <v>34</v>
      </c>
      <c r="Q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3</v>
      </c>
      <c r="AG174">
        <v>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ROW(Source!A128)</f>
        <v>128</v>
      </c>
      <c r="B175">
        <v>334405818</v>
      </c>
      <c r="C175">
        <v>334405788</v>
      </c>
      <c r="D175">
        <v>277565502</v>
      </c>
      <c r="E175">
        <v>109</v>
      </c>
      <c r="F175">
        <v>1</v>
      </c>
      <c r="G175">
        <v>1</v>
      </c>
      <c r="H175">
        <v>3</v>
      </c>
      <c r="I175" t="s">
        <v>726</v>
      </c>
      <c r="J175" t="s">
        <v>3</v>
      </c>
      <c r="K175" t="s">
        <v>727</v>
      </c>
      <c r="L175">
        <v>1371</v>
      </c>
      <c r="N175">
        <v>1013</v>
      </c>
      <c r="O175" t="s">
        <v>34</v>
      </c>
      <c r="P175" t="s">
        <v>34</v>
      </c>
      <c r="Q175">
        <v>1</v>
      </c>
      <c r="X175">
        <v>0.1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 t="s">
        <v>3</v>
      </c>
      <c r="AG175">
        <v>0.1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ROW(Source!A133)</f>
        <v>133</v>
      </c>
      <c r="B176">
        <v>334405834</v>
      </c>
      <c r="C176">
        <v>334405823</v>
      </c>
      <c r="D176">
        <v>277560284</v>
      </c>
      <c r="E176">
        <v>109</v>
      </c>
      <c r="F176">
        <v>1</v>
      </c>
      <c r="G176">
        <v>1</v>
      </c>
      <c r="H176">
        <v>1</v>
      </c>
      <c r="I176" t="s">
        <v>628</v>
      </c>
      <c r="J176" t="s">
        <v>3</v>
      </c>
      <c r="K176" t="s">
        <v>629</v>
      </c>
      <c r="L176">
        <v>1191</v>
      </c>
      <c r="N176">
        <v>1013</v>
      </c>
      <c r="O176" t="s">
        <v>581</v>
      </c>
      <c r="P176" t="s">
        <v>581</v>
      </c>
      <c r="Q176">
        <v>1</v>
      </c>
      <c r="X176">
        <v>9</v>
      </c>
      <c r="Y176">
        <v>0</v>
      </c>
      <c r="Z176">
        <v>0</v>
      </c>
      <c r="AA176">
        <v>0</v>
      </c>
      <c r="AB176">
        <v>440.52</v>
      </c>
      <c r="AC176">
        <v>0</v>
      </c>
      <c r="AD176">
        <v>1</v>
      </c>
      <c r="AE176">
        <v>1</v>
      </c>
      <c r="AF176" t="s">
        <v>318</v>
      </c>
      <c r="AG176">
        <v>11.674799999999998</v>
      </c>
      <c r="AH176">
        <v>2</v>
      </c>
      <c r="AI176">
        <v>334405824</v>
      </c>
      <c r="AJ176">
        <v>144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ROW(Source!A133)</f>
        <v>133</v>
      </c>
      <c r="B177">
        <v>334405835</v>
      </c>
      <c r="C177">
        <v>334405823</v>
      </c>
      <c r="D177">
        <v>277560491</v>
      </c>
      <c r="E177">
        <v>109</v>
      </c>
      <c r="F177">
        <v>1</v>
      </c>
      <c r="G177">
        <v>1</v>
      </c>
      <c r="H177">
        <v>1</v>
      </c>
      <c r="I177" t="s">
        <v>579</v>
      </c>
      <c r="J177" t="s">
        <v>3</v>
      </c>
      <c r="K177" t="s">
        <v>580</v>
      </c>
      <c r="L177">
        <v>1191</v>
      </c>
      <c r="N177">
        <v>1013</v>
      </c>
      <c r="O177" t="s">
        <v>581</v>
      </c>
      <c r="P177" t="s">
        <v>581</v>
      </c>
      <c r="Q177">
        <v>1</v>
      </c>
      <c r="X177">
        <v>3.21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2</v>
      </c>
      <c r="AF177" t="s">
        <v>305</v>
      </c>
      <c r="AG177">
        <v>4.4297999999999993</v>
      </c>
      <c r="AH177">
        <v>2</v>
      </c>
      <c r="AI177">
        <v>334405825</v>
      </c>
      <c r="AJ177">
        <v>145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ROW(Source!A133)</f>
        <v>133</v>
      </c>
      <c r="B178">
        <v>334405836</v>
      </c>
      <c r="C178">
        <v>334405823</v>
      </c>
      <c r="D178">
        <v>277944474</v>
      </c>
      <c r="E178">
        <v>1</v>
      </c>
      <c r="F178">
        <v>1</v>
      </c>
      <c r="G178">
        <v>1</v>
      </c>
      <c r="H178">
        <v>2</v>
      </c>
      <c r="I178" t="s">
        <v>641</v>
      </c>
      <c r="J178" t="s">
        <v>642</v>
      </c>
      <c r="K178" t="s">
        <v>643</v>
      </c>
      <c r="L178">
        <v>1368</v>
      </c>
      <c r="N178">
        <v>1011</v>
      </c>
      <c r="O178" t="s">
        <v>463</v>
      </c>
      <c r="P178" t="s">
        <v>463</v>
      </c>
      <c r="Q178">
        <v>1</v>
      </c>
      <c r="X178">
        <v>2.6</v>
      </c>
      <c r="Y178">
        <v>0</v>
      </c>
      <c r="Z178">
        <v>1811.82</v>
      </c>
      <c r="AA178">
        <v>549.32000000000005</v>
      </c>
      <c r="AB178">
        <v>0</v>
      </c>
      <c r="AC178">
        <v>0</v>
      </c>
      <c r="AD178">
        <v>1</v>
      </c>
      <c r="AE178">
        <v>0</v>
      </c>
      <c r="AF178" t="s">
        <v>305</v>
      </c>
      <c r="AG178">
        <v>3.5879999999999996</v>
      </c>
      <c r="AH178">
        <v>2</v>
      </c>
      <c r="AI178">
        <v>334405826</v>
      </c>
      <c r="AJ178">
        <v>146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ROW(Source!A133)</f>
        <v>133</v>
      </c>
      <c r="B179">
        <v>334405837</v>
      </c>
      <c r="C179">
        <v>334405823</v>
      </c>
      <c r="D179">
        <v>277945805</v>
      </c>
      <c r="E179">
        <v>1</v>
      </c>
      <c r="F179">
        <v>1</v>
      </c>
      <c r="G179">
        <v>1</v>
      </c>
      <c r="H179">
        <v>2</v>
      </c>
      <c r="I179" t="s">
        <v>593</v>
      </c>
      <c r="J179" t="s">
        <v>594</v>
      </c>
      <c r="K179" t="s">
        <v>595</v>
      </c>
      <c r="L179">
        <v>1368</v>
      </c>
      <c r="N179">
        <v>1011</v>
      </c>
      <c r="O179" t="s">
        <v>463</v>
      </c>
      <c r="P179" t="s">
        <v>463</v>
      </c>
      <c r="Q179">
        <v>1</v>
      </c>
      <c r="X179">
        <v>0.61</v>
      </c>
      <c r="Y179">
        <v>0</v>
      </c>
      <c r="Z179">
        <v>544.70000000000005</v>
      </c>
      <c r="AA179">
        <v>477.98</v>
      </c>
      <c r="AB179">
        <v>0</v>
      </c>
      <c r="AC179">
        <v>0</v>
      </c>
      <c r="AD179">
        <v>1</v>
      </c>
      <c r="AE179">
        <v>0</v>
      </c>
      <c r="AF179" t="s">
        <v>305</v>
      </c>
      <c r="AG179">
        <v>0.84179999999999988</v>
      </c>
      <c r="AH179">
        <v>2</v>
      </c>
      <c r="AI179">
        <v>334405827</v>
      </c>
      <c r="AJ179">
        <v>147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ROW(Source!A133)</f>
        <v>133</v>
      </c>
      <c r="B180">
        <v>334405838</v>
      </c>
      <c r="C180">
        <v>334405823</v>
      </c>
      <c r="D180">
        <v>277862533</v>
      </c>
      <c r="E180">
        <v>1</v>
      </c>
      <c r="F180">
        <v>1</v>
      </c>
      <c r="G180">
        <v>1</v>
      </c>
      <c r="H180">
        <v>3</v>
      </c>
      <c r="I180" t="s">
        <v>608</v>
      </c>
      <c r="J180" t="s">
        <v>609</v>
      </c>
      <c r="K180" t="s">
        <v>610</v>
      </c>
      <c r="L180">
        <v>1346</v>
      </c>
      <c r="N180">
        <v>1009</v>
      </c>
      <c r="O180" t="s">
        <v>607</v>
      </c>
      <c r="P180" t="s">
        <v>607</v>
      </c>
      <c r="Q180">
        <v>1</v>
      </c>
      <c r="X180">
        <v>0.1</v>
      </c>
      <c r="Y180">
        <v>238.29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0.1</v>
      </c>
      <c r="AH180">
        <v>2</v>
      </c>
      <c r="AI180">
        <v>334405828</v>
      </c>
      <c r="AJ180">
        <v>148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ROW(Source!A133)</f>
        <v>133</v>
      </c>
      <c r="B181">
        <v>334405839</v>
      </c>
      <c r="C181">
        <v>334405823</v>
      </c>
      <c r="D181">
        <v>277862540</v>
      </c>
      <c r="E181">
        <v>1</v>
      </c>
      <c r="F181">
        <v>1</v>
      </c>
      <c r="G181">
        <v>1</v>
      </c>
      <c r="H181">
        <v>3</v>
      </c>
      <c r="I181" t="s">
        <v>652</v>
      </c>
      <c r="J181" t="s">
        <v>653</v>
      </c>
      <c r="K181" t="s">
        <v>654</v>
      </c>
      <c r="L181">
        <v>1346</v>
      </c>
      <c r="N181">
        <v>1009</v>
      </c>
      <c r="O181" t="s">
        <v>607</v>
      </c>
      <c r="P181" t="s">
        <v>607</v>
      </c>
      <c r="Q181">
        <v>1</v>
      </c>
      <c r="X181">
        <v>0.03</v>
      </c>
      <c r="Y181">
        <v>80.02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0.03</v>
      </c>
      <c r="AH181">
        <v>2</v>
      </c>
      <c r="AI181">
        <v>334405829</v>
      </c>
      <c r="AJ181">
        <v>149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ROW(Source!A133)</f>
        <v>133</v>
      </c>
      <c r="B182">
        <v>334405840</v>
      </c>
      <c r="C182">
        <v>334405823</v>
      </c>
      <c r="D182">
        <v>277867733</v>
      </c>
      <c r="E182">
        <v>1</v>
      </c>
      <c r="F182">
        <v>1</v>
      </c>
      <c r="G182">
        <v>1</v>
      </c>
      <c r="H182">
        <v>3</v>
      </c>
      <c r="I182" t="s">
        <v>649</v>
      </c>
      <c r="J182" t="s">
        <v>650</v>
      </c>
      <c r="K182" t="s">
        <v>651</v>
      </c>
      <c r="L182">
        <v>1346</v>
      </c>
      <c r="N182">
        <v>1009</v>
      </c>
      <c r="O182" t="s">
        <v>607</v>
      </c>
      <c r="P182" t="s">
        <v>607</v>
      </c>
      <c r="Q182">
        <v>1</v>
      </c>
      <c r="X182">
        <v>0</v>
      </c>
      <c r="Y182">
        <v>174.93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 t="s">
        <v>3</v>
      </c>
      <c r="AG182">
        <v>0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ROW(Source!A133)</f>
        <v>133</v>
      </c>
      <c r="B183">
        <v>334405841</v>
      </c>
      <c r="C183">
        <v>334405823</v>
      </c>
      <c r="D183">
        <v>277869627</v>
      </c>
      <c r="E183">
        <v>1</v>
      </c>
      <c r="F183">
        <v>1</v>
      </c>
      <c r="G183">
        <v>1</v>
      </c>
      <c r="H183">
        <v>3</v>
      </c>
      <c r="I183" t="s">
        <v>611</v>
      </c>
      <c r="J183" t="s">
        <v>612</v>
      </c>
      <c r="K183" t="s">
        <v>613</v>
      </c>
      <c r="L183">
        <v>1346</v>
      </c>
      <c r="N183">
        <v>1009</v>
      </c>
      <c r="O183" t="s">
        <v>607</v>
      </c>
      <c r="P183" t="s">
        <v>607</v>
      </c>
      <c r="Q183">
        <v>1</v>
      </c>
      <c r="X183">
        <v>0.02</v>
      </c>
      <c r="Y183">
        <v>56.11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0.02</v>
      </c>
      <c r="AH183">
        <v>2</v>
      </c>
      <c r="AI183">
        <v>334405830</v>
      </c>
      <c r="AJ183">
        <v>150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ROW(Source!A133)</f>
        <v>133</v>
      </c>
      <c r="B184">
        <v>334405842</v>
      </c>
      <c r="C184">
        <v>334405823</v>
      </c>
      <c r="D184">
        <v>277561951</v>
      </c>
      <c r="E184">
        <v>109</v>
      </c>
      <c r="F184">
        <v>1</v>
      </c>
      <c r="G184">
        <v>1</v>
      </c>
      <c r="H184">
        <v>3</v>
      </c>
      <c r="I184" t="s">
        <v>716</v>
      </c>
      <c r="J184" t="s">
        <v>3</v>
      </c>
      <c r="K184" t="s">
        <v>717</v>
      </c>
      <c r="L184">
        <v>1371</v>
      </c>
      <c r="N184">
        <v>1013</v>
      </c>
      <c r="O184" t="s">
        <v>34</v>
      </c>
      <c r="P184" t="s">
        <v>34</v>
      </c>
      <c r="Q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 t="s">
        <v>3</v>
      </c>
      <c r="AG184">
        <v>0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ROW(Source!A133)</f>
        <v>133</v>
      </c>
      <c r="B185">
        <v>334405843</v>
      </c>
      <c r="C185">
        <v>334405823</v>
      </c>
      <c r="D185">
        <v>277562634</v>
      </c>
      <c r="E185">
        <v>109</v>
      </c>
      <c r="F185">
        <v>1</v>
      </c>
      <c r="G185">
        <v>1</v>
      </c>
      <c r="H185">
        <v>3</v>
      </c>
      <c r="I185" t="s">
        <v>718</v>
      </c>
      <c r="J185" t="s">
        <v>3</v>
      </c>
      <c r="K185" t="s">
        <v>719</v>
      </c>
      <c r="L185">
        <v>1348</v>
      </c>
      <c r="N185">
        <v>1009</v>
      </c>
      <c r="O185" t="s">
        <v>416</v>
      </c>
      <c r="P185" t="s">
        <v>416</v>
      </c>
      <c r="Q185">
        <v>1000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0</v>
      </c>
      <c r="AF185" t="s">
        <v>3</v>
      </c>
      <c r="AG185">
        <v>0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ROW(Source!A133)</f>
        <v>133</v>
      </c>
      <c r="B186">
        <v>334405844</v>
      </c>
      <c r="C186">
        <v>334405823</v>
      </c>
      <c r="D186">
        <v>277562780</v>
      </c>
      <c r="E186">
        <v>109</v>
      </c>
      <c r="F186">
        <v>1</v>
      </c>
      <c r="G186">
        <v>1</v>
      </c>
      <c r="H186">
        <v>3</v>
      </c>
      <c r="I186" t="s">
        <v>705</v>
      </c>
      <c r="J186" t="s">
        <v>3</v>
      </c>
      <c r="K186" t="s">
        <v>706</v>
      </c>
      <c r="L186">
        <v>1346</v>
      </c>
      <c r="N186">
        <v>1009</v>
      </c>
      <c r="O186" t="s">
        <v>607</v>
      </c>
      <c r="P186" t="s">
        <v>607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ROW(Source!A133)</f>
        <v>133</v>
      </c>
      <c r="B187">
        <v>334405845</v>
      </c>
      <c r="C187">
        <v>334405823</v>
      </c>
      <c r="D187">
        <v>277563139</v>
      </c>
      <c r="E187">
        <v>109</v>
      </c>
      <c r="F187">
        <v>1</v>
      </c>
      <c r="G187">
        <v>1</v>
      </c>
      <c r="H187">
        <v>3</v>
      </c>
      <c r="I187" t="s">
        <v>720</v>
      </c>
      <c r="J187" t="s">
        <v>3</v>
      </c>
      <c r="K187" t="s">
        <v>721</v>
      </c>
      <c r="L187">
        <v>1348</v>
      </c>
      <c r="N187">
        <v>1009</v>
      </c>
      <c r="O187" t="s">
        <v>416</v>
      </c>
      <c r="P187" t="s">
        <v>416</v>
      </c>
      <c r="Q187">
        <v>1000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3</v>
      </c>
      <c r="AG187">
        <v>0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ROW(Source!A133)</f>
        <v>133</v>
      </c>
      <c r="B188">
        <v>334405846</v>
      </c>
      <c r="C188">
        <v>334405823</v>
      </c>
      <c r="D188">
        <v>277896283</v>
      </c>
      <c r="E188">
        <v>1</v>
      </c>
      <c r="F188">
        <v>1</v>
      </c>
      <c r="G188">
        <v>1</v>
      </c>
      <c r="H188">
        <v>3</v>
      </c>
      <c r="I188" t="s">
        <v>655</v>
      </c>
      <c r="J188" t="s">
        <v>656</v>
      </c>
      <c r="K188" t="s">
        <v>657</v>
      </c>
      <c r="L188">
        <v>1348</v>
      </c>
      <c r="N188">
        <v>1009</v>
      </c>
      <c r="O188" t="s">
        <v>416</v>
      </c>
      <c r="P188" t="s">
        <v>416</v>
      </c>
      <c r="Q188">
        <v>1000</v>
      </c>
      <c r="X188">
        <v>4.0000000000000002E-4</v>
      </c>
      <c r="Y188">
        <v>61265.39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4.0000000000000002E-4</v>
      </c>
      <c r="AH188">
        <v>2</v>
      </c>
      <c r="AI188">
        <v>334405831</v>
      </c>
      <c r="AJ188">
        <v>151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ROW(Source!A133)</f>
        <v>133</v>
      </c>
      <c r="B189">
        <v>334405847</v>
      </c>
      <c r="C189">
        <v>334405823</v>
      </c>
      <c r="D189">
        <v>277896315</v>
      </c>
      <c r="E189">
        <v>1</v>
      </c>
      <c r="F189">
        <v>1</v>
      </c>
      <c r="G189">
        <v>1</v>
      </c>
      <c r="H189">
        <v>3</v>
      </c>
      <c r="I189" t="s">
        <v>658</v>
      </c>
      <c r="J189" t="s">
        <v>659</v>
      </c>
      <c r="K189" t="s">
        <v>660</v>
      </c>
      <c r="L189">
        <v>1348</v>
      </c>
      <c r="N189">
        <v>1009</v>
      </c>
      <c r="O189" t="s">
        <v>416</v>
      </c>
      <c r="P189" t="s">
        <v>416</v>
      </c>
      <c r="Q189">
        <v>1000</v>
      </c>
      <c r="X189">
        <v>1E-4</v>
      </c>
      <c r="Y189">
        <v>80020.98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1E-4</v>
      </c>
      <c r="AH189">
        <v>2</v>
      </c>
      <c r="AI189">
        <v>334405832</v>
      </c>
      <c r="AJ189">
        <v>152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ROW(Source!A133)</f>
        <v>133</v>
      </c>
      <c r="B190">
        <v>334405848</v>
      </c>
      <c r="C190">
        <v>334405823</v>
      </c>
      <c r="D190">
        <v>277908257</v>
      </c>
      <c r="E190">
        <v>1</v>
      </c>
      <c r="F190">
        <v>1</v>
      </c>
      <c r="G190">
        <v>1</v>
      </c>
      <c r="H190">
        <v>3</v>
      </c>
      <c r="I190" t="s">
        <v>661</v>
      </c>
      <c r="J190" t="s">
        <v>662</v>
      </c>
      <c r="K190" t="s">
        <v>663</v>
      </c>
      <c r="L190">
        <v>1425</v>
      </c>
      <c r="N190">
        <v>1013</v>
      </c>
      <c r="O190" t="s">
        <v>439</v>
      </c>
      <c r="P190" t="s">
        <v>439</v>
      </c>
      <c r="Q190">
        <v>1</v>
      </c>
      <c r="X190">
        <v>0.06</v>
      </c>
      <c r="Y190">
        <v>1031.73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0.06</v>
      </c>
      <c r="AH190">
        <v>2</v>
      </c>
      <c r="AI190">
        <v>334405833</v>
      </c>
      <c r="AJ190">
        <v>153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ROW(Source!A133)</f>
        <v>133</v>
      </c>
      <c r="B191">
        <v>334405849</v>
      </c>
      <c r="C191">
        <v>334405823</v>
      </c>
      <c r="D191">
        <v>277565451</v>
      </c>
      <c r="E191">
        <v>109</v>
      </c>
      <c r="F191">
        <v>1</v>
      </c>
      <c r="G191">
        <v>1</v>
      </c>
      <c r="H191">
        <v>3</v>
      </c>
      <c r="I191" t="s">
        <v>722</v>
      </c>
      <c r="J191" t="s">
        <v>3</v>
      </c>
      <c r="K191" t="s">
        <v>723</v>
      </c>
      <c r="L191">
        <v>1371</v>
      </c>
      <c r="N191">
        <v>1013</v>
      </c>
      <c r="O191" t="s">
        <v>34</v>
      </c>
      <c r="P191" t="s">
        <v>34</v>
      </c>
      <c r="Q191">
        <v>1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t="s">
        <v>3</v>
      </c>
      <c r="AG191">
        <v>0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ROW(Source!A133)</f>
        <v>133</v>
      </c>
      <c r="B192">
        <v>334405850</v>
      </c>
      <c r="C192">
        <v>334405823</v>
      </c>
      <c r="D192">
        <v>277565464</v>
      </c>
      <c r="E192">
        <v>109</v>
      </c>
      <c r="F192">
        <v>1</v>
      </c>
      <c r="G192">
        <v>1</v>
      </c>
      <c r="H192">
        <v>3</v>
      </c>
      <c r="I192" t="s">
        <v>728</v>
      </c>
      <c r="J192" t="s">
        <v>3</v>
      </c>
      <c r="K192" t="s">
        <v>729</v>
      </c>
      <c r="L192">
        <v>1346</v>
      </c>
      <c r="N192">
        <v>1009</v>
      </c>
      <c r="O192" t="s">
        <v>607</v>
      </c>
      <c r="P192" t="s">
        <v>607</v>
      </c>
      <c r="Q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 t="s">
        <v>3</v>
      </c>
      <c r="AG192">
        <v>0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ROW(Source!A133)</f>
        <v>133</v>
      </c>
      <c r="B193">
        <v>334405851</v>
      </c>
      <c r="C193">
        <v>334405823</v>
      </c>
      <c r="D193">
        <v>277565474</v>
      </c>
      <c r="E193">
        <v>109</v>
      </c>
      <c r="F193">
        <v>1</v>
      </c>
      <c r="G193">
        <v>1</v>
      </c>
      <c r="H193">
        <v>3</v>
      </c>
      <c r="I193" t="s">
        <v>730</v>
      </c>
      <c r="J193" t="s">
        <v>3</v>
      </c>
      <c r="K193" t="s">
        <v>729</v>
      </c>
      <c r="L193">
        <v>1346</v>
      </c>
      <c r="N193">
        <v>1009</v>
      </c>
      <c r="O193" t="s">
        <v>607</v>
      </c>
      <c r="P193" t="s">
        <v>607</v>
      </c>
      <c r="Q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3</v>
      </c>
      <c r="AG193">
        <v>0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ROW(Source!A133)</f>
        <v>133</v>
      </c>
      <c r="B194">
        <v>334405852</v>
      </c>
      <c r="C194">
        <v>334405823</v>
      </c>
      <c r="D194">
        <v>277565498</v>
      </c>
      <c r="E194">
        <v>109</v>
      </c>
      <c r="F194">
        <v>1</v>
      </c>
      <c r="G194">
        <v>1</v>
      </c>
      <c r="H194">
        <v>3</v>
      </c>
      <c r="I194" t="s">
        <v>724</v>
      </c>
      <c r="J194" t="s">
        <v>3</v>
      </c>
      <c r="K194" t="s">
        <v>725</v>
      </c>
      <c r="L194">
        <v>1371</v>
      </c>
      <c r="N194">
        <v>1013</v>
      </c>
      <c r="O194" t="s">
        <v>34</v>
      </c>
      <c r="P194" t="s">
        <v>34</v>
      </c>
      <c r="Q194">
        <v>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 t="s">
        <v>3</v>
      </c>
      <c r="AG194">
        <v>0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ROW(Source!A133)</f>
        <v>133</v>
      </c>
      <c r="B195">
        <v>334405853</v>
      </c>
      <c r="C195">
        <v>334405823</v>
      </c>
      <c r="D195">
        <v>277565502</v>
      </c>
      <c r="E195">
        <v>109</v>
      </c>
      <c r="F195">
        <v>1</v>
      </c>
      <c r="G195">
        <v>1</v>
      </c>
      <c r="H195">
        <v>3</v>
      </c>
      <c r="I195" t="s">
        <v>726</v>
      </c>
      <c r="J195" t="s">
        <v>3</v>
      </c>
      <c r="K195" t="s">
        <v>727</v>
      </c>
      <c r="L195">
        <v>1371</v>
      </c>
      <c r="N195">
        <v>1013</v>
      </c>
      <c r="O195" t="s">
        <v>34</v>
      </c>
      <c r="P195" t="s">
        <v>34</v>
      </c>
      <c r="Q195">
        <v>1</v>
      </c>
      <c r="X195">
        <v>0.1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 t="s">
        <v>3</v>
      </c>
      <c r="AG195">
        <v>0.1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ROW(Source!A171)</f>
        <v>171</v>
      </c>
      <c r="B196">
        <v>334405861</v>
      </c>
      <c r="C196">
        <v>334405856</v>
      </c>
      <c r="D196">
        <v>277560270</v>
      </c>
      <c r="E196">
        <v>109</v>
      </c>
      <c r="F196">
        <v>1</v>
      </c>
      <c r="G196">
        <v>1</v>
      </c>
      <c r="H196">
        <v>1</v>
      </c>
      <c r="I196" t="s">
        <v>622</v>
      </c>
      <c r="J196" t="s">
        <v>3</v>
      </c>
      <c r="K196" t="s">
        <v>623</v>
      </c>
      <c r="L196">
        <v>1191</v>
      </c>
      <c r="N196">
        <v>1013</v>
      </c>
      <c r="O196" t="s">
        <v>581</v>
      </c>
      <c r="P196" t="s">
        <v>581</v>
      </c>
      <c r="Q196">
        <v>1</v>
      </c>
      <c r="X196">
        <v>1.27</v>
      </c>
      <c r="Y196">
        <v>0</v>
      </c>
      <c r="Z196">
        <v>0</v>
      </c>
      <c r="AA196">
        <v>0</v>
      </c>
      <c r="AB196">
        <v>417.34</v>
      </c>
      <c r="AC196">
        <v>0</v>
      </c>
      <c r="AD196">
        <v>1</v>
      </c>
      <c r="AE196">
        <v>1</v>
      </c>
      <c r="AF196" t="s">
        <v>323</v>
      </c>
      <c r="AG196">
        <v>1.7525999999999999</v>
      </c>
      <c r="AH196">
        <v>2</v>
      </c>
      <c r="AI196">
        <v>334405857</v>
      </c>
      <c r="AJ196">
        <v>154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ROW(Source!A171)</f>
        <v>171</v>
      </c>
      <c r="B197">
        <v>334405862</v>
      </c>
      <c r="C197">
        <v>334405856</v>
      </c>
      <c r="D197">
        <v>277560491</v>
      </c>
      <c r="E197">
        <v>109</v>
      </c>
      <c r="F197">
        <v>1</v>
      </c>
      <c r="G197">
        <v>1</v>
      </c>
      <c r="H197">
        <v>1</v>
      </c>
      <c r="I197" t="s">
        <v>579</v>
      </c>
      <c r="J197" t="s">
        <v>3</v>
      </c>
      <c r="K197" t="s">
        <v>580</v>
      </c>
      <c r="L197">
        <v>1191</v>
      </c>
      <c r="N197">
        <v>1013</v>
      </c>
      <c r="O197" t="s">
        <v>581</v>
      </c>
      <c r="P197" t="s">
        <v>581</v>
      </c>
      <c r="Q197">
        <v>1</v>
      </c>
      <c r="X197">
        <v>0.41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2</v>
      </c>
      <c r="AF197" t="s">
        <v>323</v>
      </c>
      <c r="AG197">
        <v>0.56579999999999986</v>
      </c>
      <c r="AH197">
        <v>2</v>
      </c>
      <c r="AI197">
        <v>334405858</v>
      </c>
      <c r="AJ197">
        <v>155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ROW(Source!A171)</f>
        <v>171</v>
      </c>
      <c r="B198">
        <v>334405863</v>
      </c>
      <c r="C198">
        <v>334405856</v>
      </c>
      <c r="D198">
        <v>277944868</v>
      </c>
      <c r="E198">
        <v>1</v>
      </c>
      <c r="F198">
        <v>1</v>
      </c>
      <c r="G198">
        <v>1</v>
      </c>
      <c r="H198">
        <v>2</v>
      </c>
      <c r="I198" t="s">
        <v>589</v>
      </c>
      <c r="J198" t="s">
        <v>590</v>
      </c>
      <c r="K198" t="s">
        <v>591</v>
      </c>
      <c r="L198">
        <v>1368</v>
      </c>
      <c r="N198">
        <v>1011</v>
      </c>
      <c r="O198" t="s">
        <v>463</v>
      </c>
      <c r="P198" t="s">
        <v>463</v>
      </c>
      <c r="Q198">
        <v>1</v>
      </c>
      <c r="X198">
        <v>0.35</v>
      </c>
      <c r="Y198">
        <v>0</v>
      </c>
      <c r="Z198">
        <v>346.73</v>
      </c>
      <c r="AA198">
        <v>477.98</v>
      </c>
      <c r="AB198">
        <v>0</v>
      </c>
      <c r="AC198">
        <v>0</v>
      </c>
      <c r="AD198">
        <v>1</v>
      </c>
      <c r="AE198">
        <v>0</v>
      </c>
      <c r="AF198" t="s">
        <v>323</v>
      </c>
      <c r="AG198">
        <v>0.48299999999999993</v>
      </c>
      <c r="AH198">
        <v>2</v>
      </c>
      <c r="AI198">
        <v>334405859</v>
      </c>
      <c r="AJ198">
        <v>156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ROW(Source!A171)</f>
        <v>171</v>
      </c>
      <c r="B199">
        <v>334405864</v>
      </c>
      <c r="C199">
        <v>334405856</v>
      </c>
      <c r="D199">
        <v>277945805</v>
      </c>
      <c r="E199">
        <v>1</v>
      </c>
      <c r="F199">
        <v>1</v>
      </c>
      <c r="G199">
        <v>1</v>
      </c>
      <c r="H199">
        <v>2</v>
      </c>
      <c r="I199" t="s">
        <v>593</v>
      </c>
      <c r="J199" t="s">
        <v>594</v>
      </c>
      <c r="K199" t="s">
        <v>595</v>
      </c>
      <c r="L199">
        <v>1368</v>
      </c>
      <c r="N199">
        <v>1011</v>
      </c>
      <c r="O199" t="s">
        <v>463</v>
      </c>
      <c r="P199" t="s">
        <v>463</v>
      </c>
      <c r="Q199">
        <v>1</v>
      </c>
      <c r="X199">
        <v>0.06</v>
      </c>
      <c r="Y199">
        <v>0</v>
      </c>
      <c r="Z199">
        <v>544.70000000000005</v>
      </c>
      <c r="AA199">
        <v>477.98</v>
      </c>
      <c r="AB199">
        <v>0</v>
      </c>
      <c r="AC199">
        <v>0</v>
      </c>
      <c r="AD199">
        <v>1</v>
      </c>
      <c r="AE199">
        <v>0</v>
      </c>
      <c r="AF199" t="s">
        <v>323</v>
      </c>
      <c r="AG199">
        <v>8.2799999999999985E-2</v>
      </c>
      <c r="AH199">
        <v>2</v>
      </c>
      <c r="AI199">
        <v>334405860</v>
      </c>
      <c r="AJ199">
        <v>157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ROW(Source!A172)</f>
        <v>172</v>
      </c>
      <c r="B200">
        <v>334405870</v>
      </c>
      <c r="C200">
        <v>334405865</v>
      </c>
      <c r="D200">
        <v>277560259</v>
      </c>
      <c r="E200">
        <v>109</v>
      </c>
      <c r="F200">
        <v>1</v>
      </c>
      <c r="G200">
        <v>1</v>
      </c>
      <c r="H200">
        <v>1</v>
      </c>
      <c r="I200" t="s">
        <v>624</v>
      </c>
      <c r="J200" t="s">
        <v>3</v>
      </c>
      <c r="K200" t="s">
        <v>625</v>
      </c>
      <c r="L200">
        <v>1191</v>
      </c>
      <c r="N200">
        <v>1013</v>
      </c>
      <c r="O200" t="s">
        <v>581</v>
      </c>
      <c r="P200" t="s">
        <v>581</v>
      </c>
      <c r="Q200">
        <v>1</v>
      </c>
      <c r="X200">
        <v>0.15</v>
      </c>
      <c r="Y200">
        <v>0</v>
      </c>
      <c r="Z200">
        <v>0</v>
      </c>
      <c r="AA200">
        <v>0</v>
      </c>
      <c r="AB200">
        <v>410.21</v>
      </c>
      <c r="AC200">
        <v>0</v>
      </c>
      <c r="AD200">
        <v>1</v>
      </c>
      <c r="AE200">
        <v>1</v>
      </c>
      <c r="AF200" t="s">
        <v>323</v>
      </c>
      <c r="AG200">
        <v>0.20699999999999999</v>
      </c>
      <c r="AH200">
        <v>2</v>
      </c>
      <c r="AI200">
        <v>334405866</v>
      </c>
      <c r="AJ200">
        <v>158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ROW(Source!A172)</f>
        <v>172</v>
      </c>
      <c r="B201">
        <v>334405871</v>
      </c>
      <c r="C201">
        <v>334405865</v>
      </c>
      <c r="D201">
        <v>277560491</v>
      </c>
      <c r="E201">
        <v>109</v>
      </c>
      <c r="F201">
        <v>1</v>
      </c>
      <c r="G201">
        <v>1</v>
      </c>
      <c r="H201">
        <v>1</v>
      </c>
      <c r="I201" t="s">
        <v>579</v>
      </c>
      <c r="J201" t="s">
        <v>3</v>
      </c>
      <c r="K201" t="s">
        <v>580</v>
      </c>
      <c r="L201">
        <v>1191</v>
      </c>
      <c r="N201">
        <v>1013</v>
      </c>
      <c r="O201" t="s">
        <v>581</v>
      </c>
      <c r="P201" t="s">
        <v>581</v>
      </c>
      <c r="Q201">
        <v>1</v>
      </c>
      <c r="X201">
        <v>0.08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2</v>
      </c>
      <c r="AF201" t="s">
        <v>323</v>
      </c>
      <c r="AG201">
        <v>0.1104</v>
      </c>
      <c r="AH201">
        <v>2</v>
      </c>
      <c r="AI201">
        <v>334405867</v>
      </c>
      <c r="AJ201">
        <v>159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ROW(Source!A172)</f>
        <v>172</v>
      </c>
      <c r="B202">
        <v>334405872</v>
      </c>
      <c r="C202">
        <v>334405865</v>
      </c>
      <c r="D202">
        <v>277944868</v>
      </c>
      <c r="E202">
        <v>1</v>
      </c>
      <c r="F202">
        <v>1</v>
      </c>
      <c r="G202">
        <v>1</v>
      </c>
      <c r="H202">
        <v>2</v>
      </c>
      <c r="I202" t="s">
        <v>589</v>
      </c>
      <c r="J202" t="s">
        <v>590</v>
      </c>
      <c r="K202" t="s">
        <v>591</v>
      </c>
      <c r="L202">
        <v>1368</v>
      </c>
      <c r="N202">
        <v>1011</v>
      </c>
      <c r="O202" t="s">
        <v>463</v>
      </c>
      <c r="P202" t="s">
        <v>463</v>
      </c>
      <c r="Q202">
        <v>1</v>
      </c>
      <c r="X202">
        <v>7.0000000000000007E-2</v>
      </c>
      <c r="Y202">
        <v>0</v>
      </c>
      <c r="Z202">
        <v>346.73</v>
      </c>
      <c r="AA202">
        <v>477.98</v>
      </c>
      <c r="AB202">
        <v>0</v>
      </c>
      <c r="AC202">
        <v>0</v>
      </c>
      <c r="AD202">
        <v>1</v>
      </c>
      <c r="AE202">
        <v>0</v>
      </c>
      <c r="AF202" t="s">
        <v>323</v>
      </c>
      <c r="AG202">
        <v>9.6600000000000005E-2</v>
      </c>
      <c r="AH202">
        <v>2</v>
      </c>
      <c r="AI202">
        <v>334405868</v>
      </c>
      <c r="AJ202">
        <v>160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ROW(Source!A172)</f>
        <v>172</v>
      </c>
      <c r="B203">
        <v>334405873</v>
      </c>
      <c r="C203">
        <v>334405865</v>
      </c>
      <c r="D203">
        <v>277945805</v>
      </c>
      <c r="E203">
        <v>1</v>
      </c>
      <c r="F203">
        <v>1</v>
      </c>
      <c r="G203">
        <v>1</v>
      </c>
      <c r="H203">
        <v>2</v>
      </c>
      <c r="I203" t="s">
        <v>593</v>
      </c>
      <c r="J203" t="s">
        <v>594</v>
      </c>
      <c r="K203" t="s">
        <v>595</v>
      </c>
      <c r="L203">
        <v>1368</v>
      </c>
      <c r="N203">
        <v>1011</v>
      </c>
      <c r="O203" t="s">
        <v>463</v>
      </c>
      <c r="P203" t="s">
        <v>463</v>
      </c>
      <c r="Q203">
        <v>1</v>
      </c>
      <c r="X203">
        <v>0.01</v>
      </c>
      <c r="Y203">
        <v>0</v>
      </c>
      <c r="Z203">
        <v>544.70000000000005</v>
      </c>
      <c r="AA203">
        <v>477.98</v>
      </c>
      <c r="AB203">
        <v>0</v>
      </c>
      <c r="AC203">
        <v>0</v>
      </c>
      <c r="AD203">
        <v>1</v>
      </c>
      <c r="AE203">
        <v>0</v>
      </c>
      <c r="AF203" t="s">
        <v>323</v>
      </c>
      <c r="AG203">
        <v>1.38E-2</v>
      </c>
      <c r="AH203">
        <v>2</v>
      </c>
      <c r="AI203">
        <v>334405869</v>
      </c>
      <c r="AJ203">
        <v>161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ROW(Source!A173)</f>
        <v>173</v>
      </c>
      <c r="B204">
        <v>334405879</v>
      </c>
      <c r="C204">
        <v>334405874</v>
      </c>
      <c r="D204">
        <v>277560259</v>
      </c>
      <c r="E204">
        <v>109</v>
      </c>
      <c r="F204">
        <v>1</v>
      </c>
      <c r="G204">
        <v>1</v>
      </c>
      <c r="H204">
        <v>1</v>
      </c>
      <c r="I204" t="s">
        <v>624</v>
      </c>
      <c r="J204" t="s">
        <v>3</v>
      </c>
      <c r="K204" t="s">
        <v>625</v>
      </c>
      <c r="L204">
        <v>1191</v>
      </c>
      <c r="N204">
        <v>1013</v>
      </c>
      <c r="O204" t="s">
        <v>581</v>
      </c>
      <c r="P204" t="s">
        <v>581</v>
      </c>
      <c r="Q204">
        <v>1</v>
      </c>
      <c r="X204">
        <v>0.15</v>
      </c>
      <c r="Y204">
        <v>0</v>
      </c>
      <c r="Z204">
        <v>0</v>
      </c>
      <c r="AA204">
        <v>0</v>
      </c>
      <c r="AB204">
        <v>410.21</v>
      </c>
      <c r="AC204">
        <v>0</v>
      </c>
      <c r="AD204">
        <v>1</v>
      </c>
      <c r="AE204">
        <v>1</v>
      </c>
      <c r="AF204" t="s">
        <v>323</v>
      </c>
      <c r="AG204">
        <v>0.20699999999999999</v>
      </c>
      <c r="AH204">
        <v>2</v>
      </c>
      <c r="AI204">
        <v>334405875</v>
      </c>
      <c r="AJ204">
        <v>162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ROW(Source!A173)</f>
        <v>173</v>
      </c>
      <c r="B205">
        <v>334405880</v>
      </c>
      <c r="C205">
        <v>334405874</v>
      </c>
      <c r="D205">
        <v>277560491</v>
      </c>
      <c r="E205">
        <v>109</v>
      </c>
      <c r="F205">
        <v>1</v>
      </c>
      <c r="G205">
        <v>1</v>
      </c>
      <c r="H205">
        <v>1</v>
      </c>
      <c r="I205" t="s">
        <v>579</v>
      </c>
      <c r="J205" t="s">
        <v>3</v>
      </c>
      <c r="K205" t="s">
        <v>580</v>
      </c>
      <c r="L205">
        <v>1191</v>
      </c>
      <c r="N205">
        <v>1013</v>
      </c>
      <c r="O205" t="s">
        <v>581</v>
      </c>
      <c r="P205" t="s">
        <v>581</v>
      </c>
      <c r="Q205">
        <v>1</v>
      </c>
      <c r="X205">
        <v>0.08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2</v>
      </c>
      <c r="AF205" t="s">
        <v>323</v>
      </c>
      <c r="AG205">
        <v>0.1104</v>
      </c>
      <c r="AH205">
        <v>2</v>
      </c>
      <c r="AI205">
        <v>334405876</v>
      </c>
      <c r="AJ205">
        <v>163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ROW(Source!A173)</f>
        <v>173</v>
      </c>
      <c r="B206">
        <v>334405881</v>
      </c>
      <c r="C206">
        <v>334405874</v>
      </c>
      <c r="D206">
        <v>277944868</v>
      </c>
      <c r="E206">
        <v>1</v>
      </c>
      <c r="F206">
        <v>1</v>
      </c>
      <c r="G206">
        <v>1</v>
      </c>
      <c r="H206">
        <v>2</v>
      </c>
      <c r="I206" t="s">
        <v>589</v>
      </c>
      <c r="J206" t="s">
        <v>590</v>
      </c>
      <c r="K206" t="s">
        <v>591</v>
      </c>
      <c r="L206">
        <v>1368</v>
      </c>
      <c r="N206">
        <v>1011</v>
      </c>
      <c r="O206" t="s">
        <v>463</v>
      </c>
      <c r="P206" t="s">
        <v>463</v>
      </c>
      <c r="Q206">
        <v>1</v>
      </c>
      <c r="X206">
        <v>7.0000000000000007E-2</v>
      </c>
      <c r="Y206">
        <v>0</v>
      </c>
      <c r="Z206">
        <v>346.73</v>
      </c>
      <c r="AA206">
        <v>477.98</v>
      </c>
      <c r="AB206">
        <v>0</v>
      </c>
      <c r="AC206">
        <v>0</v>
      </c>
      <c r="AD206">
        <v>1</v>
      </c>
      <c r="AE206">
        <v>0</v>
      </c>
      <c r="AF206" t="s">
        <v>323</v>
      </c>
      <c r="AG206">
        <v>9.6600000000000005E-2</v>
      </c>
      <c r="AH206">
        <v>2</v>
      </c>
      <c r="AI206">
        <v>334405877</v>
      </c>
      <c r="AJ206">
        <v>164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ROW(Source!A173)</f>
        <v>173</v>
      </c>
      <c r="B207">
        <v>334405882</v>
      </c>
      <c r="C207">
        <v>334405874</v>
      </c>
      <c r="D207">
        <v>277945805</v>
      </c>
      <c r="E207">
        <v>1</v>
      </c>
      <c r="F207">
        <v>1</v>
      </c>
      <c r="G207">
        <v>1</v>
      </c>
      <c r="H207">
        <v>2</v>
      </c>
      <c r="I207" t="s">
        <v>593</v>
      </c>
      <c r="J207" t="s">
        <v>594</v>
      </c>
      <c r="K207" t="s">
        <v>595</v>
      </c>
      <c r="L207">
        <v>1368</v>
      </c>
      <c r="N207">
        <v>1011</v>
      </c>
      <c r="O207" t="s">
        <v>463</v>
      </c>
      <c r="P207" t="s">
        <v>463</v>
      </c>
      <c r="Q207">
        <v>1</v>
      </c>
      <c r="X207">
        <v>0.01</v>
      </c>
      <c r="Y207">
        <v>0</v>
      </c>
      <c r="Z207">
        <v>544.70000000000005</v>
      </c>
      <c r="AA207">
        <v>477.98</v>
      </c>
      <c r="AB207">
        <v>0</v>
      </c>
      <c r="AC207">
        <v>0</v>
      </c>
      <c r="AD207">
        <v>1</v>
      </c>
      <c r="AE207">
        <v>0</v>
      </c>
      <c r="AF207" t="s">
        <v>323</v>
      </c>
      <c r="AG207">
        <v>1.38E-2</v>
      </c>
      <c r="AH207">
        <v>2</v>
      </c>
      <c r="AI207">
        <v>334405878</v>
      </c>
      <c r="AJ207">
        <v>165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ROW(Source!A174)</f>
        <v>174</v>
      </c>
      <c r="B208">
        <v>334405888</v>
      </c>
      <c r="C208">
        <v>334405883</v>
      </c>
      <c r="D208">
        <v>277560259</v>
      </c>
      <c r="E208">
        <v>109</v>
      </c>
      <c r="F208">
        <v>1</v>
      </c>
      <c r="G208">
        <v>1</v>
      </c>
      <c r="H208">
        <v>1</v>
      </c>
      <c r="I208" t="s">
        <v>624</v>
      </c>
      <c r="J208" t="s">
        <v>3</v>
      </c>
      <c r="K208" t="s">
        <v>625</v>
      </c>
      <c r="L208">
        <v>1191</v>
      </c>
      <c r="N208">
        <v>1013</v>
      </c>
      <c r="O208" t="s">
        <v>581</v>
      </c>
      <c r="P208" t="s">
        <v>581</v>
      </c>
      <c r="Q208">
        <v>1</v>
      </c>
      <c r="X208">
        <v>0.15</v>
      </c>
      <c r="Y208">
        <v>0</v>
      </c>
      <c r="Z208">
        <v>0</v>
      </c>
      <c r="AA208">
        <v>0</v>
      </c>
      <c r="AB208">
        <v>410.21</v>
      </c>
      <c r="AC208">
        <v>0</v>
      </c>
      <c r="AD208">
        <v>1</v>
      </c>
      <c r="AE208">
        <v>1</v>
      </c>
      <c r="AF208" t="s">
        <v>323</v>
      </c>
      <c r="AG208">
        <v>0.20699999999999999</v>
      </c>
      <c r="AH208">
        <v>2</v>
      </c>
      <c r="AI208">
        <v>334405884</v>
      </c>
      <c r="AJ208">
        <v>166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ROW(Source!A174)</f>
        <v>174</v>
      </c>
      <c r="B209">
        <v>334405889</v>
      </c>
      <c r="C209">
        <v>334405883</v>
      </c>
      <c r="D209">
        <v>277560491</v>
      </c>
      <c r="E209">
        <v>109</v>
      </c>
      <c r="F209">
        <v>1</v>
      </c>
      <c r="G209">
        <v>1</v>
      </c>
      <c r="H209">
        <v>1</v>
      </c>
      <c r="I209" t="s">
        <v>579</v>
      </c>
      <c r="J209" t="s">
        <v>3</v>
      </c>
      <c r="K209" t="s">
        <v>580</v>
      </c>
      <c r="L209">
        <v>1191</v>
      </c>
      <c r="N209">
        <v>1013</v>
      </c>
      <c r="O209" t="s">
        <v>581</v>
      </c>
      <c r="P209" t="s">
        <v>581</v>
      </c>
      <c r="Q209">
        <v>1</v>
      </c>
      <c r="X209">
        <v>0.08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2</v>
      </c>
      <c r="AF209" t="s">
        <v>323</v>
      </c>
      <c r="AG209">
        <v>0.1104</v>
      </c>
      <c r="AH209">
        <v>2</v>
      </c>
      <c r="AI209">
        <v>334405885</v>
      </c>
      <c r="AJ209">
        <v>167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ROW(Source!A174)</f>
        <v>174</v>
      </c>
      <c r="B210">
        <v>334405890</v>
      </c>
      <c r="C210">
        <v>334405883</v>
      </c>
      <c r="D210">
        <v>277944868</v>
      </c>
      <c r="E210">
        <v>1</v>
      </c>
      <c r="F210">
        <v>1</v>
      </c>
      <c r="G210">
        <v>1</v>
      </c>
      <c r="H210">
        <v>2</v>
      </c>
      <c r="I210" t="s">
        <v>589</v>
      </c>
      <c r="J210" t="s">
        <v>590</v>
      </c>
      <c r="K210" t="s">
        <v>591</v>
      </c>
      <c r="L210">
        <v>1368</v>
      </c>
      <c r="N210">
        <v>1011</v>
      </c>
      <c r="O210" t="s">
        <v>463</v>
      </c>
      <c r="P210" t="s">
        <v>463</v>
      </c>
      <c r="Q210">
        <v>1</v>
      </c>
      <c r="X210">
        <v>7.0000000000000007E-2</v>
      </c>
      <c r="Y210">
        <v>0</v>
      </c>
      <c r="Z210">
        <v>346.73</v>
      </c>
      <c r="AA210">
        <v>477.98</v>
      </c>
      <c r="AB210">
        <v>0</v>
      </c>
      <c r="AC210">
        <v>0</v>
      </c>
      <c r="AD210">
        <v>1</v>
      </c>
      <c r="AE210">
        <v>0</v>
      </c>
      <c r="AF210" t="s">
        <v>323</v>
      </c>
      <c r="AG210">
        <v>9.6600000000000005E-2</v>
      </c>
      <c r="AH210">
        <v>2</v>
      </c>
      <c r="AI210">
        <v>334405886</v>
      </c>
      <c r="AJ210">
        <v>168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ROW(Source!A174)</f>
        <v>174</v>
      </c>
      <c r="B211">
        <v>334405891</v>
      </c>
      <c r="C211">
        <v>334405883</v>
      </c>
      <c r="D211">
        <v>277945805</v>
      </c>
      <c r="E211">
        <v>1</v>
      </c>
      <c r="F211">
        <v>1</v>
      </c>
      <c r="G211">
        <v>1</v>
      </c>
      <c r="H211">
        <v>2</v>
      </c>
      <c r="I211" t="s">
        <v>593</v>
      </c>
      <c r="J211" t="s">
        <v>594</v>
      </c>
      <c r="K211" t="s">
        <v>595</v>
      </c>
      <c r="L211">
        <v>1368</v>
      </c>
      <c r="N211">
        <v>1011</v>
      </c>
      <c r="O211" t="s">
        <v>463</v>
      </c>
      <c r="P211" t="s">
        <v>463</v>
      </c>
      <c r="Q211">
        <v>1</v>
      </c>
      <c r="X211">
        <v>0.01</v>
      </c>
      <c r="Y211">
        <v>0</v>
      </c>
      <c r="Z211">
        <v>544.70000000000005</v>
      </c>
      <c r="AA211">
        <v>477.98</v>
      </c>
      <c r="AB211">
        <v>0</v>
      </c>
      <c r="AC211">
        <v>0</v>
      </c>
      <c r="AD211">
        <v>1</v>
      </c>
      <c r="AE211">
        <v>0</v>
      </c>
      <c r="AF211" t="s">
        <v>323</v>
      </c>
      <c r="AG211">
        <v>1.38E-2</v>
      </c>
      <c r="AH211">
        <v>2</v>
      </c>
      <c r="AI211">
        <v>334405887</v>
      </c>
      <c r="AJ211">
        <v>169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ROW(Source!A175)</f>
        <v>175</v>
      </c>
      <c r="B212">
        <v>334405897</v>
      </c>
      <c r="C212">
        <v>334405892</v>
      </c>
      <c r="D212">
        <v>277560270</v>
      </c>
      <c r="E212">
        <v>109</v>
      </c>
      <c r="F212">
        <v>1</v>
      </c>
      <c r="G212">
        <v>1</v>
      </c>
      <c r="H212">
        <v>1</v>
      </c>
      <c r="I212" t="s">
        <v>622</v>
      </c>
      <c r="J212" t="s">
        <v>3</v>
      </c>
      <c r="K212" t="s">
        <v>623</v>
      </c>
      <c r="L212">
        <v>1191</v>
      </c>
      <c r="N212">
        <v>1013</v>
      </c>
      <c r="O212" t="s">
        <v>581</v>
      </c>
      <c r="P212" t="s">
        <v>581</v>
      </c>
      <c r="Q212">
        <v>1</v>
      </c>
      <c r="X212">
        <v>1.27</v>
      </c>
      <c r="Y212">
        <v>0</v>
      </c>
      <c r="Z212">
        <v>0</v>
      </c>
      <c r="AA212">
        <v>0</v>
      </c>
      <c r="AB212">
        <v>417.34</v>
      </c>
      <c r="AC212">
        <v>0</v>
      </c>
      <c r="AD212">
        <v>1</v>
      </c>
      <c r="AE212">
        <v>1</v>
      </c>
      <c r="AF212" t="s">
        <v>323</v>
      </c>
      <c r="AG212">
        <v>1.7525999999999999</v>
      </c>
      <c r="AH212">
        <v>2</v>
      </c>
      <c r="AI212">
        <v>334405893</v>
      </c>
      <c r="AJ212">
        <v>170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ROW(Source!A175)</f>
        <v>175</v>
      </c>
      <c r="B213">
        <v>334405898</v>
      </c>
      <c r="C213">
        <v>334405892</v>
      </c>
      <c r="D213">
        <v>277560491</v>
      </c>
      <c r="E213">
        <v>109</v>
      </c>
      <c r="F213">
        <v>1</v>
      </c>
      <c r="G213">
        <v>1</v>
      </c>
      <c r="H213">
        <v>1</v>
      </c>
      <c r="I213" t="s">
        <v>579</v>
      </c>
      <c r="J213" t="s">
        <v>3</v>
      </c>
      <c r="K213" t="s">
        <v>580</v>
      </c>
      <c r="L213">
        <v>1191</v>
      </c>
      <c r="N213">
        <v>1013</v>
      </c>
      <c r="O213" t="s">
        <v>581</v>
      </c>
      <c r="P213" t="s">
        <v>581</v>
      </c>
      <c r="Q213">
        <v>1</v>
      </c>
      <c r="X213">
        <v>0.41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2</v>
      </c>
      <c r="AF213" t="s">
        <v>323</v>
      </c>
      <c r="AG213">
        <v>0.56579999999999986</v>
      </c>
      <c r="AH213">
        <v>2</v>
      </c>
      <c r="AI213">
        <v>334405894</v>
      </c>
      <c r="AJ213">
        <v>171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ROW(Source!A175)</f>
        <v>175</v>
      </c>
      <c r="B214">
        <v>334405899</v>
      </c>
      <c r="C214">
        <v>334405892</v>
      </c>
      <c r="D214">
        <v>277944868</v>
      </c>
      <c r="E214">
        <v>1</v>
      </c>
      <c r="F214">
        <v>1</v>
      </c>
      <c r="G214">
        <v>1</v>
      </c>
      <c r="H214">
        <v>2</v>
      </c>
      <c r="I214" t="s">
        <v>589</v>
      </c>
      <c r="J214" t="s">
        <v>590</v>
      </c>
      <c r="K214" t="s">
        <v>591</v>
      </c>
      <c r="L214">
        <v>1368</v>
      </c>
      <c r="N214">
        <v>1011</v>
      </c>
      <c r="O214" t="s">
        <v>463</v>
      </c>
      <c r="P214" t="s">
        <v>463</v>
      </c>
      <c r="Q214">
        <v>1</v>
      </c>
      <c r="X214">
        <v>0.35</v>
      </c>
      <c r="Y214">
        <v>0</v>
      </c>
      <c r="Z214">
        <v>346.73</v>
      </c>
      <c r="AA214">
        <v>477.98</v>
      </c>
      <c r="AB214">
        <v>0</v>
      </c>
      <c r="AC214">
        <v>0</v>
      </c>
      <c r="AD214">
        <v>1</v>
      </c>
      <c r="AE214">
        <v>0</v>
      </c>
      <c r="AF214" t="s">
        <v>323</v>
      </c>
      <c r="AG214">
        <v>0.48299999999999993</v>
      </c>
      <c r="AH214">
        <v>2</v>
      </c>
      <c r="AI214">
        <v>334405895</v>
      </c>
      <c r="AJ214">
        <v>172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ROW(Source!A175)</f>
        <v>175</v>
      </c>
      <c r="B215">
        <v>334405900</v>
      </c>
      <c r="C215">
        <v>334405892</v>
      </c>
      <c r="D215">
        <v>277945805</v>
      </c>
      <c r="E215">
        <v>1</v>
      </c>
      <c r="F215">
        <v>1</v>
      </c>
      <c r="G215">
        <v>1</v>
      </c>
      <c r="H215">
        <v>2</v>
      </c>
      <c r="I215" t="s">
        <v>593</v>
      </c>
      <c r="J215" t="s">
        <v>594</v>
      </c>
      <c r="K215" t="s">
        <v>595</v>
      </c>
      <c r="L215">
        <v>1368</v>
      </c>
      <c r="N215">
        <v>1011</v>
      </c>
      <c r="O215" t="s">
        <v>463</v>
      </c>
      <c r="P215" t="s">
        <v>463</v>
      </c>
      <c r="Q215">
        <v>1</v>
      </c>
      <c r="X215">
        <v>0.06</v>
      </c>
      <c r="Y215">
        <v>0</v>
      </c>
      <c r="Z215">
        <v>544.70000000000005</v>
      </c>
      <c r="AA215">
        <v>477.98</v>
      </c>
      <c r="AB215">
        <v>0</v>
      </c>
      <c r="AC215">
        <v>0</v>
      </c>
      <c r="AD215">
        <v>1</v>
      </c>
      <c r="AE215">
        <v>0</v>
      </c>
      <c r="AF215" t="s">
        <v>323</v>
      </c>
      <c r="AG215">
        <v>8.2799999999999985E-2</v>
      </c>
      <c r="AH215">
        <v>2</v>
      </c>
      <c r="AI215">
        <v>334405896</v>
      </c>
      <c r="AJ215">
        <v>173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ROW(Source!A176)</f>
        <v>176</v>
      </c>
      <c r="B216">
        <v>334405906</v>
      </c>
      <c r="C216">
        <v>334405901</v>
      </c>
      <c r="D216">
        <v>277560259</v>
      </c>
      <c r="E216">
        <v>109</v>
      </c>
      <c r="F216">
        <v>1</v>
      </c>
      <c r="G216">
        <v>1</v>
      </c>
      <c r="H216">
        <v>1</v>
      </c>
      <c r="I216" t="s">
        <v>624</v>
      </c>
      <c r="J216" t="s">
        <v>3</v>
      </c>
      <c r="K216" t="s">
        <v>625</v>
      </c>
      <c r="L216">
        <v>1191</v>
      </c>
      <c r="N216">
        <v>1013</v>
      </c>
      <c r="O216" t="s">
        <v>581</v>
      </c>
      <c r="P216" t="s">
        <v>581</v>
      </c>
      <c r="Q216">
        <v>1</v>
      </c>
      <c r="X216">
        <v>0.15</v>
      </c>
      <c r="Y216">
        <v>0</v>
      </c>
      <c r="Z216">
        <v>0</v>
      </c>
      <c r="AA216">
        <v>0</v>
      </c>
      <c r="AB216">
        <v>410.21</v>
      </c>
      <c r="AC216">
        <v>0</v>
      </c>
      <c r="AD216">
        <v>1</v>
      </c>
      <c r="AE216">
        <v>1</v>
      </c>
      <c r="AF216" t="s">
        <v>323</v>
      </c>
      <c r="AG216">
        <v>0.20699999999999999</v>
      </c>
      <c r="AH216">
        <v>2</v>
      </c>
      <c r="AI216">
        <v>334405902</v>
      </c>
      <c r="AJ216">
        <v>174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ROW(Source!A176)</f>
        <v>176</v>
      </c>
      <c r="B217">
        <v>334405907</v>
      </c>
      <c r="C217">
        <v>334405901</v>
      </c>
      <c r="D217">
        <v>277560491</v>
      </c>
      <c r="E217">
        <v>109</v>
      </c>
      <c r="F217">
        <v>1</v>
      </c>
      <c r="G217">
        <v>1</v>
      </c>
      <c r="H217">
        <v>1</v>
      </c>
      <c r="I217" t="s">
        <v>579</v>
      </c>
      <c r="J217" t="s">
        <v>3</v>
      </c>
      <c r="K217" t="s">
        <v>580</v>
      </c>
      <c r="L217">
        <v>1191</v>
      </c>
      <c r="N217">
        <v>1013</v>
      </c>
      <c r="O217" t="s">
        <v>581</v>
      </c>
      <c r="P217" t="s">
        <v>581</v>
      </c>
      <c r="Q217">
        <v>1</v>
      </c>
      <c r="X217">
        <v>0.08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2</v>
      </c>
      <c r="AF217" t="s">
        <v>323</v>
      </c>
      <c r="AG217">
        <v>0.1104</v>
      </c>
      <c r="AH217">
        <v>2</v>
      </c>
      <c r="AI217">
        <v>334405903</v>
      </c>
      <c r="AJ217">
        <v>175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ROW(Source!A176)</f>
        <v>176</v>
      </c>
      <c r="B218">
        <v>334405908</v>
      </c>
      <c r="C218">
        <v>334405901</v>
      </c>
      <c r="D218">
        <v>277944868</v>
      </c>
      <c r="E218">
        <v>1</v>
      </c>
      <c r="F218">
        <v>1</v>
      </c>
      <c r="G218">
        <v>1</v>
      </c>
      <c r="H218">
        <v>2</v>
      </c>
      <c r="I218" t="s">
        <v>589</v>
      </c>
      <c r="J218" t="s">
        <v>590</v>
      </c>
      <c r="K218" t="s">
        <v>591</v>
      </c>
      <c r="L218">
        <v>1368</v>
      </c>
      <c r="N218">
        <v>1011</v>
      </c>
      <c r="O218" t="s">
        <v>463</v>
      </c>
      <c r="P218" t="s">
        <v>463</v>
      </c>
      <c r="Q218">
        <v>1</v>
      </c>
      <c r="X218">
        <v>7.0000000000000007E-2</v>
      </c>
      <c r="Y218">
        <v>0</v>
      </c>
      <c r="Z218">
        <v>346.73</v>
      </c>
      <c r="AA218">
        <v>477.98</v>
      </c>
      <c r="AB218">
        <v>0</v>
      </c>
      <c r="AC218">
        <v>0</v>
      </c>
      <c r="AD218">
        <v>1</v>
      </c>
      <c r="AE218">
        <v>0</v>
      </c>
      <c r="AF218" t="s">
        <v>323</v>
      </c>
      <c r="AG218">
        <v>9.6600000000000005E-2</v>
      </c>
      <c r="AH218">
        <v>2</v>
      </c>
      <c r="AI218">
        <v>334405904</v>
      </c>
      <c r="AJ218">
        <v>176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ROW(Source!A176)</f>
        <v>176</v>
      </c>
      <c r="B219">
        <v>334405909</v>
      </c>
      <c r="C219">
        <v>334405901</v>
      </c>
      <c r="D219">
        <v>277945805</v>
      </c>
      <c r="E219">
        <v>1</v>
      </c>
      <c r="F219">
        <v>1</v>
      </c>
      <c r="G219">
        <v>1</v>
      </c>
      <c r="H219">
        <v>2</v>
      </c>
      <c r="I219" t="s">
        <v>593</v>
      </c>
      <c r="J219" t="s">
        <v>594</v>
      </c>
      <c r="K219" t="s">
        <v>595</v>
      </c>
      <c r="L219">
        <v>1368</v>
      </c>
      <c r="N219">
        <v>1011</v>
      </c>
      <c r="O219" t="s">
        <v>463</v>
      </c>
      <c r="P219" t="s">
        <v>463</v>
      </c>
      <c r="Q219">
        <v>1</v>
      </c>
      <c r="X219">
        <v>0.01</v>
      </c>
      <c r="Y219">
        <v>0</v>
      </c>
      <c r="Z219">
        <v>544.70000000000005</v>
      </c>
      <c r="AA219">
        <v>477.98</v>
      </c>
      <c r="AB219">
        <v>0</v>
      </c>
      <c r="AC219">
        <v>0</v>
      </c>
      <c r="AD219">
        <v>1</v>
      </c>
      <c r="AE219">
        <v>0</v>
      </c>
      <c r="AF219" t="s">
        <v>323</v>
      </c>
      <c r="AG219">
        <v>1.38E-2</v>
      </c>
      <c r="AH219">
        <v>2</v>
      </c>
      <c r="AI219">
        <v>334405905</v>
      </c>
      <c r="AJ219">
        <v>177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ROW(Source!A177)</f>
        <v>177</v>
      </c>
      <c r="B220">
        <v>334405915</v>
      </c>
      <c r="C220">
        <v>334405910</v>
      </c>
      <c r="D220">
        <v>277560259</v>
      </c>
      <c r="E220">
        <v>109</v>
      </c>
      <c r="F220">
        <v>1</v>
      </c>
      <c r="G220">
        <v>1</v>
      </c>
      <c r="H220">
        <v>1</v>
      </c>
      <c r="I220" t="s">
        <v>624</v>
      </c>
      <c r="J220" t="s">
        <v>3</v>
      </c>
      <c r="K220" t="s">
        <v>625</v>
      </c>
      <c r="L220">
        <v>1191</v>
      </c>
      <c r="N220">
        <v>1013</v>
      </c>
      <c r="O220" t="s">
        <v>581</v>
      </c>
      <c r="P220" t="s">
        <v>581</v>
      </c>
      <c r="Q220">
        <v>1</v>
      </c>
      <c r="X220">
        <v>0.15</v>
      </c>
      <c r="Y220">
        <v>0</v>
      </c>
      <c r="Z220">
        <v>0</v>
      </c>
      <c r="AA220">
        <v>0</v>
      </c>
      <c r="AB220">
        <v>410.21</v>
      </c>
      <c r="AC220">
        <v>0</v>
      </c>
      <c r="AD220">
        <v>1</v>
      </c>
      <c r="AE220">
        <v>1</v>
      </c>
      <c r="AF220" t="s">
        <v>323</v>
      </c>
      <c r="AG220">
        <v>0.20699999999999999</v>
      </c>
      <c r="AH220">
        <v>2</v>
      </c>
      <c r="AI220">
        <v>334405911</v>
      </c>
      <c r="AJ220">
        <v>178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ROW(Source!A177)</f>
        <v>177</v>
      </c>
      <c r="B221">
        <v>334405916</v>
      </c>
      <c r="C221">
        <v>334405910</v>
      </c>
      <c r="D221">
        <v>277560491</v>
      </c>
      <c r="E221">
        <v>109</v>
      </c>
      <c r="F221">
        <v>1</v>
      </c>
      <c r="G221">
        <v>1</v>
      </c>
      <c r="H221">
        <v>1</v>
      </c>
      <c r="I221" t="s">
        <v>579</v>
      </c>
      <c r="J221" t="s">
        <v>3</v>
      </c>
      <c r="K221" t="s">
        <v>580</v>
      </c>
      <c r="L221">
        <v>1191</v>
      </c>
      <c r="N221">
        <v>1013</v>
      </c>
      <c r="O221" t="s">
        <v>581</v>
      </c>
      <c r="P221" t="s">
        <v>581</v>
      </c>
      <c r="Q221">
        <v>1</v>
      </c>
      <c r="X221">
        <v>0.08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2</v>
      </c>
      <c r="AF221" t="s">
        <v>323</v>
      </c>
      <c r="AG221">
        <v>0.1104</v>
      </c>
      <c r="AH221">
        <v>2</v>
      </c>
      <c r="AI221">
        <v>334405912</v>
      </c>
      <c r="AJ221">
        <v>179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ROW(Source!A177)</f>
        <v>177</v>
      </c>
      <c r="B222">
        <v>334405917</v>
      </c>
      <c r="C222">
        <v>334405910</v>
      </c>
      <c r="D222">
        <v>277944868</v>
      </c>
      <c r="E222">
        <v>1</v>
      </c>
      <c r="F222">
        <v>1</v>
      </c>
      <c r="G222">
        <v>1</v>
      </c>
      <c r="H222">
        <v>2</v>
      </c>
      <c r="I222" t="s">
        <v>589</v>
      </c>
      <c r="J222" t="s">
        <v>590</v>
      </c>
      <c r="K222" t="s">
        <v>591</v>
      </c>
      <c r="L222">
        <v>1368</v>
      </c>
      <c r="N222">
        <v>1011</v>
      </c>
      <c r="O222" t="s">
        <v>463</v>
      </c>
      <c r="P222" t="s">
        <v>463</v>
      </c>
      <c r="Q222">
        <v>1</v>
      </c>
      <c r="X222">
        <v>7.0000000000000007E-2</v>
      </c>
      <c r="Y222">
        <v>0</v>
      </c>
      <c r="Z222">
        <v>346.73</v>
      </c>
      <c r="AA222">
        <v>477.98</v>
      </c>
      <c r="AB222">
        <v>0</v>
      </c>
      <c r="AC222">
        <v>0</v>
      </c>
      <c r="AD222">
        <v>1</v>
      </c>
      <c r="AE222">
        <v>0</v>
      </c>
      <c r="AF222" t="s">
        <v>323</v>
      </c>
      <c r="AG222">
        <v>9.6600000000000005E-2</v>
      </c>
      <c r="AH222">
        <v>2</v>
      </c>
      <c r="AI222">
        <v>334405913</v>
      </c>
      <c r="AJ222">
        <v>180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ROW(Source!A177)</f>
        <v>177</v>
      </c>
      <c r="B223">
        <v>334405918</v>
      </c>
      <c r="C223">
        <v>334405910</v>
      </c>
      <c r="D223">
        <v>277945805</v>
      </c>
      <c r="E223">
        <v>1</v>
      </c>
      <c r="F223">
        <v>1</v>
      </c>
      <c r="G223">
        <v>1</v>
      </c>
      <c r="H223">
        <v>2</v>
      </c>
      <c r="I223" t="s">
        <v>593</v>
      </c>
      <c r="J223" t="s">
        <v>594</v>
      </c>
      <c r="K223" t="s">
        <v>595</v>
      </c>
      <c r="L223">
        <v>1368</v>
      </c>
      <c r="N223">
        <v>1011</v>
      </c>
      <c r="O223" t="s">
        <v>463</v>
      </c>
      <c r="P223" t="s">
        <v>463</v>
      </c>
      <c r="Q223">
        <v>1</v>
      </c>
      <c r="X223">
        <v>0.01</v>
      </c>
      <c r="Y223">
        <v>0</v>
      </c>
      <c r="Z223">
        <v>544.70000000000005</v>
      </c>
      <c r="AA223">
        <v>477.98</v>
      </c>
      <c r="AB223">
        <v>0</v>
      </c>
      <c r="AC223">
        <v>0</v>
      </c>
      <c r="AD223">
        <v>1</v>
      </c>
      <c r="AE223">
        <v>0</v>
      </c>
      <c r="AF223" t="s">
        <v>323</v>
      </c>
      <c r="AG223">
        <v>1.38E-2</v>
      </c>
      <c r="AH223">
        <v>2</v>
      </c>
      <c r="AI223">
        <v>334405914</v>
      </c>
      <c r="AJ223">
        <v>181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ROW(Source!A178)</f>
        <v>178</v>
      </c>
      <c r="B224">
        <v>334405930</v>
      </c>
      <c r="C224">
        <v>334405919</v>
      </c>
      <c r="D224">
        <v>277560446</v>
      </c>
      <c r="E224">
        <v>109</v>
      </c>
      <c r="F224">
        <v>1</v>
      </c>
      <c r="G224">
        <v>1</v>
      </c>
      <c r="H224">
        <v>1</v>
      </c>
      <c r="I224" t="s">
        <v>570</v>
      </c>
      <c r="J224" t="s">
        <v>3</v>
      </c>
      <c r="K224" t="s">
        <v>571</v>
      </c>
      <c r="L224">
        <v>1369</v>
      </c>
      <c r="N224">
        <v>1013</v>
      </c>
      <c r="O224" t="s">
        <v>572</v>
      </c>
      <c r="P224" t="s">
        <v>572</v>
      </c>
      <c r="Q224">
        <v>1</v>
      </c>
      <c r="X224">
        <v>0.99</v>
      </c>
      <c r="Y224">
        <v>0</v>
      </c>
      <c r="Z224">
        <v>0</v>
      </c>
      <c r="AA224">
        <v>0</v>
      </c>
      <c r="AB224">
        <v>388.8</v>
      </c>
      <c r="AC224">
        <v>0</v>
      </c>
      <c r="AD224">
        <v>1</v>
      </c>
      <c r="AE224">
        <v>1</v>
      </c>
      <c r="AF224" t="s">
        <v>332</v>
      </c>
      <c r="AG224">
        <v>1.5711299999999997</v>
      </c>
      <c r="AH224">
        <v>2</v>
      </c>
      <c r="AI224">
        <v>334405920</v>
      </c>
      <c r="AJ224">
        <v>182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ROW(Source!A178)</f>
        <v>178</v>
      </c>
      <c r="B225">
        <v>334405931</v>
      </c>
      <c r="C225">
        <v>334405919</v>
      </c>
      <c r="D225">
        <v>277560448</v>
      </c>
      <c r="E225">
        <v>109</v>
      </c>
      <c r="F225">
        <v>1</v>
      </c>
      <c r="G225">
        <v>1</v>
      </c>
      <c r="H225">
        <v>1</v>
      </c>
      <c r="I225" t="s">
        <v>573</v>
      </c>
      <c r="J225" t="s">
        <v>3</v>
      </c>
      <c r="K225" t="s">
        <v>574</v>
      </c>
      <c r="L225">
        <v>1369</v>
      </c>
      <c r="N225">
        <v>1013</v>
      </c>
      <c r="O225" t="s">
        <v>572</v>
      </c>
      <c r="P225" t="s">
        <v>572</v>
      </c>
      <c r="Q225">
        <v>1</v>
      </c>
      <c r="X225">
        <v>47.29</v>
      </c>
      <c r="Y225">
        <v>0</v>
      </c>
      <c r="Z225">
        <v>0</v>
      </c>
      <c r="AA225">
        <v>0</v>
      </c>
      <c r="AB225">
        <v>424.47</v>
      </c>
      <c r="AC225">
        <v>0</v>
      </c>
      <c r="AD225">
        <v>1</v>
      </c>
      <c r="AE225">
        <v>1</v>
      </c>
      <c r="AF225" t="s">
        <v>332</v>
      </c>
      <c r="AG225">
        <v>75.049229999999994</v>
      </c>
      <c r="AH225">
        <v>2</v>
      </c>
      <c r="AI225">
        <v>334405921</v>
      </c>
      <c r="AJ225">
        <v>183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ROW(Source!A178)</f>
        <v>178</v>
      </c>
      <c r="B226">
        <v>334405932</v>
      </c>
      <c r="C226">
        <v>334405919</v>
      </c>
      <c r="D226">
        <v>277560452</v>
      </c>
      <c r="E226">
        <v>109</v>
      </c>
      <c r="F226">
        <v>1</v>
      </c>
      <c r="G226">
        <v>1</v>
      </c>
      <c r="H226">
        <v>1</v>
      </c>
      <c r="I226" t="s">
        <v>575</v>
      </c>
      <c r="J226" t="s">
        <v>3</v>
      </c>
      <c r="K226" t="s">
        <v>576</v>
      </c>
      <c r="L226">
        <v>1369</v>
      </c>
      <c r="N226">
        <v>1013</v>
      </c>
      <c r="O226" t="s">
        <v>572</v>
      </c>
      <c r="P226" t="s">
        <v>572</v>
      </c>
      <c r="Q226">
        <v>1</v>
      </c>
      <c r="X226">
        <v>23.42</v>
      </c>
      <c r="Y226">
        <v>0</v>
      </c>
      <c r="Z226">
        <v>0</v>
      </c>
      <c r="AA226">
        <v>0</v>
      </c>
      <c r="AB226">
        <v>477.98</v>
      </c>
      <c r="AC226">
        <v>0</v>
      </c>
      <c r="AD226">
        <v>1</v>
      </c>
      <c r="AE226">
        <v>1</v>
      </c>
      <c r="AF226" t="s">
        <v>332</v>
      </c>
      <c r="AG226">
        <v>37.167539999999995</v>
      </c>
      <c r="AH226">
        <v>2</v>
      </c>
      <c r="AI226">
        <v>334405922</v>
      </c>
      <c r="AJ226">
        <v>184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ROW(Source!A178)</f>
        <v>178</v>
      </c>
      <c r="B227">
        <v>334405933</v>
      </c>
      <c r="C227">
        <v>334405919</v>
      </c>
      <c r="D227">
        <v>277560455</v>
      </c>
      <c r="E227">
        <v>109</v>
      </c>
      <c r="F227">
        <v>1</v>
      </c>
      <c r="G227">
        <v>1</v>
      </c>
      <c r="H227">
        <v>1</v>
      </c>
      <c r="I227" t="s">
        <v>577</v>
      </c>
      <c r="J227" t="s">
        <v>3</v>
      </c>
      <c r="K227" t="s">
        <v>578</v>
      </c>
      <c r="L227">
        <v>1369</v>
      </c>
      <c r="N227">
        <v>1013</v>
      </c>
      <c r="O227" t="s">
        <v>572</v>
      </c>
      <c r="P227" t="s">
        <v>572</v>
      </c>
      <c r="Q227">
        <v>1</v>
      </c>
      <c r="X227">
        <v>23.42</v>
      </c>
      <c r="Y227">
        <v>0</v>
      </c>
      <c r="Z227">
        <v>0</v>
      </c>
      <c r="AA227">
        <v>0</v>
      </c>
      <c r="AB227">
        <v>549.32000000000005</v>
      </c>
      <c r="AC227">
        <v>0</v>
      </c>
      <c r="AD227">
        <v>1</v>
      </c>
      <c r="AE227">
        <v>1</v>
      </c>
      <c r="AF227" t="s">
        <v>332</v>
      </c>
      <c r="AG227">
        <v>37.167539999999995</v>
      </c>
      <c r="AH227">
        <v>2</v>
      </c>
      <c r="AI227">
        <v>334405923</v>
      </c>
      <c r="AJ227">
        <v>185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ROW(Source!A178)</f>
        <v>178</v>
      </c>
      <c r="B228">
        <v>334405934</v>
      </c>
      <c r="C228">
        <v>334405919</v>
      </c>
      <c r="D228">
        <v>277560491</v>
      </c>
      <c r="E228">
        <v>109</v>
      </c>
      <c r="F228">
        <v>1</v>
      </c>
      <c r="G228">
        <v>1</v>
      </c>
      <c r="H228">
        <v>1</v>
      </c>
      <c r="I228" t="s">
        <v>579</v>
      </c>
      <c r="J228" t="s">
        <v>3</v>
      </c>
      <c r="K228" t="s">
        <v>580</v>
      </c>
      <c r="L228">
        <v>1191</v>
      </c>
      <c r="N228">
        <v>1013</v>
      </c>
      <c r="O228" t="s">
        <v>581</v>
      </c>
      <c r="P228" t="s">
        <v>581</v>
      </c>
      <c r="Q228">
        <v>1</v>
      </c>
      <c r="X228">
        <v>24.89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331</v>
      </c>
      <c r="AG228">
        <v>42.935249999999996</v>
      </c>
      <c r="AH228">
        <v>2</v>
      </c>
      <c r="AI228">
        <v>334405924</v>
      </c>
      <c r="AJ228">
        <v>186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ROW(Source!A178)</f>
        <v>178</v>
      </c>
      <c r="B229">
        <v>334405935</v>
      </c>
      <c r="C229">
        <v>334405919</v>
      </c>
      <c r="D229">
        <v>277944622</v>
      </c>
      <c r="E229">
        <v>1</v>
      </c>
      <c r="F229">
        <v>1</v>
      </c>
      <c r="G229">
        <v>1</v>
      </c>
      <c r="H229">
        <v>2</v>
      </c>
      <c r="I229" t="s">
        <v>582</v>
      </c>
      <c r="J229" t="s">
        <v>583</v>
      </c>
      <c r="K229" t="s">
        <v>584</v>
      </c>
      <c r="L229">
        <v>1368</v>
      </c>
      <c r="N229">
        <v>1011</v>
      </c>
      <c r="O229" t="s">
        <v>463</v>
      </c>
      <c r="P229" t="s">
        <v>463</v>
      </c>
      <c r="Q229">
        <v>1</v>
      </c>
      <c r="X229">
        <v>0.75</v>
      </c>
      <c r="Y229">
        <v>0</v>
      </c>
      <c r="Z229">
        <v>1472.33</v>
      </c>
      <c r="AA229">
        <v>642.05999999999995</v>
      </c>
      <c r="AB229">
        <v>0</v>
      </c>
      <c r="AC229">
        <v>0</v>
      </c>
      <c r="AD229">
        <v>1</v>
      </c>
      <c r="AE229">
        <v>0</v>
      </c>
      <c r="AF229" t="s">
        <v>331</v>
      </c>
      <c r="AG229">
        <v>1.29375</v>
      </c>
      <c r="AH229">
        <v>2</v>
      </c>
      <c r="AI229">
        <v>334405925</v>
      </c>
      <c r="AJ229">
        <v>187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ROW(Source!A178)</f>
        <v>178</v>
      </c>
      <c r="B230">
        <v>334405936</v>
      </c>
      <c r="C230">
        <v>334405919</v>
      </c>
      <c r="D230">
        <v>277944809</v>
      </c>
      <c r="E230">
        <v>1</v>
      </c>
      <c r="F230">
        <v>1</v>
      </c>
      <c r="G230">
        <v>1</v>
      </c>
      <c r="H230">
        <v>2</v>
      </c>
      <c r="I230" t="s">
        <v>586</v>
      </c>
      <c r="J230" t="s">
        <v>587</v>
      </c>
      <c r="K230" t="s">
        <v>588</v>
      </c>
      <c r="L230">
        <v>1368</v>
      </c>
      <c r="N230">
        <v>1011</v>
      </c>
      <c r="O230" t="s">
        <v>463</v>
      </c>
      <c r="P230" t="s">
        <v>463</v>
      </c>
      <c r="Q230">
        <v>1</v>
      </c>
      <c r="X230">
        <v>0.81</v>
      </c>
      <c r="Y230">
        <v>0</v>
      </c>
      <c r="Z230">
        <v>15.14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331</v>
      </c>
      <c r="AG230">
        <v>1.3972499999999999</v>
      </c>
      <c r="AH230">
        <v>2</v>
      </c>
      <c r="AI230">
        <v>334405926</v>
      </c>
      <c r="AJ230">
        <v>188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ROW(Source!A178)</f>
        <v>178</v>
      </c>
      <c r="B231">
        <v>334405937</v>
      </c>
      <c r="C231">
        <v>334405919</v>
      </c>
      <c r="D231">
        <v>277944868</v>
      </c>
      <c r="E231">
        <v>1</v>
      </c>
      <c r="F231">
        <v>1</v>
      </c>
      <c r="G231">
        <v>1</v>
      </c>
      <c r="H231">
        <v>2</v>
      </c>
      <c r="I231" t="s">
        <v>589</v>
      </c>
      <c r="J231" t="s">
        <v>590</v>
      </c>
      <c r="K231" t="s">
        <v>591</v>
      </c>
      <c r="L231">
        <v>1368</v>
      </c>
      <c r="N231">
        <v>1011</v>
      </c>
      <c r="O231" t="s">
        <v>463</v>
      </c>
      <c r="P231" t="s">
        <v>463</v>
      </c>
      <c r="Q231">
        <v>1</v>
      </c>
      <c r="X231">
        <v>22.74</v>
      </c>
      <c r="Y231">
        <v>0</v>
      </c>
      <c r="Z231">
        <v>346.73</v>
      </c>
      <c r="AA231">
        <v>477.98</v>
      </c>
      <c r="AB231">
        <v>0</v>
      </c>
      <c r="AC231">
        <v>0</v>
      </c>
      <c r="AD231">
        <v>1</v>
      </c>
      <c r="AE231">
        <v>0</v>
      </c>
      <c r="AF231" t="s">
        <v>331</v>
      </c>
      <c r="AG231">
        <v>39.226499999999987</v>
      </c>
      <c r="AH231">
        <v>2</v>
      </c>
      <c r="AI231">
        <v>334405927</v>
      </c>
      <c r="AJ231">
        <v>189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ROW(Source!A178)</f>
        <v>178</v>
      </c>
      <c r="B232">
        <v>334405938</v>
      </c>
      <c r="C232">
        <v>334405919</v>
      </c>
      <c r="D232">
        <v>277945805</v>
      </c>
      <c r="E232">
        <v>1</v>
      </c>
      <c r="F232">
        <v>1</v>
      </c>
      <c r="G232">
        <v>1</v>
      </c>
      <c r="H232">
        <v>2</v>
      </c>
      <c r="I232" t="s">
        <v>593</v>
      </c>
      <c r="J232" t="s">
        <v>594</v>
      </c>
      <c r="K232" t="s">
        <v>595</v>
      </c>
      <c r="L232">
        <v>1368</v>
      </c>
      <c r="N232">
        <v>1011</v>
      </c>
      <c r="O232" t="s">
        <v>463</v>
      </c>
      <c r="P232" t="s">
        <v>463</v>
      </c>
      <c r="Q232">
        <v>1</v>
      </c>
      <c r="X232">
        <v>0.59</v>
      </c>
      <c r="Y232">
        <v>0</v>
      </c>
      <c r="Z232">
        <v>544.70000000000005</v>
      </c>
      <c r="AA232">
        <v>477.98</v>
      </c>
      <c r="AB232">
        <v>0</v>
      </c>
      <c r="AC232">
        <v>0</v>
      </c>
      <c r="AD232">
        <v>1</v>
      </c>
      <c r="AE232">
        <v>0</v>
      </c>
      <c r="AF232" t="s">
        <v>331</v>
      </c>
      <c r="AG232">
        <v>1.0177499999999997</v>
      </c>
      <c r="AH232">
        <v>2</v>
      </c>
      <c r="AI232">
        <v>334405928</v>
      </c>
      <c r="AJ232">
        <v>190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ROW(Source!A178)</f>
        <v>178</v>
      </c>
      <c r="B233">
        <v>334405939</v>
      </c>
      <c r="C233">
        <v>334405919</v>
      </c>
      <c r="D233">
        <v>277946074</v>
      </c>
      <c r="E233">
        <v>1</v>
      </c>
      <c r="F233">
        <v>1</v>
      </c>
      <c r="G233">
        <v>1</v>
      </c>
      <c r="H233">
        <v>2</v>
      </c>
      <c r="I233" t="s">
        <v>596</v>
      </c>
      <c r="J233" t="s">
        <v>597</v>
      </c>
      <c r="K233" t="s">
        <v>598</v>
      </c>
      <c r="L233">
        <v>1368</v>
      </c>
      <c r="N233">
        <v>1011</v>
      </c>
      <c r="O233" t="s">
        <v>463</v>
      </c>
      <c r="P233" t="s">
        <v>463</v>
      </c>
      <c r="Q233">
        <v>1</v>
      </c>
      <c r="X233">
        <v>0.81</v>
      </c>
      <c r="Y233">
        <v>0</v>
      </c>
      <c r="Z233">
        <v>160.38</v>
      </c>
      <c r="AA233">
        <v>477.98</v>
      </c>
      <c r="AB233">
        <v>0</v>
      </c>
      <c r="AC233">
        <v>0</v>
      </c>
      <c r="AD233">
        <v>1</v>
      </c>
      <c r="AE233">
        <v>0</v>
      </c>
      <c r="AF233" t="s">
        <v>331</v>
      </c>
      <c r="AG233">
        <v>1.3972499999999999</v>
      </c>
      <c r="AH233">
        <v>2</v>
      </c>
      <c r="AI233">
        <v>334405929</v>
      </c>
      <c r="AJ233">
        <v>191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ROW(Source!A178)</f>
        <v>178</v>
      </c>
      <c r="B234">
        <v>334405940</v>
      </c>
      <c r="C234">
        <v>334405919</v>
      </c>
      <c r="D234">
        <v>277565240</v>
      </c>
      <c r="E234">
        <v>109</v>
      </c>
      <c r="F234">
        <v>1</v>
      </c>
      <c r="G234">
        <v>1</v>
      </c>
      <c r="H234">
        <v>3</v>
      </c>
      <c r="I234" t="s">
        <v>696</v>
      </c>
      <c r="J234" t="s">
        <v>3</v>
      </c>
      <c r="K234" t="s">
        <v>697</v>
      </c>
      <c r="L234">
        <v>1371</v>
      </c>
      <c r="N234">
        <v>1013</v>
      </c>
      <c r="O234" t="s">
        <v>34</v>
      </c>
      <c r="P234" t="s">
        <v>34</v>
      </c>
      <c r="Q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 t="s">
        <v>3</v>
      </c>
      <c r="AG234">
        <v>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ROW(Source!A178)</f>
        <v>178</v>
      </c>
      <c r="B235">
        <v>334405941</v>
      </c>
      <c r="C235">
        <v>334405919</v>
      </c>
      <c r="D235">
        <v>277565250</v>
      </c>
      <c r="E235">
        <v>109</v>
      </c>
      <c r="F235">
        <v>1</v>
      </c>
      <c r="G235">
        <v>1</v>
      </c>
      <c r="H235">
        <v>3</v>
      </c>
      <c r="I235" t="s">
        <v>698</v>
      </c>
      <c r="J235" t="s">
        <v>3</v>
      </c>
      <c r="K235" t="s">
        <v>699</v>
      </c>
      <c r="L235">
        <v>1371</v>
      </c>
      <c r="N235">
        <v>1013</v>
      </c>
      <c r="O235" t="s">
        <v>34</v>
      </c>
      <c r="P235" t="s">
        <v>34</v>
      </c>
      <c r="Q235">
        <v>1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0</v>
      </c>
      <c r="AF235" t="s">
        <v>3</v>
      </c>
      <c r="AG235">
        <v>0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ROW(Source!A178)</f>
        <v>178</v>
      </c>
      <c r="B236">
        <v>334405942</v>
      </c>
      <c r="C236">
        <v>334405919</v>
      </c>
      <c r="D236">
        <v>277565414</v>
      </c>
      <c r="E236">
        <v>109</v>
      </c>
      <c r="F236">
        <v>1</v>
      </c>
      <c r="G236">
        <v>1</v>
      </c>
      <c r="H236">
        <v>3</v>
      </c>
      <c r="I236" t="s">
        <v>700</v>
      </c>
      <c r="J236" t="s">
        <v>3</v>
      </c>
      <c r="K236" t="s">
        <v>701</v>
      </c>
      <c r="L236">
        <v>1477</v>
      </c>
      <c r="N236">
        <v>1013</v>
      </c>
      <c r="O236" t="s">
        <v>20</v>
      </c>
      <c r="P236" t="s">
        <v>24</v>
      </c>
      <c r="Q236">
        <v>1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 t="s">
        <v>3</v>
      </c>
      <c r="AG236">
        <v>0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ROW(Source!A182)</f>
        <v>182</v>
      </c>
      <c r="B237">
        <v>334405957</v>
      </c>
      <c r="C237">
        <v>334405946</v>
      </c>
      <c r="D237">
        <v>277560291</v>
      </c>
      <c r="E237">
        <v>109</v>
      </c>
      <c r="F237">
        <v>1</v>
      </c>
      <c r="G237">
        <v>1</v>
      </c>
      <c r="H237">
        <v>1</v>
      </c>
      <c r="I237" t="s">
        <v>599</v>
      </c>
      <c r="J237" t="s">
        <v>3</v>
      </c>
      <c r="K237" t="s">
        <v>600</v>
      </c>
      <c r="L237">
        <v>1191</v>
      </c>
      <c r="N237">
        <v>1013</v>
      </c>
      <c r="O237" t="s">
        <v>581</v>
      </c>
      <c r="P237" t="s">
        <v>581</v>
      </c>
      <c r="Q237">
        <v>1</v>
      </c>
      <c r="X237">
        <v>34.9</v>
      </c>
      <c r="Y237">
        <v>0</v>
      </c>
      <c r="Z237">
        <v>0</v>
      </c>
      <c r="AA237">
        <v>0</v>
      </c>
      <c r="AB237">
        <v>456.58</v>
      </c>
      <c r="AC237">
        <v>0</v>
      </c>
      <c r="AD237">
        <v>1</v>
      </c>
      <c r="AE237">
        <v>1</v>
      </c>
      <c r="AF237" t="s">
        <v>332</v>
      </c>
      <c r="AG237">
        <v>55.386299999999991</v>
      </c>
      <c r="AH237">
        <v>2</v>
      </c>
      <c r="AI237">
        <v>334405947</v>
      </c>
      <c r="AJ237">
        <v>192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ROW(Source!A182)</f>
        <v>182</v>
      </c>
      <c r="B238">
        <v>334405958</v>
      </c>
      <c r="C238">
        <v>334405946</v>
      </c>
      <c r="D238">
        <v>277560491</v>
      </c>
      <c r="E238">
        <v>109</v>
      </c>
      <c r="F238">
        <v>1</v>
      </c>
      <c r="G238">
        <v>1</v>
      </c>
      <c r="H238">
        <v>1</v>
      </c>
      <c r="I238" t="s">
        <v>579</v>
      </c>
      <c r="J238" t="s">
        <v>3</v>
      </c>
      <c r="K238" t="s">
        <v>580</v>
      </c>
      <c r="L238">
        <v>1191</v>
      </c>
      <c r="N238">
        <v>1013</v>
      </c>
      <c r="O238" t="s">
        <v>581</v>
      </c>
      <c r="P238" t="s">
        <v>581</v>
      </c>
      <c r="Q238">
        <v>1</v>
      </c>
      <c r="X238">
        <v>7.35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331</v>
      </c>
      <c r="AG238">
        <v>12.678749999999999</v>
      </c>
      <c r="AH238">
        <v>2</v>
      </c>
      <c r="AI238">
        <v>334405948</v>
      </c>
      <c r="AJ238">
        <v>193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ROW(Source!A182)</f>
        <v>182</v>
      </c>
      <c r="B239">
        <v>334405959</v>
      </c>
      <c r="C239">
        <v>334405946</v>
      </c>
      <c r="D239">
        <v>277944868</v>
      </c>
      <c r="E239">
        <v>1</v>
      </c>
      <c r="F239">
        <v>1</v>
      </c>
      <c r="G239">
        <v>1</v>
      </c>
      <c r="H239">
        <v>2</v>
      </c>
      <c r="I239" t="s">
        <v>589</v>
      </c>
      <c r="J239" t="s">
        <v>590</v>
      </c>
      <c r="K239" t="s">
        <v>591</v>
      </c>
      <c r="L239">
        <v>1368</v>
      </c>
      <c r="N239">
        <v>1011</v>
      </c>
      <c r="O239" t="s">
        <v>463</v>
      </c>
      <c r="P239" t="s">
        <v>463</v>
      </c>
      <c r="Q239">
        <v>1</v>
      </c>
      <c r="X239">
        <v>3.24</v>
      </c>
      <c r="Y239">
        <v>0</v>
      </c>
      <c r="Z239">
        <v>346.73</v>
      </c>
      <c r="AA239">
        <v>477.98</v>
      </c>
      <c r="AB239">
        <v>0</v>
      </c>
      <c r="AC239">
        <v>0</v>
      </c>
      <c r="AD239">
        <v>1</v>
      </c>
      <c r="AE239">
        <v>0</v>
      </c>
      <c r="AF239" t="s">
        <v>331</v>
      </c>
      <c r="AG239">
        <v>5.5889999999999995</v>
      </c>
      <c r="AH239">
        <v>2</v>
      </c>
      <c r="AI239">
        <v>334405949</v>
      </c>
      <c r="AJ239">
        <v>194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ROW(Source!A182)</f>
        <v>182</v>
      </c>
      <c r="B240">
        <v>334405960</v>
      </c>
      <c r="C240">
        <v>334405946</v>
      </c>
      <c r="D240">
        <v>277945805</v>
      </c>
      <c r="E240">
        <v>1</v>
      </c>
      <c r="F240">
        <v>1</v>
      </c>
      <c r="G240">
        <v>1</v>
      </c>
      <c r="H240">
        <v>2</v>
      </c>
      <c r="I240" t="s">
        <v>593</v>
      </c>
      <c r="J240" t="s">
        <v>594</v>
      </c>
      <c r="K240" t="s">
        <v>595</v>
      </c>
      <c r="L240">
        <v>1368</v>
      </c>
      <c r="N240">
        <v>1011</v>
      </c>
      <c r="O240" t="s">
        <v>463</v>
      </c>
      <c r="P240" t="s">
        <v>463</v>
      </c>
      <c r="Q240">
        <v>1</v>
      </c>
      <c r="X240">
        <v>1.75</v>
      </c>
      <c r="Y240">
        <v>0</v>
      </c>
      <c r="Z240">
        <v>544.70000000000005</v>
      </c>
      <c r="AA240">
        <v>477.98</v>
      </c>
      <c r="AB240">
        <v>0</v>
      </c>
      <c r="AC240">
        <v>0</v>
      </c>
      <c r="AD240">
        <v>1</v>
      </c>
      <c r="AE240">
        <v>0</v>
      </c>
      <c r="AF240" t="s">
        <v>331</v>
      </c>
      <c r="AG240">
        <v>3.0187499999999994</v>
      </c>
      <c r="AH240">
        <v>2</v>
      </c>
      <c r="AI240">
        <v>334405950</v>
      </c>
      <c r="AJ240">
        <v>195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ROW(Source!A182)</f>
        <v>182</v>
      </c>
      <c r="B241">
        <v>334405961</v>
      </c>
      <c r="C241">
        <v>334405946</v>
      </c>
      <c r="D241">
        <v>277945921</v>
      </c>
      <c r="E241">
        <v>1</v>
      </c>
      <c r="F241">
        <v>1</v>
      </c>
      <c r="G241">
        <v>1</v>
      </c>
      <c r="H241">
        <v>2</v>
      </c>
      <c r="I241" t="s">
        <v>601</v>
      </c>
      <c r="J241" t="s">
        <v>602</v>
      </c>
      <c r="K241" t="s">
        <v>603</v>
      </c>
      <c r="L241">
        <v>1368</v>
      </c>
      <c r="N241">
        <v>1011</v>
      </c>
      <c r="O241" t="s">
        <v>463</v>
      </c>
      <c r="P241" t="s">
        <v>463</v>
      </c>
      <c r="Q241">
        <v>1</v>
      </c>
      <c r="X241">
        <v>2.36</v>
      </c>
      <c r="Y241">
        <v>0</v>
      </c>
      <c r="Z241">
        <v>560.73</v>
      </c>
      <c r="AA241">
        <v>477.98</v>
      </c>
      <c r="AB241">
        <v>0</v>
      </c>
      <c r="AC241">
        <v>0</v>
      </c>
      <c r="AD241">
        <v>1</v>
      </c>
      <c r="AE241">
        <v>0</v>
      </c>
      <c r="AF241" t="s">
        <v>331</v>
      </c>
      <c r="AG241">
        <v>4.0709999999999988</v>
      </c>
      <c r="AH241">
        <v>2</v>
      </c>
      <c r="AI241">
        <v>334405951</v>
      </c>
      <c r="AJ241">
        <v>196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ROW(Source!A182)</f>
        <v>182</v>
      </c>
      <c r="B242">
        <v>334405962</v>
      </c>
      <c r="C242">
        <v>334405946</v>
      </c>
      <c r="D242">
        <v>277862504</v>
      </c>
      <c r="E242">
        <v>1</v>
      </c>
      <c r="F242">
        <v>1</v>
      </c>
      <c r="G242">
        <v>1</v>
      </c>
      <c r="H242">
        <v>3</v>
      </c>
      <c r="I242" t="s">
        <v>604</v>
      </c>
      <c r="J242" t="s">
        <v>605</v>
      </c>
      <c r="K242" t="s">
        <v>606</v>
      </c>
      <c r="L242">
        <v>1346</v>
      </c>
      <c r="N242">
        <v>1009</v>
      </c>
      <c r="O242" t="s">
        <v>607</v>
      </c>
      <c r="P242" t="s">
        <v>607</v>
      </c>
      <c r="Q242">
        <v>1</v>
      </c>
      <c r="X242">
        <v>0.02</v>
      </c>
      <c r="Y242">
        <v>160.27000000000001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0.02</v>
      </c>
      <c r="AH242">
        <v>2</v>
      </c>
      <c r="AI242">
        <v>334405952</v>
      </c>
      <c r="AJ242">
        <v>197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ROW(Source!A182)</f>
        <v>182</v>
      </c>
      <c r="B243">
        <v>334405963</v>
      </c>
      <c r="C243">
        <v>334405946</v>
      </c>
      <c r="D243">
        <v>277862533</v>
      </c>
      <c r="E243">
        <v>1</v>
      </c>
      <c r="F243">
        <v>1</v>
      </c>
      <c r="G243">
        <v>1</v>
      </c>
      <c r="H243">
        <v>3</v>
      </c>
      <c r="I243" t="s">
        <v>608</v>
      </c>
      <c r="J243" t="s">
        <v>609</v>
      </c>
      <c r="K243" t="s">
        <v>610</v>
      </c>
      <c r="L243">
        <v>1346</v>
      </c>
      <c r="N243">
        <v>1009</v>
      </c>
      <c r="O243" t="s">
        <v>607</v>
      </c>
      <c r="P243" t="s">
        <v>607</v>
      </c>
      <c r="Q243">
        <v>1</v>
      </c>
      <c r="X243">
        <v>0.1</v>
      </c>
      <c r="Y243">
        <v>238.29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0.1</v>
      </c>
      <c r="AH243">
        <v>2</v>
      </c>
      <c r="AI243">
        <v>334405953</v>
      </c>
      <c r="AJ243">
        <v>198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ROW(Source!A182)</f>
        <v>182</v>
      </c>
      <c r="B244">
        <v>334405964</v>
      </c>
      <c r="C244">
        <v>334405946</v>
      </c>
      <c r="D244">
        <v>277869627</v>
      </c>
      <c r="E244">
        <v>1</v>
      </c>
      <c r="F244">
        <v>1</v>
      </c>
      <c r="G244">
        <v>1</v>
      </c>
      <c r="H244">
        <v>3</v>
      </c>
      <c r="I244" t="s">
        <v>611</v>
      </c>
      <c r="J244" t="s">
        <v>612</v>
      </c>
      <c r="K244" t="s">
        <v>613</v>
      </c>
      <c r="L244">
        <v>1346</v>
      </c>
      <c r="N244">
        <v>1009</v>
      </c>
      <c r="O244" t="s">
        <v>607</v>
      </c>
      <c r="P244" t="s">
        <v>607</v>
      </c>
      <c r="Q244">
        <v>1</v>
      </c>
      <c r="X244">
        <v>0.02</v>
      </c>
      <c r="Y244">
        <v>56.11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0.02</v>
      </c>
      <c r="AH244">
        <v>2</v>
      </c>
      <c r="AI244">
        <v>334405954</v>
      </c>
      <c r="AJ244">
        <v>199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ROW(Source!A182)</f>
        <v>182</v>
      </c>
      <c r="B245">
        <v>334405965</v>
      </c>
      <c r="C245">
        <v>334405946</v>
      </c>
      <c r="D245">
        <v>277907767</v>
      </c>
      <c r="E245">
        <v>1</v>
      </c>
      <c r="F245">
        <v>1</v>
      </c>
      <c r="G245">
        <v>1</v>
      </c>
      <c r="H245">
        <v>3</v>
      </c>
      <c r="I245" t="s">
        <v>614</v>
      </c>
      <c r="J245" t="s">
        <v>615</v>
      </c>
      <c r="K245" t="s">
        <v>616</v>
      </c>
      <c r="L245">
        <v>1371</v>
      </c>
      <c r="N245">
        <v>1013</v>
      </c>
      <c r="O245" t="s">
        <v>34</v>
      </c>
      <c r="P245" t="s">
        <v>34</v>
      </c>
      <c r="Q245">
        <v>1</v>
      </c>
      <c r="X245">
        <v>2.1</v>
      </c>
      <c r="Y245">
        <v>635.88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2.1</v>
      </c>
      <c r="AH245">
        <v>2</v>
      </c>
      <c r="AI245">
        <v>334405955</v>
      </c>
      <c r="AJ245">
        <v>200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ROW(Source!A182)</f>
        <v>182</v>
      </c>
      <c r="B246">
        <v>334405966</v>
      </c>
      <c r="C246">
        <v>334405946</v>
      </c>
      <c r="D246">
        <v>277913687</v>
      </c>
      <c r="E246">
        <v>1</v>
      </c>
      <c r="F246">
        <v>1</v>
      </c>
      <c r="G246">
        <v>1</v>
      </c>
      <c r="H246">
        <v>3</v>
      </c>
      <c r="I246" t="s">
        <v>617</v>
      </c>
      <c r="J246" t="s">
        <v>618</v>
      </c>
      <c r="K246" t="s">
        <v>619</v>
      </c>
      <c r="L246">
        <v>1371</v>
      </c>
      <c r="N246">
        <v>1013</v>
      </c>
      <c r="O246" t="s">
        <v>34</v>
      </c>
      <c r="P246" t="s">
        <v>34</v>
      </c>
      <c r="Q246">
        <v>1</v>
      </c>
      <c r="X246">
        <v>6</v>
      </c>
      <c r="Y246">
        <v>629.38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6</v>
      </c>
      <c r="AH246">
        <v>2</v>
      </c>
      <c r="AI246">
        <v>334405956</v>
      </c>
      <c r="AJ246">
        <v>201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ROW(Source!A182)</f>
        <v>182</v>
      </c>
      <c r="B247">
        <v>334405967</v>
      </c>
      <c r="C247">
        <v>334405946</v>
      </c>
      <c r="D247">
        <v>277565414</v>
      </c>
      <c r="E247">
        <v>109</v>
      </c>
      <c r="F247">
        <v>1</v>
      </c>
      <c r="G247">
        <v>1</v>
      </c>
      <c r="H247">
        <v>3</v>
      </c>
      <c r="I247" t="s">
        <v>700</v>
      </c>
      <c r="J247" t="s">
        <v>3</v>
      </c>
      <c r="K247" t="s">
        <v>702</v>
      </c>
      <c r="L247">
        <v>1348</v>
      </c>
      <c r="N247">
        <v>1009</v>
      </c>
      <c r="O247" t="s">
        <v>416</v>
      </c>
      <c r="P247" t="s">
        <v>416</v>
      </c>
      <c r="Q247">
        <v>1000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1</v>
      </c>
      <c r="AD247">
        <v>0</v>
      </c>
      <c r="AE247">
        <v>0</v>
      </c>
      <c r="AF247" t="s">
        <v>3</v>
      </c>
      <c r="AG247">
        <v>0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ROW(Source!A196)</f>
        <v>196</v>
      </c>
      <c r="B248">
        <v>334405990</v>
      </c>
      <c r="C248">
        <v>334405981</v>
      </c>
      <c r="D248">
        <v>277560291</v>
      </c>
      <c r="E248">
        <v>109</v>
      </c>
      <c r="F248">
        <v>1</v>
      </c>
      <c r="G248">
        <v>1</v>
      </c>
      <c r="H248">
        <v>1</v>
      </c>
      <c r="I248" t="s">
        <v>599</v>
      </c>
      <c r="J248" t="s">
        <v>3</v>
      </c>
      <c r="K248" t="s">
        <v>600</v>
      </c>
      <c r="L248">
        <v>1191</v>
      </c>
      <c r="N248">
        <v>1013</v>
      </c>
      <c r="O248" t="s">
        <v>581</v>
      </c>
      <c r="P248" t="s">
        <v>581</v>
      </c>
      <c r="Q248">
        <v>1</v>
      </c>
      <c r="X248">
        <v>0.34</v>
      </c>
      <c r="Y248">
        <v>0</v>
      </c>
      <c r="Z248">
        <v>0</v>
      </c>
      <c r="AA248">
        <v>0</v>
      </c>
      <c r="AB248">
        <v>456.58</v>
      </c>
      <c r="AC248">
        <v>0</v>
      </c>
      <c r="AD248">
        <v>1</v>
      </c>
      <c r="AE248">
        <v>1</v>
      </c>
      <c r="AF248" t="s">
        <v>332</v>
      </c>
      <c r="AG248">
        <v>0.53957999999999995</v>
      </c>
      <c r="AH248">
        <v>2</v>
      </c>
      <c r="AI248">
        <v>334405982</v>
      </c>
      <c r="AJ248">
        <v>202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ROW(Source!A196)</f>
        <v>196</v>
      </c>
      <c r="B249">
        <v>334405991</v>
      </c>
      <c r="C249">
        <v>334405981</v>
      </c>
      <c r="D249">
        <v>277560491</v>
      </c>
      <c r="E249">
        <v>109</v>
      </c>
      <c r="F249">
        <v>1</v>
      </c>
      <c r="G249">
        <v>1</v>
      </c>
      <c r="H249">
        <v>1</v>
      </c>
      <c r="I249" t="s">
        <v>579</v>
      </c>
      <c r="J249" t="s">
        <v>3</v>
      </c>
      <c r="K249" t="s">
        <v>580</v>
      </c>
      <c r="L249">
        <v>1191</v>
      </c>
      <c r="N249">
        <v>1013</v>
      </c>
      <c r="O249" t="s">
        <v>581</v>
      </c>
      <c r="P249" t="s">
        <v>581</v>
      </c>
      <c r="Q249">
        <v>1</v>
      </c>
      <c r="X249">
        <v>0.13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2</v>
      </c>
      <c r="AF249" t="s">
        <v>331</v>
      </c>
      <c r="AG249">
        <v>0.22424999999999998</v>
      </c>
      <c r="AH249">
        <v>2</v>
      </c>
      <c r="AI249">
        <v>334405983</v>
      </c>
      <c r="AJ249">
        <v>203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ROW(Source!A196)</f>
        <v>196</v>
      </c>
      <c r="B250">
        <v>334405992</v>
      </c>
      <c r="C250">
        <v>334405981</v>
      </c>
      <c r="D250">
        <v>277944868</v>
      </c>
      <c r="E250">
        <v>1</v>
      </c>
      <c r="F250">
        <v>1</v>
      </c>
      <c r="G250">
        <v>1</v>
      </c>
      <c r="H250">
        <v>2</v>
      </c>
      <c r="I250" t="s">
        <v>589</v>
      </c>
      <c r="J250" t="s">
        <v>590</v>
      </c>
      <c r="K250" t="s">
        <v>591</v>
      </c>
      <c r="L250">
        <v>1368</v>
      </c>
      <c r="N250">
        <v>1011</v>
      </c>
      <c r="O250" t="s">
        <v>463</v>
      </c>
      <c r="P250" t="s">
        <v>463</v>
      </c>
      <c r="Q250">
        <v>1</v>
      </c>
      <c r="X250">
        <v>0.11</v>
      </c>
      <c r="Y250">
        <v>0</v>
      </c>
      <c r="Z250">
        <v>346.73</v>
      </c>
      <c r="AA250">
        <v>477.98</v>
      </c>
      <c r="AB250">
        <v>0</v>
      </c>
      <c r="AC250">
        <v>0</v>
      </c>
      <c r="AD250">
        <v>1</v>
      </c>
      <c r="AE250">
        <v>0</v>
      </c>
      <c r="AF250" t="s">
        <v>331</v>
      </c>
      <c r="AG250">
        <v>0.18974999999999997</v>
      </c>
      <c r="AH250">
        <v>2</v>
      </c>
      <c r="AI250">
        <v>334405984</v>
      </c>
      <c r="AJ250">
        <v>204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ROW(Source!A196)</f>
        <v>196</v>
      </c>
      <c r="B251">
        <v>334405993</v>
      </c>
      <c r="C251">
        <v>334405981</v>
      </c>
      <c r="D251">
        <v>277945805</v>
      </c>
      <c r="E251">
        <v>1</v>
      </c>
      <c r="F251">
        <v>1</v>
      </c>
      <c r="G251">
        <v>1</v>
      </c>
      <c r="H251">
        <v>2</v>
      </c>
      <c r="I251" t="s">
        <v>593</v>
      </c>
      <c r="J251" t="s">
        <v>594</v>
      </c>
      <c r="K251" t="s">
        <v>595</v>
      </c>
      <c r="L251">
        <v>1368</v>
      </c>
      <c r="N251">
        <v>1011</v>
      </c>
      <c r="O251" t="s">
        <v>463</v>
      </c>
      <c r="P251" t="s">
        <v>463</v>
      </c>
      <c r="Q251">
        <v>1</v>
      </c>
      <c r="X251">
        <v>0.02</v>
      </c>
      <c r="Y251">
        <v>0</v>
      </c>
      <c r="Z251">
        <v>544.70000000000005</v>
      </c>
      <c r="AA251">
        <v>477.98</v>
      </c>
      <c r="AB251">
        <v>0</v>
      </c>
      <c r="AC251">
        <v>0</v>
      </c>
      <c r="AD251">
        <v>1</v>
      </c>
      <c r="AE251">
        <v>0</v>
      </c>
      <c r="AF251" t="s">
        <v>331</v>
      </c>
      <c r="AG251">
        <v>3.4500000000000003E-2</v>
      </c>
      <c r="AH251">
        <v>2</v>
      </c>
      <c r="AI251">
        <v>334405985</v>
      </c>
      <c r="AJ251">
        <v>205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ROW(Source!A196)</f>
        <v>196</v>
      </c>
      <c r="B252">
        <v>334405994</v>
      </c>
      <c r="C252">
        <v>334405981</v>
      </c>
      <c r="D252">
        <v>277862504</v>
      </c>
      <c r="E252">
        <v>1</v>
      </c>
      <c r="F252">
        <v>1</v>
      </c>
      <c r="G252">
        <v>1</v>
      </c>
      <c r="H252">
        <v>3</v>
      </c>
      <c r="I252" t="s">
        <v>604</v>
      </c>
      <c r="J252" t="s">
        <v>605</v>
      </c>
      <c r="K252" t="s">
        <v>606</v>
      </c>
      <c r="L252">
        <v>1346</v>
      </c>
      <c r="N252">
        <v>1009</v>
      </c>
      <c r="O252" t="s">
        <v>607</v>
      </c>
      <c r="P252" t="s">
        <v>607</v>
      </c>
      <c r="Q252">
        <v>1</v>
      </c>
      <c r="X252">
        <v>0.02</v>
      </c>
      <c r="Y252">
        <v>160.27000000000001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334405986</v>
      </c>
      <c r="AJ252">
        <v>206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ROW(Source!A196)</f>
        <v>196</v>
      </c>
      <c r="B253">
        <v>334405995</v>
      </c>
      <c r="C253">
        <v>334405981</v>
      </c>
      <c r="D253">
        <v>277862533</v>
      </c>
      <c r="E253">
        <v>1</v>
      </c>
      <c r="F253">
        <v>1</v>
      </c>
      <c r="G253">
        <v>1</v>
      </c>
      <c r="H253">
        <v>3</v>
      </c>
      <c r="I253" t="s">
        <v>608</v>
      </c>
      <c r="J253" t="s">
        <v>609</v>
      </c>
      <c r="K253" t="s">
        <v>610</v>
      </c>
      <c r="L253">
        <v>1346</v>
      </c>
      <c r="N253">
        <v>1009</v>
      </c>
      <c r="O253" t="s">
        <v>607</v>
      </c>
      <c r="P253" t="s">
        <v>607</v>
      </c>
      <c r="Q253">
        <v>1</v>
      </c>
      <c r="X253">
        <v>0.1</v>
      </c>
      <c r="Y253">
        <v>238.29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0.1</v>
      </c>
      <c r="AH253">
        <v>2</v>
      </c>
      <c r="AI253">
        <v>334405987</v>
      </c>
      <c r="AJ253">
        <v>207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ROW(Source!A196)</f>
        <v>196</v>
      </c>
      <c r="B254">
        <v>334405996</v>
      </c>
      <c r="C254">
        <v>334405981</v>
      </c>
      <c r="D254">
        <v>277869627</v>
      </c>
      <c r="E254">
        <v>1</v>
      </c>
      <c r="F254">
        <v>1</v>
      </c>
      <c r="G254">
        <v>1</v>
      </c>
      <c r="H254">
        <v>3</v>
      </c>
      <c r="I254" t="s">
        <v>611</v>
      </c>
      <c r="J254" t="s">
        <v>612</v>
      </c>
      <c r="K254" t="s">
        <v>613</v>
      </c>
      <c r="L254">
        <v>1346</v>
      </c>
      <c r="N254">
        <v>1009</v>
      </c>
      <c r="O254" t="s">
        <v>607</v>
      </c>
      <c r="P254" t="s">
        <v>607</v>
      </c>
      <c r="Q254">
        <v>1</v>
      </c>
      <c r="X254">
        <v>0.02</v>
      </c>
      <c r="Y254">
        <v>56.11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0.02</v>
      </c>
      <c r="AH254">
        <v>2</v>
      </c>
      <c r="AI254">
        <v>334405988</v>
      </c>
      <c r="AJ254">
        <v>208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ROW(Source!A196)</f>
        <v>196</v>
      </c>
      <c r="B255">
        <v>334405997</v>
      </c>
      <c r="C255">
        <v>334405981</v>
      </c>
      <c r="D255">
        <v>277907767</v>
      </c>
      <c r="E255">
        <v>1</v>
      </c>
      <c r="F255">
        <v>1</v>
      </c>
      <c r="G255">
        <v>1</v>
      </c>
      <c r="H255">
        <v>3</v>
      </c>
      <c r="I255" t="s">
        <v>614</v>
      </c>
      <c r="J255" t="s">
        <v>615</v>
      </c>
      <c r="K255" t="s">
        <v>616</v>
      </c>
      <c r="L255">
        <v>1371</v>
      </c>
      <c r="N255">
        <v>1013</v>
      </c>
      <c r="O255" t="s">
        <v>34</v>
      </c>
      <c r="P255" t="s">
        <v>34</v>
      </c>
      <c r="Q255">
        <v>1</v>
      </c>
      <c r="X255">
        <v>2.1</v>
      </c>
      <c r="Y255">
        <v>635.88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2.1</v>
      </c>
      <c r="AH255">
        <v>2</v>
      </c>
      <c r="AI255">
        <v>334405989</v>
      </c>
      <c r="AJ255">
        <v>209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ROW(Source!A197)</f>
        <v>197</v>
      </c>
      <c r="B256">
        <v>334406004</v>
      </c>
      <c r="C256">
        <v>334405998</v>
      </c>
      <c r="D256">
        <v>277560289</v>
      </c>
      <c r="E256">
        <v>109</v>
      </c>
      <c r="F256">
        <v>1</v>
      </c>
      <c r="G256">
        <v>1</v>
      </c>
      <c r="H256">
        <v>1</v>
      </c>
      <c r="I256" t="s">
        <v>639</v>
      </c>
      <c r="J256" t="s">
        <v>3</v>
      </c>
      <c r="K256" t="s">
        <v>640</v>
      </c>
      <c r="L256">
        <v>1191</v>
      </c>
      <c r="N256">
        <v>1013</v>
      </c>
      <c r="O256" t="s">
        <v>581</v>
      </c>
      <c r="P256" t="s">
        <v>581</v>
      </c>
      <c r="Q256">
        <v>1</v>
      </c>
      <c r="X256">
        <v>1.55</v>
      </c>
      <c r="Y256">
        <v>0</v>
      </c>
      <c r="Z256">
        <v>0</v>
      </c>
      <c r="AA256">
        <v>0</v>
      </c>
      <c r="AB256">
        <v>451.23</v>
      </c>
      <c r="AC256">
        <v>0</v>
      </c>
      <c r="AD256">
        <v>1</v>
      </c>
      <c r="AE256">
        <v>1</v>
      </c>
      <c r="AF256" t="s">
        <v>323</v>
      </c>
      <c r="AG256">
        <v>2.1389999999999998</v>
      </c>
      <c r="AH256">
        <v>2</v>
      </c>
      <c r="AI256">
        <v>334405999</v>
      </c>
      <c r="AJ256">
        <v>210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ROW(Source!A197)</f>
        <v>197</v>
      </c>
      <c r="B257">
        <v>334406005</v>
      </c>
      <c r="C257">
        <v>334405998</v>
      </c>
      <c r="D257">
        <v>277560491</v>
      </c>
      <c r="E257">
        <v>109</v>
      </c>
      <c r="F257">
        <v>1</v>
      </c>
      <c r="G257">
        <v>1</v>
      </c>
      <c r="H257">
        <v>1</v>
      </c>
      <c r="I257" t="s">
        <v>579</v>
      </c>
      <c r="J257" t="s">
        <v>3</v>
      </c>
      <c r="K257" t="s">
        <v>580</v>
      </c>
      <c r="L257">
        <v>1191</v>
      </c>
      <c r="N257">
        <v>1013</v>
      </c>
      <c r="O257" t="s">
        <v>581</v>
      </c>
      <c r="P257" t="s">
        <v>581</v>
      </c>
      <c r="Q257">
        <v>1</v>
      </c>
      <c r="X257">
        <v>0.15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2</v>
      </c>
      <c r="AF257" t="s">
        <v>323</v>
      </c>
      <c r="AG257">
        <v>0.20699999999999999</v>
      </c>
      <c r="AH257">
        <v>2</v>
      </c>
      <c r="AI257">
        <v>334406000</v>
      </c>
      <c r="AJ257">
        <v>211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ROW(Source!A197)</f>
        <v>197</v>
      </c>
      <c r="B258">
        <v>334406006</v>
      </c>
      <c r="C258">
        <v>334405998</v>
      </c>
      <c r="D258">
        <v>277944868</v>
      </c>
      <c r="E258">
        <v>1</v>
      </c>
      <c r="F258">
        <v>1</v>
      </c>
      <c r="G258">
        <v>1</v>
      </c>
      <c r="H258">
        <v>2</v>
      </c>
      <c r="I258" t="s">
        <v>589</v>
      </c>
      <c r="J258" t="s">
        <v>590</v>
      </c>
      <c r="K258" t="s">
        <v>591</v>
      </c>
      <c r="L258">
        <v>1368</v>
      </c>
      <c r="N258">
        <v>1011</v>
      </c>
      <c r="O258" t="s">
        <v>463</v>
      </c>
      <c r="P258" t="s">
        <v>463</v>
      </c>
      <c r="Q258">
        <v>1</v>
      </c>
      <c r="X258">
        <v>7.0000000000000007E-2</v>
      </c>
      <c r="Y258">
        <v>0</v>
      </c>
      <c r="Z258">
        <v>346.73</v>
      </c>
      <c r="AA258">
        <v>477.98</v>
      </c>
      <c r="AB258">
        <v>0</v>
      </c>
      <c r="AC258">
        <v>0</v>
      </c>
      <c r="AD258">
        <v>1</v>
      </c>
      <c r="AE258">
        <v>0</v>
      </c>
      <c r="AF258" t="s">
        <v>323</v>
      </c>
      <c r="AG258">
        <v>9.6600000000000005E-2</v>
      </c>
      <c r="AH258">
        <v>2</v>
      </c>
      <c r="AI258">
        <v>334406001</v>
      </c>
      <c r="AJ258">
        <v>212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ROW(Source!A197)</f>
        <v>197</v>
      </c>
      <c r="B259">
        <v>334406007</v>
      </c>
      <c r="C259">
        <v>334405998</v>
      </c>
      <c r="D259">
        <v>277945805</v>
      </c>
      <c r="E259">
        <v>1</v>
      </c>
      <c r="F259">
        <v>1</v>
      </c>
      <c r="G259">
        <v>1</v>
      </c>
      <c r="H259">
        <v>2</v>
      </c>
      <c r="I259" t="s">
        <v>593</v>
      </c>
      <c r="J259" t="s">
        <v>594</v>
      </c>
      <c r="K259" t="s">
        <v>595</v>
      </c>
      <c r="L259">
        <v>1368</v>
      </c>
      <c r="N259">
        <v>1011</v>
      </c>
      <c r="O259" t="s">
        <v>463</v>
      </c>
      <c r="P259" t="s">
        <v>463</v>
      </c>
      <c r="Q259">
        <v>1</v>
      </c>
      <c r="X259">
        <v>0.08</v>
      </c>
      <c r="Y259">
        <v>0</v>
      </c>
      <c r="Z259">
        <v>544.70000000000005</v>
      </c>
      <c r="AA259">
        <v>477.98</v>
      </c>
      <c r="AB259">
        <v>0</v>
      </c>
      <c r="AC259">
        <v>0</v>
      </c>
      <c r="AD259">
        <v>1</v>
      </c>
      <c r="AE259">
        <v>0</v>
      </c>
      <c r="AF259" t="s">
        <v>323</v>
      </c>
      <c r="AG259">
        <v>0.1104</v>
      </c>
      <c r="AH259">
        <v>2</v>
      </c>
      <c r="AI259">
        <v>334406002</v>
      </c>
      <c r="AJ259">
        <v>213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ROW(Source!A197)</f>
        <v>197</v>
      </c>
      <c r="B260">
        <v>334406008</v>
      </c>
      <c r="C260">
        <v>334405998</v>
      </c>
      <c r="D260">
        <v>277862533</v>
      </c>
      <c r="E260">
        <v>1</v>
      </c>
      <c r="F260">
        <v>1</v>
      </c>
      <c r="G260">
        <v>1</v>
      </c>
      <c r="H260">
        <v>3</v>
      </c>
      <c r="I260" t="s">
        <v>608</v>
      </c>
      <c r="J260" t="s">
        <v>609</v>
      </c>
      <c r="K260" t="s">
        <v>610</v>
      </c>
      <c r="L260">
        <v>1346</v>
      </c>
      <c r="N260">
        <v>1009</v>
      </c>
      <c r="O260" t="s">
        <v>607</v>
      </c>
      <c r="P260" t="s">
        <v>607</v>
      </c>
      <c r="Q260">
        <v>1</v>
      </c>
      <c r="X260">
        <v>0.1</v>
      </c>
      <c r="Y260">
        <v>238.29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0.1</v>
      </c>
      <c r="AH260">
        <v>2</v>
      </c>
      <c r="AI260">
        <v>334406003</v>
      </c>
      <c r="AJ260">
        <v>214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ROW(Source!A197)</f>
        <v>197</v>
      </c>
      <c r="B261">
        <v>334406009</v>
      </c>
      <c r="C261">
        <v>334405998</v>
      </c>
      <c r="D261">
        <v>277867733</v>
      </c>
      <c r="E261">
        <v>1</v>
      </c>
      <c r="F261">
        <v>1</v>
      </c>
      <c r="G261">
        <v>1</v>
      </c>
      <c r="H261">
        <v>3</v>
      </c>
      <c r="I261" t="s">
        <v>649</v>
      </c>
      <c r="J261" t="s">
        <v>650</v>
      </c>
      <c r="K261" t="s">
        <v>651</v>
      </c>
      <c r="L261">
        <v>1346</v>
      </c>
      <c r="N261">
        <v>1009</v>
      </c>
      <c r="O261" t="s">
        <v>607</v>
      </c>
      <c r="P261" t="s">
        <v>607</v>
      </c>
      <c r="Q261">
        <v>1</v>
      </c>
      <c r="X261">
        <v>0</v>
      </c>
      <c r="Y261">
        <v>174.93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ROW(Source!A197)</f>
        <v>197</v>
      </c>
      <c r="B262">
        <v>334406010</v>
      </c>
      <c r="C262">
        <v>334405998</v>
      </c>
      <c r="D262">
        <v>277562634</v>
      </c>
      <c r="E262">
        <v>109</v>
      </c>
      <c r="F262">
        <v>1</v>
      </c>
      <c r="G262">
        <v>1</v>
      </c>
      <c r="H262">
        <v>3</v>
      </c>
      <c r="I262" t="s">
        <v>718</v>
      </c>
      <c r="J262" t="s">
        <v>3</v>
      </c>
      <c r="K262" t="s">
        <v>719</v>
      </c>
      <c r="L262">
        <v>1348</v>
      </c>
      <c r="N262">
        <v>1009</v>
      </c>
      <c r="O262" t="s">
        <v>416</v>
      </c>
      <c r="P262" t="s">
        <v>416</v>
      </c>
      <c r="Q262">
        <v>1000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ROW(Source!A197)</f>
        <v>197</v>
      </c>
      <c r="B263">
        <v>334406011</v>
      </c>
      <c r="C263">
        <v>334405998</v>
      </c>
      <c r="D263">
        <v>277562780</v>
      </c>
      <c r="E263">
        <v>109</v>
      </c>
      <c r="F263">
        <v>1</v>
      </c>
      <c r="G263">
        <v>1</v>
      </c>
      <c r="H263">
        <v>3</v>
      </c>
      <c r="I263" t="s">
        <v>705</v>
      </c>
      <c r="J263" t="s">
        <v>3</v>
      </c>
      <c r="K263" t="s">
        <v>706</v>
      </c>
      <c r="L263">
        <v>1346</v>
      </c>
      <c r="N263">
        <v>1009</v>
      </c>
      <c r="O263" t="s">
        <v>607</v>
      </c>
      <c r="P263" t="s">
        <v>607</v>
      </c>
      <c r="Q263">
        <v>1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0</v>
      </c>
      <c r="AF263" t="s">
        <v>3</v>
      </c>
      <c r="AG263">
        <v>0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ROW(Source!A197)</f>
        <v>197</v>
      </c>
      <c r="B264">
        <v>334406012</v>
      </c>
      <c r="C264">
        <v>334405998</v>
      </c>
      <c r="D264">
        <v>277565419</v>
      </c>
      <c r="E264">
        <v>109</v>
      </c>
      <c r="F264">
        <v>1</v>
      </c>
      <c r="G264">
        <v>1</v>
      </c>
      <c r="H264">
        <v>3</v>
      </c>
      <c r="I264" t="s">
        <v>703</v>
      </c>
      <c r="J264" t="s">
        <v>3</v>
      </c>
      <c r="K264" t="s">
        <v>731</v>
      </c>
      <c r="L264">
        <v>1348</v>
      </c>
      <c r="N264">
        <v>1009</v>
      </c>
      <c r="O264" t="s">
        <v>416</v>
      </c>
      <c r="P264" t="s">
        <v>416</v>
      </c>
      <c r="Q264">
        <v>1000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1</v>
      </c>
      <c r="AD264">
        <v>0</v>
      </c>
      <c r="AE264">
        <v>0</v>
      </c>
      <c r="AF264" t="s">
        <v>3</v>
      </c>
      <c r="AG264">
        <v>0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ROW(Source!A197)</f>
        <v>197</v>
      </c>
      <c r="B265">
        <v>334406013</v>
      </c>
      <c r="C265">
        <v>334405998</v>
      </c>
      <c r="D265">
        <v>277565451</v>
      </c>
      <c r="E265">
        <v>109</v>
      </c>
      <c r="F265">
        <v>1</v>
      </c>
      <c r="G265">
        <v>1</v>
      </c>
      <c r="H265">
        <v>3</v>
      </c>
      <c r="I265" t="s">
        <v>722</v>
      </c>
      <c r="J265" t="s">
        <v>3</v>
      </c>
      <c r="K265" t="s">
        <v>732</v>
      </c>
      <c r="L265">
        <v>1371</v>
      </c>
      <c r="N265">
        <v>1013</v>
      </c>
      <c r="O265" t="s">
        <v>34</v>
      </c>
      <c r="P265" t="s">
        <v>34</v>
      </c>
      <c r="Q265">
        <v>1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3</v>
      </c>
      <c r="AG265">
        <v>0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ROW(Source!A197)</f>
        <v>197</v>
      </c>
      <c r="B266">
        <v>334406014</v>
      </c>
      <c r="C266">
        <v>334405998</v>
      </c>
      <c r="D266">
        <v>277565474</v>
      </c>
      <c r="E266">
        <v>109</v>
      </c>
      <c r="F266">
        <v>1</v>
      </c>
      <c r="G266">
        <v>1</v>
      </c>
      <c r="H266">
        <v>3</v>
      </c>
      <c r="I266" t="s">
        <v>730</v>
      </c>
      <c r="J266" t="s">
        <v>3</v>
      </c>
      <c r="K266" t="s">
        <v>733</v>
      </c>
      <c r="L266">
        <v>1346</v>
      </c>
      <c r="N266">
        <v>1009</v>
      </c>
      <c r="O266" t="s">
        <v>607</v>
      </c>
      <c r="P266" t="s">
        <v>607</v>
      </c>
      <c r="Q266">
        <v>1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</v>
      </c>
      <c r="AD266">
        <v>0</v>
      </c>
      <c r="AE266">
        <v>0</v>
      </c>
      <c r="AF266" t="s">
        <v>3</v>
      </c>
      <c r="AG266">
        <v>0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ROW(Source!A206)</f>
        <v>206</v>
      </c>
      <c r="B267">
        <v>334406029</v>
      </c>
      <c r="C267">
        <v>334406023</v>
      </c>
      <c r="D267">
        <v>277560289</v>
      </c>
      <c r="E267">
        <v>109</v>
      </c>
      <c r="F267">
        <v>1</v>
      </c>
      <c r="G267">
        <v>1</v>
      </c>
      <c r="H267">
        <v>1</v>
      </c>
      <c r="I267" t="s">
        <v>639</v>
      </c>
      <c r="J267" t="s">
        <v>3</v>
      </c>
      <c r="K267" t="s">
        <v>640</v>
      </c>
      <c r="L267">
        <v>1191</v>
      </c>
      <c r="N267">
        <v>1013</v>
      </c>
      <c r="O267" t="s">
        <v>581</v>
      </c>
      <c r="P267" t="s">
        <v>581</v>
      </c>
      <c r="Q267">
        <v>1</v>
      </c>
      <c r="X267">
        <v>2.63</v>
      </c>
      <c r="Y267">
        <v>0</v>
      </c>
      <c r="Z267">
        <v>0</v>
      </c>
      <c r="AA267">
        <v>0</v>
      </c>
      <c r="AB267">
        <v>451.23</v>
      </c>
      <c r="AC267">
        <v>0</v>
      </c>
      <c r="AD267">
        <v>1</v>
      </c>
      <c r="AE267">
        <v>1</v>
      </c>
      <c r="AF267" t="s">
        <v>323</v>
      </c>
      <c r="AG267">
        <v>3.6293999999999995</v>
      </c>
      <c r="AH267">
        <v>2</v>
      </c>
      <c r="AI267">
        <v>334406024</v>
      </c>
      <c r="AJ267">
        <v>215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ROW(Source!A206)</f>
        <v>206</v>
      </c>
      <c r="B268">
        <v>334406030</v>
      </c>
      <c r="C268">
        <v>334406023</v>
      </c>
      <c r="D268">
        <v>277560491</v>
      </c>
      <c r="E268">
        <v>109</v>
      </c>
      <c r="F268">
        <v>1</v>
      </c>
      <c r="G268">
        <v>1</v>
      </c>
      <c r="H268">
        <v>1</v>
      </c>
      <c r="I268" t="s">
        <v>579</v>
      </c>
      <c r="J268" t="s">
        <v>3</v>
      </c>
      <c r="K268" t="s">
        <v>580</v>
      </c>
      <c r="L268">
        <v>1191</v>
      </c>
      <c r="N268">
        <v>1013</v>
      </c>
      <c r="O268" t="s">
        <v>581</v>
      </c>
      <c r="P268" t="s">
        <v>581</v>
      </c>
      <c r="Q268">
        <v>1</v>
      </c>
      <c r="X268">
        <v>0.27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2</v>
      </c>
      <c r="AF268" t="s">
        <v>323</v>
      </c>
      <c r="AG268">
        <v>0.37259999999999999</v>
      </c>
      <c r="AH268">
        <v>2</v>
      </c>
      <c r="AI268">
        <v>334406025</v>
      </c>
      <c r="AJ268">
        <v>216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ROW(Source!A206)</f>
        <v>206</v>
      </c>
      <c r="B269">
        <v>334406031</v>
      </c>
      <c r="C269">
        <v>334406023</v>
      </c>
      <c r="D269">
        <v>277944868</v>
      </c>
      <c r="E269">
        <v>1</v>
      </c>
      <c r="F269">
        <v>1</v>
      </c>
      <c r="G269">
        <v>1</v>
      </c>
      <c r="H269">
        <v>2</v>
      </c>
      <c r="I269" t="s">
        <v>589</v>
      </c>
      <c r="J269" t="s">
        <v>590</v>
      </c>
      <c r="K269" t="s">
        <v>591</v>
      </c>
      <c r="L269">
        <v>1368</v>
      </c>
      <c r="N269">
        <v>1011</v>
      </c>
      <c r="O269" t="s">
        <v>463</v>
      </c>
      <c r="P269" t="s">
        <v>463</v>
      </c>
      <c r="Q269">
        <v>1</v>
      </c>
      <c r="X269">
        <v>0.12</v>
      </c>
      <c r="Y269">
        <v>0</v>
      </c>
      <c r="Z269">
        <v>346.73</v>
      </c>
      <c r="AA269">
        <v>477.98</v>
      </c>
      <c r="AB269">
        <v>0</v>
      </c>
      <c r="AC269">
        <v>0</v>
      </c>
      <c r="AD269">
        <v>1</v>
      </c>
      <c r="AE269">
        <v>0</v>
      </c>
      <c r="AF269" t="s">
        <v>323</v>
      </c>
      <c r="AG269">
        <v>0.16559999999999997</v>
      </c>
      <c r="AH269">
        <v>2</v>
      </c>
      <c r="AI269">
        <v>334406026</v>
      </c>
      <c r="AJ269">
        <v>217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ROW(Source!A206)</f>
        <v>206</v>
      </c>
      <c r="B270">
        <v>334406032</v>
      </c>
      <c r="C270">
        <v>334406023</v>
      </c>
      <c r="D270">
        <v>277945805</v>
      </c>
      <c r="E270">
        <v>1</v>
      </c>
      <c r="F270">
        <v>1</v>
      </c>
      <c r="G270">
        <v>1</v>
      </c>
      <c r="H270">
        <v>2</v>
      </c>
      <c r="I270" t="s">
        <v>593</v>
      </c>
      <c r="J270" t="s">
        <v>594</v>
      </c>
      <c r="K270" t="s">
        <v>595</v>
      </c>
      <c r="L270">
        <v>1368</v>
      </c>
      <c r="N270">
        <v>1011</v>
      </c>
      <c r="O270" t="s">
        <v>463</v>
      </c>
      <c r="P270" t="s">
        <v>463</v>
      </c>
      <c r="Q270">
        <v>1</v>
      </c>
      <c r="X270">
        <v>0.15</v>
      </c>
      <c r="Y270">
        <v>0</v>
      </c>
      <c r="Z270">
        <v>544.70000000000005</v>
      </c>
      <c r="AA270">
        <v>477.98</v>
      </c>
      <c r="AB270">
        <v>0</v>
      </c>
      <c r="AC270">
        <v>0</v>
      </c>
      <c r="AD270">
        <v>1</v>
      </c>
      <c r="AE270">
        <v>0</v>
      </c>
      <c r="AF270" t="s">
        <v>323</v>
      </c>
      <c r="AG270">
        <v>0.20699999999999999</v>
      </c>
      <c r="AH270">
        <v>2</v>
      </c>
      <c r="AI270">
        <v>334406027</v>
      </c>
      <c r="AJ270">
        <v>218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ROW(Source!A206)</f>
        <v>206</v>
      </c>
      <c r="B271">
        <v>334406033</v>
      </c>
      <c r="C271">
        <v>334406023</v>
      </c>
      <c r="D271">
        <v>277862533</v>
      </c>
      <c r="E271">
        <v>1</v>
      </c>
      <c r="F271">
        <v>1</v>
      </c>
      <c r="G271">
        <v>1</v>
      </c>
      <c r="H271">
        <v>3</v>
      </c>
      <c r="I271" t="s">
        <v>608</v>
      </c>
      <c r="J271" t="s">
        <v>609</v>
      </c>
      <c r="K271" t="s">
        <v>610</v>
      </c>
      <c r="L271">
        <v>1346</v>
      </c>
      <c r="N271">
        <v>1009</v>
      </c>
      <c r="O271" t="s">
        <v>607</v>
      </c>
      <c r="P271" t="s">
        <v>607</v>
      </c>
      <c r="Q271">
        <v>1</v>
      </c>
      <c r="X271">
        <v>0.5</v>
      </c>
      <c r="Y271">
        <v>238.29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0.5</v>
      </c>
      <c r="AH271">
        <v>2</v>
      </c>
      <c r="AI271">
        <v>334406028</v>
      </c>
      <c r="AJ271">
        <v>219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ROW(Source!A206)</f>
        <v>206</v>
      </c>
      <c r="B272">
        <v>334406034</v>
      </c>
      <c r="C272">
        <v>334406023</v>
      </c>
      <c r="D272">
        <v>277867733</v>
      </c>
      <c r="E272">
        <v>1</v>
      </c>
      <c r="F272">
        <v>1</v>
      </c>
      <c r="G272">
        <v>1</v>
      </c>
      <c r="H272">
        <v>3</v>
      </c>
      <c r="I272" t="s">
        <v>649</v>
      </c>
      <c r="J272" t="s">
        <v>650</v>
      </c>
      <c r="K272" t="s">
        <v>651</v>
      </c>
      <c r="L272">
        <v>1346</v>
      </c>
      <c r="N272">
        <v>1009</v>
      </c>
      <c r="O272" t="s">
        <v>607</v>
      </c>
      <c r="P272" t="s">
        <v>607</v>
      </c>
      <c r="Q272">
        <v>1</v>
      </c>
      <c r="X272">
        <v>0</v>
      </c>
      <c r="Y272">
        <v>174.93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ROW(Source!A206)</f>
        <v>206</v>
      </c>
      <c r="B273">
        <v>334406035</v>
      </c>
      <c r="C273">
        <v>334406023</v>
      </c>
      <c r="D273">
        <v>277562634</v>
      </c>
      <c r="E273">
        <v>109</v>
      </c>
      <c r="F273">
        <v>1</v>
      </c>
      <c r="G273">
        <v>1</v>
      </c>
      <c r="H273">
        <v>3</v>
      </c>
      <c r="I273" t="s">
        <v>718</v>
      </c>
      <c r="J273" t="s">
        <v>3</v>
      </c>
      <c r="K273" t="s">
        <v>719</v>
      </c>
      <c r="L273">
        <v>1348</v>
      </c>
      <c r="N273">
        <v>1009</v>
      </c>
      <c r="O273" t="s">
        <v>416</v>
      </c>
      <c r="P273" t="s">
        <v>416</v>
      </c>
      <c r="Q273">
        <v>1000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ROW(Source!A206)</f>
        <v>206</v>
      </c>
      <c r="B274">
        <v>334406036</v>
      </c>
      <c r="C274">
        <v>334406023</v>
      </c>
      <c r="D274">
        <v>277562780</v>
      </c>
      <c r="E274">
        <v>109</v>
      </c>
      <c r="F274">
        <v>1</v>
      </c>
      <c r="G274">
        <v>1</v>
      </c>
      <c r="H274">
        <v>3</v>
      </c>
      <c r="I274" t="s">
        <v>705</v>
      </c>
      <c r="J274" t="s">
        <v>3</v>
      </c>
      <c r="K274" t="s">
        <v>706</v>
      </c>
      <c r="L274">
        <v>1346</v>
      </c>
      <c r="N274">
        <v>1009</v>
      </c>
      <c r="O274" t="s">
        <v>607</v>
      </c>
      <c r="P274" t="s">
        <v>607</v>
      </c>
      <c r="Q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ROW(Source!A206)</f>
        <v>206</v>
      </c>
      <c r="B275">
        <v>334406037</v>
      </c>
      <c r="C275">
        <v>334406023</v>
      </c>
      <c r="D275">
        <v>277565419</v>
      </c>
      <c r="E275">
        <v>109</v>
      </c>
      <c r="F275">
        <v>1</v>
      </c>
      <c r="G275">
        <v>1</v>
      </c>
      <c r="H275">
        <v>3</v>
      </c>
      <c r="I275" t="s">
        <v>703</v>
      </c>
      <c r="J275" t="s">
        <v>3</v>
      </c>
      <c r="K275" t="s">
        <v>731</v>
      </c>
      <c r="L275">
        <v>1348</v>
      </c>
      <c r="N275">
        <v>1009</v>
      </c>
      <c r="O275" t="s">
        <v>416</v>
      </c>
      <c r="P275" t="s">
        <v>416</v>
      </c>
      <c r="Q275">
        <v>1000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E275">
        <v>0</v>
      </c>
      <c r="AF275" t="s">
        <v>3</v>
      </c>
      <c r="AG275">
        <v>0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ROW(Source!A206)</f>
        <v>206</v>
      </c>
      <c r="B276">
        <v>334406038</v>
      </c>
      <c r="C276">
        <v>334406023</v>
      </c>
      <c r="D276">
        <v>277565451</v>
      </c>
      <c r="E276">
        <v>109</v>
      </c>
      <c r="F276">
        <v>1</v>
      </c>
      <c r="G276">
        <v>1</v>
      </c>
      <c r="H276">
        <v>3</v>
      </c>
      <c r="I276" t="s">
        <v>722</v>
      </c>
      <c r="J276" t="s">
        <v>3</v>
      </c>
      <c r="K276" t="s">
        <v>732</v>
      </c>
      <c r="L276">
        <v>1371</v>
      </c>
      <c r="N276">
        <v>1013</v>
      </c>
      <c r="O276" t="s">
        <v>34</v>
      </c>
      <c r="P276" t="s">
        <v>34</v>
      </c>
      <c r="Q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3</v>
      </c>
      <c r="AG276">
        <v>0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ROW(Source!A206)</f>
        <v>206</v>
      </c>
      <c r="B277">
        <v>334406039</v>
      </c>
      <c r="C277">
        <v>334406023</v>
      </c>
      <c r="D277">
        <v>277565474</v>
      </c>
      <c r="E277">
        <v>109</v>
      </c>
      <c r="F277">
        <v>1</v>
      </c>
      <c r="G277">
        <v>1</v>
      </c>
      <c r="H277">
        <v>3</v>
      </c>
      <c r="I277" t="s">
        <v>730</v>
      </c>
      <c r="J277" t="s">
        <v>3</v>
      </c>
      <c r="K277" t="s">
        <v>733</v>
      </c>
      <c r="L277">
        <v>1346</v>
      </c>
      <c r="N277">
        <v>1009</v>
      </c>
      <c r="O277" t="s">
        <v>607</v>
      </c>
      <c r="P277" t="s">
        <v>607</v>
      </c>
      <c r="Q277">
        <v>1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1</v>
      </c>
      <c r="AD277">
        <v>0</v>
      </c>
      <c r="AE277">
        <v>0</v>
      </c>
      <c r="AF277" t="s">
        <v>3</v>
      </c>
      <c r="AG277">
        <v>0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ROW(Source!A215)</f>
        <v>215</v>
      </c>
      <c r="B278">
        <v>334406054</v>
      </c>
      <c r="C278">
        <v>334406048</v>
      </c>
      <c r="D278">
        <v>277560309</v>
      </c>
      <c r="E278">
        <v>109</v>
      </c>
      <c r="F278">
        <v>1</v>
      </c>
      <c r="G278">
        <v>1</v>
      </c>
      <c r="H278">
        <v>1</v>
      </c>
      <c r="I278" t="s">
        <v>634</v>
      </c>
      <c r="J278" t="s">
        <v>3</v>
      </c>
      <c r="K278" t="s">
        <v>635</v>
      </c>
      <c r="L278">
        <v>1191</v>
      </c>
      <c r="N278">
        <v>1013</v>
      </c>
      <c r="O278" t="s">
        <v>581</v>
      </c>
      <c r="P278" t="s">
        <v>581</v>
      </c>
      <c r="Q278">
        <v>1</v>
      </c>
      <c r="X278">
        <v>0.28000000000000003</v>
      </c>
      <c r="Y278">
        <v>0</v>
      </c>
      <c r="Z278">
        <v>0</v>
      </c>
      <c r="AA278">
        <v>0</v>
      </c>
      <c r="AB278">
        <v>492.25</v>
      </c>
      <c r="AC278">
        <v>0</v>
      </c>
      <c r="AD278">
        <v>1</v>
      </c>
      <c r="AE278">
        <v>1</v>
      </c>
      <c r="AF278" t="s">
        <v>383</v>
      </c>
      <c r="AG278">
        <v>0.40572000000000003</v>
      </c>
      <c r="AH278">
        <v>2</v>
      </c>
      <c r="AI278">
        <v>334406049</v>
      </c>
      <c r="AJ278">
        <v>220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ROW(Source!A215)</f>
        <v>215</v>
      </c>
      <c r="B279">
        <v>334406055</v>
      </c>
      <c r="C279">
        <v>334406048</v>
      </c>
      <c r="D279">
        <v>277560491</v>
      </c>
      <c r="E279">
        <v>109</v>
      </c>
      <c r="F279">
        <v>1</v>
      </c>
      <c r="G279">
        <v>1</v>
      </c>
      <c r="H279">
        <v>1</v>
      </c>
      <c r="I279" t="s">
        <v>579</v>
      </c>
      <c r="J279" t="s">
        <v>3</v>
      </c>
      <c r="K279" t="s">
        <v>580</v>
      </c>
      <c r="L279">
        <v>1191</v>
      </c>
      <c r="N279">
        <v>1013</v>
      </c>
      <c r="O279" t="s">
        <v>581</v>
      </c>
      <c r="P279" t="s">
        <v>581</v>
      </c>
      <c r="Q279">
        <v>1</v>
      </c>
      <c r="X279">
        <v>0.02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382</v>
      </c>
      <c r="AG279">
        <v>2.76E-2</v>
      </c>
      <c r="AH279">
        <v>2</v>
      </c>
      <c r="AI279">
        <v>334406050</v>
      </c>
      <c r="AJ279">
        <v>221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ROW(Source!A215)</f>
        <v>215</v>
      </c>
      <c r="B280">
        <v>334406056</v>
      </c>
      <c r="C280">
        <v>334406048</v>
      </c>
      <c r="D280">
        <v>277944622</v>
      </c>
      <c r="E280">
        <v>1</v>
      </c>
      <c r="F280">
        <v>1</v>
      </c>
      <c r="G280">
        <v>1</v>
      </c>
      <c r="H280">
        <v>2</v>
      </c>
      <c r="I280" t="s">
        <v>582</v>
      </c>
      <c r="J280" t="s">
        <v>583</v>
      </c>
      <c r="K280" t="s">
        <v>584</v>
      </c>
      <c r="L280">
        <v>1368</v>
      </c>
      <c r="N280">
        <v>1011</v>
      </c>
      <c r="O280" t="s">
        <v>463</v>
      </c>
      <c r="P280" t="s">
        <v>463</v>
      </c>
      <c r="Q280">
        <v>1</v>
      </c>
      <c r="X280">
        <v>0.01</v>
      </c>
      <c r="Y280">
        <v>0</v>
      </c>
      <c r="Z280">
        <v>1472.33</v>
      </c>
      <c r="AA280">
        <v>642.05999999999995</v>
      </c>
      <c r="AB280">
        <v>0</v>
      </c>
      <c r="AC280">
        <v>0</v>
      </c>
      <c r="AD280">
        <v>1</v>
      </c>
      <c r="AE280">
        <v>0</v>
      </c>
      <c r="AF280" t="s">
        <v>382</v>
      </c>
      <c r="AG280">
        <v>1.38E-2</v>
      </c>
      <c r="AH280">
        <v>2</v>
      </c>
      <c r="AI280">
        <v>334406051</v>
      </c>
      <c r="AJ280">
        <v>222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ROW(Source!A215)</f>
        <v>215</v>
      </c>
      <c r="B281">
        <v>334406057</v>
      </c>
      <c r="C281">
        <v>334406048</v>
      </c>
      <c r="D281">
        <v>277945805</v>
      </c>
      <c r="E281">
        <v>1</v>
      </c>
      <c r="F281">
        <v>1</v>
      </c>
      <c r="G281">
        <v>1</v>
      </c>
      <c r="H281">
        <v>2</v>
      </c>
      <c r="I281" t="s">
        <v>593</v>
      </c>
      <c r="J281" t="s">
        <v>594</v>
      </c>
      <c r="K281" t="s">
        <v>595</v>
      </c>
      <c r="L281">
        <v>1368</v>
      </c>
      <c r="N281">
        <v>1011</v>
      </c>
      <c r="O281" t="s">
        <v>463</v>
      </c>
      <c r="P281" t="s">
        <v>463</v>
      </c>
      <c r="Q281">
        <v>1</v>
      </c>
      <c r="X281">
        <v>0.01</v>
      </c>
      <c r="Y281">
        <v>0</v>
      </c>
      <c r="Z281">
        <v>544.70000000000005</v>
      </c>
      <c r="AA281">
        <v>477.98</v>
      </c>
      <c r="AB281">
        <v>0</v>
      </c>
      <c r="AC281">
        <v>0</v>
      </c>
      <c r="AD281">
        <v>1</v>
      </c>
      <c r="AE281">
        <v>0</v>
      </c>
      <c r="AF281" t="s">
        <v>382</v>
      </c>
      <c r="AG281">
        <v>1.38E-2</v>
      </c>
      <c r="AH281">
        <v>2</v>
      </c>
      <c r="AI281">
        <v>334406052</v>
      </c>
      <c r="AJ281">
        <v>223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ROW(Source!A215)</f>
        <v>215</v>
      </c>
      <c r="B282">
        <v>334406058</v>
      </c>
      <c r="C282">
        <v>334406048</v>
      </c>
      <c r="D282">
        <v>277867740</v>
      </c>
      <c r="E282">
        <v>1</v>
      </c>
      <c r="F282">
        <v>1</v>
      </c>
      <c r="G282">
        <v>1</v>
      </c>
      <c r="H282">
        <v>3</v>
      </c>
      <c r="I282" t="s">
        <v>636</v>
      </c>
      <c r="J282" t="s">
        <v>637</v>
      </c>
      <c r="K282" t="s">
        <v>638</v>
      </c>
      <c r="L282">
        <v>1348</v>
      </c>
      <c r="N282">
        <v>1009</v>
      </c>
      <c r="O282" t="s">
        <v>416</v>
      </c>
      <c r="P282" t="s">
        <v>416</v>
      </c>
      <c r="Q282">
        <v>1000</v>
      </c>
      <c r="X282">
        <v>3.0000000000000001E-5</v>
      </c>
      <c r="Y282">
        <v>127406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3.0000000000000001E-5</v>
      </c>
      <c r="AH282">
        <v>2</v>
      </c>
      <c r="AI282">
        <v>334406053</v>
      </c>
      <c r="AJ282">
        <v>224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ROW(Source!A215)</f>
        <v>215</v>
      </c>
      <c r="B283">
        <v>334406059</v>
      </c>
      <c r="C283">
        <v>334406048</v>
      </c>
      <c r="D283">
        <v>277566433</v>
      </c>
      <c r="E283">
        <v>109</v>
      </c>
      <c r="F283">
        <v>1</v>
      </c>
      <c r="G283">
        <v>1</v>
      </c>
      <c r="H283">
        <v>3</v>
      </c>
      <c r="I283" t="s">
        <v>713</v>
      </c>
      <c r="J283" t="s">
        <v>3</v>
      </c>
      <c r="K283" t="s">
        <v>714</v>
      </c>
      <c r="L283">
        <v>3277935</v>
      </c>
      <c r="N283">
        <v>1013</v>
      </c>
      <c r="O283" t="s">
        <v>715</v>
      </c>
      <c r="P283" t="s">
        <v>715</v>
      </c>
      <c r="Q283">
        <v>1</v>
      </c>
      <c r="X283">
        <v>2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 t="s">
        <v>3</v>
      </c>
      <c r="AG283">
        <v>2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ROW(Source!A219)</f>
        <v>219</v>
      </c>
      <c r="B284">
        <v>334406069</v>
      </c>
      <c r="C284">
        <v>334406063</v>
      </c>
      <c r="D284">
        <v>277560309</v>
      </c>
      <c r="E284">
        <v>109</v>
      </c>
      <c r="F284">
        <v>1</v>
      </c>
      <c r="G284">
        <v>1</v>
      </c>
      <c r="H284">
        <v>1</v>
      </c>
      <c r="I284" t="s">
        <v>634</v>
      </c>
      <c r="J284" t="s">
        <v>3</v>
      </c>
      <c r="K284" t="s">
        <v>635</v>
      </c>
      <c r="L284">
        <v>1191</v>
      </c>
      <c r="N284">
        <v>1013</v>
      </c>
      <c r="O284" t="s">
        <v>581</v>
      </c>
      <c r="P284" t="s">
        <v>581</v>
      </c>
      <c r="Q284">
        <v>1</v>
      </c>
      <c r="X284">
        <v>0.7</v>
      </c>
      <c r="Y284">
        <v>0</v>
      </c>
      <c r="Z284">
        <v>0</v>
      </c>
      <c r="AA284">
        <v>0</v>
      </c>
      <c r="AB284">
        <v>492.25</v>
      </c>
      <c r="AC284">
        <v>0</v>
      </c>
      <c r="AD284">
        <v>1</v>
      </c>
      <c r="AE284">
        <v>1</v>
      </c>
      <c r="AF284" t="s">
        <v>383</v>
      </c>
      <c r="AG284">
        <v>1.0143</v>
      </c>
      <c r="AH284">
        <v>2</v>
      </c>
      <c r="AI284">
        <v>334406064</v>
      </c>
      <c r="AJ284">
        <v>225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ROW(Source!A219)</f>
        <v>219</v>
      </c>
      <c r="B285">
        <v>334406070</v>
      </c>
      <c r="C285">
        <v>334406063</v>
      </c>
      <c r="D285">
        <v>277560491</v>
      </c>
      <c r="E285">
        <v>109</v>
      </c>
      <c r="F285">
        <v>1</v>
      </c>
      <c r="G285">
        <v>1</v>
      </c>
      <c r="H285">
        <v>1</v>
      </c>
      <c r="I285" t="s">
        <v>579</v>
      </c>
      <c r="J285" t="s">
        <v>3</v>
      </c>
      <c r="K285" t="s">
        <v>580</v>
      </c>
      <c r="L285">
        <v>1191</v>
      </c>
      <c r="N285">
        <v>1013</v>
      </c>
      <c r="O285" t="s">
        <v>581</v>
      </c>
      <c r="P285" t="s">
        <v>581</v>
      </c>
      <c r="Q285">
        <v>1</v>
      </c>
      <c r="X285">
        <v>0.02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2</v>
      </c>
      <c r="AF285" t="s">
        <v>382</v>
      </c>
      <c r="AG285">
        <v>2.76E-2</v>
      </c>
      <c r="AH285">
        <v>2</v>
      </c>
      <c r="AI285">
        <v>334406065</v>
      </c>
      <c r="AJ285">
        <v>226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ROW(Source!A219)</f>
        <v>219</v>
      </c>
      <c r="B286">
        <v>334406071</v>
      </c>
      <c r="C286">
        <v>334406063</v>
      </c>
      <c r="D286">
        <v>277944622</v>
      </c>
      <c r="E286">
        <v>1</v>
      </c>
      <c r="F286">
        <v>1</v>
      </c>
      <c r="G286">
        <v>1</v>
      </c>
      <c r="H286">
        <v>2</v>
      </c>
      <c r="I286" t="s">
        <v>582</v>
      </c>
      <c r="J286" t="s">
        <v>583</v>
      </c>
      <c r="K286" t="s">
        <v>584</v>
      </c>
      <c r="L286">
        <v>1368</v>
      </c>
      <c r="N286">
        <v>1011</v>
      </c>
      <c r="O286" t="s">
        <v>463</v>
      </c>
      <c r="P286" t="s">
        <v>463</v>
      </c>
      <c r="Q286">
        <v>1</v>
      </c>
      <c r="X286">
        <v>0.01</v>
      </c>
      <c r="Y286">
        <v>0</v>
      </c>
      <c r="Z286">
        <v>1472.33</v>
      </c>
      <c r="AA286">
        <v>642.05999999999995</v>
      </c>
      <c r="AB286">
        <v>0</v>
      </c>
      <c r="AC286">
        <v>0</v>
      </c>
      <c r="AD286">
        <v>1</v>
      </c>
      <c r="AE286">
        <v>0</v>
      </c>
      <c r="AF286" t="s">
        <v>382</v>
      </c>
      <c r="AG286">
        <v>1.38E-2</v>
      </c>
      <c r="AH286">
        <v>2</v>
      </c>
      <c r="AI286">
        <v>334406066</v>
      </c>
      <c r="AJ286">
        <v>227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ROW(Source!A219)</f>
        <v>219</v>
      </c>
      <c r="B287">
        <v>334406072</v>
      </c>
      <c r="C287">
        <v>334406063</v>
      </c>
      <c r="D287">
        <v>277945805</v>
      </c>
      <c r="E287">
        <v>1</v>
      </c>
      <c r="F287">
        <v>1</v>
      </c>
      <c r="G287">
        <v>1</v>
      </c>
      <c r="H287">
        <v>2</v>
      </c>
      <c r="I287" t="s">
        <v>593</v>
      </c>
      <c r="J287" t="s">
        <v>594</v>
      </c>
      <c r="K287" t="s">
        <v>595</v>
      </c>
      <c r="L287">
        <v>1368</v>
      </c>
      <c r="N287">
        <v>1011</v>
      </c>
      <c r="O287" t="s">
        <v>463</v>
      </c>
      <c r="P287" t="s">
        <v>463</v>
      </c>
      <c r="Q287">
        <v>1</v>
      </c>
      <c r="X287">
        <v>0.01</v>
      </c>
      <c r="Y287">
        <v>0</v>
      </c>
      <c r="Z287">
        <v>544.70000000000005</v>
      </c>
      <c r="AA287">
        <v>477.98</v>
      </c>
      <c r="AB287">
        <v>0</v>
      </c>
      <c r="AC287">
        <v>0</v>
      </c>
      <c r="AD287">
        <v>1</v>
      </c>
      <c r="AE287">
        <v>0</v>
      </c>
      <c r="AF287" t="s">
        <v>382</v>
      </c>
      <c r="AG287">
        <v>1.38E-2</v>
      </c>
      <c r="AH287">
        <v>2</v>
      </c>
      <c r="AI287">
        <v>334406067</v>
      </c>
      <c r="AJ287">
        <v>228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ROW(Source!A219)</f>
        <v>219</v>
      </c>
      <c r="B288">
        <v>334406073</v>
      </c>
      <c r="C288">
        <v>334406063</v>
      </c>
      <c r="D288">
        <v>277867740</v>
      </c>
      <c r="E288">
        <v>1</v>
      </c>
      <c r="F288">
        <v>1</v>
      </c>
      <c r="G288">
        <v>1</v>
      </c>
      <c r="H288">
        <v>3</v>
      </c>
      <c r="I288" t="s">
        <v>636</v>
      </c>
      <c r="J288" t="s">
        <v>637</v>
      </c>
      <c r="K288" t="s">
        <v>638</v>
      </c>
      <c r="L288">
        <v>1348</v>
      </c>
      <c r="N288">
        <v>1009</v>
      </c>
      <c r="O288" t="s">
        <v>416</v>
      </c>
      <c r="P288" t="s">
        <v>416</v>
      </c>
      <c r="Q288">
        <v>1000</v>
      </c>
      <c r="X288">
        <v>3.0000000000000001E-5</v>
      </c>
      <c r="Y288">
        <v>127406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3.0000000000000001E-5</v>
      </c>
      <c r="AH288">
        <v>2</v>
      </c>
      <c r="AI288">
        <v>334406068</v>
      </c>
      <c r="AJ288">
        <v>229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ROW(Source!A219)</f>
        <v>219</v>
      </c>
      <c r="B289">
        <v>334406074</v>
      </c>
      <c r="C289">
        <v>334406063</v>
      </c>
      <c r="D289">
        <v>277566433</v>
      </c>
      <c r="E289">
        <v>109</v>
      </c>
      <c r="F289">
        <v>1</v>
      </c>
      <c r="G289">
        <v>1</v>
      </c>
      <c r="H289">
        <v>3</v>
      </c>
      <c r="I289" t="s">
        <v>713</v>
      </c>
      <c r="J289" t="s">
        <v>3</v>
      </c>
      <c r="K289" t="s">
        <v>714</v>
      </c>
      <c r="L289">
        <v>3277935</v>
      </c>
      <c r="N289">
        <v>1013</v>
      </c>
      <c r="O289" t="s">
        <v>715</v>
      </c>
      <c r="P289" t="s">
        <v>715</v>
      </c>
      <c r="Q289">
        <v>1</v>
      </c>
      <c r="X289">
        <v>2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 t="s">
        <v>3</v>
      </c>
      <c r="AG289">
        <v>2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ROW(Source!A223)</f>
        <v>223</v>
      </c>
      <c r="B290">
        <v>334406085</v>
      </c>
      <c r="C290">
        <v>334406078</v>
      </c>
      <c r="D290">
        <v>277560284</v>
      </c>
      <c r="E290">
        <v>109</v>
      </c>
      <c r="F290">
        <v>1</v>
      </c>
      <c r="G290">
        <v>1</v>
      </c>
      <c r="H290">
        <v>1</v>
      </c>
      <c r="I290" t="s">
        <v>628</v>
      </c>
      <c r="J290" t="s">
        <v>3</v>
      </c>
      <c r="K290" t="s">
        <v>629</v>
      </c>
      <c r="L290">
        <v>1191</v>
      </c>
      <c r="N290">
        <v>1013</v>
      </c>
      <c r="O290" t="s">
        <v>581</v>
      </c>
      <c r="P290" t="s">
        <v>581</v>
      </c>
      <c r="Q290">
        <v>1</v>
      </c>
      <c r="X290">
        <v>2.0099999999999998</v>
      </c>
      <c r="Y290">
        <v>0</v>
      </c>
      <c r="Z290">
        <v>0</v>
      </c>
      <c r="AA290">
        <v>0</v>
      </c>
      <c r="AB290">
        <v>440.52</v>
      </c>
      <c r="AC290">
        <v>0</v>
      </c>
      <c r="AD290">
        <v>1</v>
      </c>
      <c r="AE290">
        <v>1</v>
      </c>
      <c r="AF290" t="s">
        <v>393</v>
      </c>
      <c r="AG290">
        <v>2.3114999999999997</v>
      </c>
      <c r="AH290">
        <v>2</v>
      </c>
      <c r="AI290">
        <v>334406079</v>
      </c>
      <c r="AJ290">
        <v>230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ROW(Source!A223)</f>
        <v>223</v>
      </c>
      <c r="B291">
        <v>334406086</v>
      </c>
      <c r="C291">
        <v>334406078</v>
      </c>
      <c r="D291">
        <v>277560491</v>
      </c>
      <c r="E291">
        <v>109</v>
      </c>
      <c r="F291">
        <v>1</v>
      </c>
      <c r="G291">
        <v>1</v>
      </c>
      <c r="H291">
        <v>1</v>
      </c>
      <c r="I291" t="s">
        <v>579</v>
      </c>
      <c r="J291" t="s">
        <v>3</v>
      </c>
      <c r="K291" t="s">
        <v>580</v>
      </c>
      <c r="L291">
        <v>1191</v>
      </c>
      <c r="N291">
        <v>1013</v>
      </c>
      <c r="O291" t="s">
        <v>581</v>
      </c>
      <c r="P291" t="s">
        <v>581</v>
      </c>
      <c r="Q291">
        <v>1</v>
      </c>
      <c r="X291">
        <v>0.81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2</v>
      </c>
      <c r="AF291" t="s">
        <v>393</v>
      </c>
      <c r="AG291">
        <v>0.93149999999999999</v>
      </c>
      <c r="AH291">
        <v>2</v>
      </c>
      <c r="AI291">
        <v>334406080</v>
      </c>
      <c r="AJ291">
        <v>231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ROW(Source!A223)</f>
        <v>223</v>
      </c>
      <c r="B292">
        <v>334406087</v>
      </c>
      <c r="C292">
        <v>334406078</v>
      </c>
      <c r="D292">
        <v>277944870</v>
      </c>
      <c r="E292">
        <v>1</v>
      </c>
      <c r="F292">
        <v>1</v>
      </c>
      <c r="G292">
        <v>1</v>
      </c>
      <c r="H292">
        <v>2</v>
      </c>
      <c r="I292" t="s">
        <v>630</v>
      </c>
      <c r="J292" t="s">
        <v>631</v>
      </c>
      <c r="K292" t="s">
        <v>632</v>
      </c>
      <c r="L292">
        <v>1368</v>
      </c>
      <c r="N292">
        <v>1011</v>
      </c>
      <c r="O292" t="s">
        <v>463</v>
      </c>
      <c r="P292" t="s">
        <v>463</v>
      </c>
      <c r="Q292">
        <v>1</v>
      </c>
      <c r="X292">
        <v>0.7</v>
      </c>
      <c r="Y292">
        <v>0</v>
      </c>
      <c r="Z292">
        <v>756.44</v>
      </c>
      <c r="AA292">
        <v>549.32000000000005</v>
      </c>
      <c r="AB292">
        <v>0</v>
      </c>
      <c r="AC292">
        <v>0</v>
      </c>
      <c r="AD292">
        <v>1</v>
      </c>
      <c r="AE292">
        <v>0</v>
      </c>
      <c r="AF292" t="s">
        <v>393</v>
      </c>
      <c r="AG292">
        <v>0.80499999999999994</v>
      </c>
      <c r="AH292">
        <v>2</v>
      </c>
      <c r="AI292">
        <v>334406081</v>
      </c>
      <c r="AJ292">
        <v>232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ROW(Source!A223)</f>
        <v>223</v>
      </c>
      <c r="B293">
        <v>334406088</v>
      </c>
      <c r="C293">
        <v>334406078</v>
      </c>
      <c r="D293">
        <v>277945805</v>
      </c>
      <c r="E293">
        <v>1</v>
      </c>
      <c r="F293">
        <v>1</v>
      </c>
      <c r="G293">
        <v>1</v>
      </c>
      <c r="H293">
        <v>2</v>
      </c>
      <c r="I293" t="s">
        <v>593</v>
      </c>
      <c r="J293" t="s">
        <v>594</v>
      </c>
      <c r="K293" t="s">
        <v>595</v>
      </c>
      <c r="L293">
        <v>1368</v>
      </c>
      <c r="N293">
        <v>1011</v>
      </c>
      <c r="O293" t="s">
        <v>463</v>
      </c>
      <c r="P293" t="s">
        <v>463</v>
      </c>
      <c r="Q293">
        <v>1</v>
      </c>
      <c r="X293">
        <v>0.11</v>
      </c>
      <c r="Y293">
        <v>0</v>
      </c>
      <c r="Z293">
        <v>544.70000000000005</v>
      </c>
      <c r="AA293">
        <v>477.98</v>
      </c>
      <c r="AB293">
        <v>0</v>
      </c>
      <c r="AC293">
        <v>0</v>
      </c>
      <c r="AD293">
        <v>1</v>
      </c>
      <c r="AE293">
        <v>0</v>
      </c>
      <c r="AF293" t="s">
        <v>393</v>
      </c>
      <c r="AG293">
        <v>0.1265</v>
      </c>
      <c r="AH293">
        <v>2</v>
      </c>
      <c r="AI293">
        <v>334406082</v>
      </c>
      <c r="AJ293">
        <v>233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ROW(Source!A223)</f>
        <v>223</v>
      </c>
      <c r="B294">
        <v>334406089</v>
      </c>
      <c r="C294">
        <v>334406078</v>
      </c>
      <c r="D294">
        <v>277862504</v>
      </c>
      <c r="E294">
        <v>1</v>
      </c>
      <c r="F294">
        <v>1</v>
      </c>
      <c r="G294">
        <v>1</v>
      </c>
      <c r="H294">
        <v>3</v>
      </c>
      <c r="I294" t="s">
        <v>604</v>
      </c>
      <c r="J294" t="s">
        <v>605</v>
      </c>
      <c r="K294" t="s">
        <v>606</v>
      </c>
      <c r="L294">
        <v>1346</v>
      </c>
      <c r="N294">
        <v>1009</v>
      </c>
      <c r="O294" t="s">
        <v>607</v>
      </c>
      <c r="P294" t="s">
        <v>607</v>
      </c>
      <c r="Q294">
        <v>1</v>
      </c>
      <c r="X294">
        <v>0.06</v>
      </c>
      <c r="Y294">
        <v>160.27000000000001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0.06</v>
      </c>
      <c r="AH294">
        <v>2</v>
      </c>
      <c r="AI294">
        <v>334406083</v>
      </c>
      <c r="AJ294">
        <v>234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ROW(Source!A223)</f>
        <v>223</v>
      </c>
      <c r="B295">
        <v>334406090</v>
      </c>
      <c r="C295">
        <v>334406078</v>
      </c>
      <c r="D295">
        <v>277862533</v>
      </c>
      <c r="E295">
        <v>1</v>
      </c>
      <c r="F295">
        <v>1</v>
      </c>
      <c r="G295">
        <v>1</v>
      </c>
      <c r="H295">
        <v>3</v>
      </c>
      <c r="I295" t="s">
        <v>608</v>
      </c>
      <c r="J295" t="s">
        <v>609</v>
      </c>
      <c r="K295" t="s">
        <v>610</v>
      </c>
      <c r="L295">
        <v>1346</v>
      </c>
      <c r="N295">
        <v>1009</v>
      </c>
      <c r="O295" t="s">
        <v>607</v>
      </c>
      <c r="P295" t="s">
        <v>607</v>
      </c>
      <c r="Q295">
        <v>1</v>
      </c>
      <c r="X295">
        <v>0.01</v>
      </c>
      <c r="Y295">
        <v>238.29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0.01</v>
      </c>
      <c r="AH295">
        <v>2</v>
      </c>
      <c r="AI295">
        <v>334406084</v>
      </c>
      <c r="AJ295">
        <v>235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ROW(Source!A223)</f>
        <v>223</v>
      </c>
      <c r="B296">
        <v>334406091</v>
      </c>
      <c r="C296">
        <v>334406078</v>
      </c>
      <c r="D296">
        <v>277867733</v>
      </c>
      <c r="E296">
        <v>1</v>
      </c>
      <c r="F296">
        <v>1</v>
      </c>
      <c r="G296">
        <v>1</v>
      </c>
      <c r="H296">
        <v>3</v>
      </c>
      <c r="I296" t="s">
        <v>649</v>
      </c>
      <c r="J296" t="s">
        <v>650</v>
      </c>
      <c r="K296" t="s">
        <v>651</v>
      </c>
      <c r="L296">
        <v>1346</v>
      </c>
      <c r="N296">
        <v>1009</v>
      </c>
      <c r="O296" t="s">
        <v>607</v>
      </c>
      <c r="P296" t="s">
        <v>607</v>
      </c>
      <c r="Q296">
        <v>1</v>
      </c>
      <c r="X296">
        <v>0</v>
      </c>
      <c r="Y296">
        <v>174.93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ROW(Source!A223)</f>
        <v>223</v>
      </c>
      <c r="B297">
        <v>334406092</v>
      </c>
      <c r="C297">
        <v>334406078</v>
      </c>
      <c r="D297">
        <v>277562780</v>
      </c>
      <c r="E297">
        <v>109</v>
      </c>
      <c r="F297">
        <v>1</v>
      </c>
      <c r="G297">
        <v>1</v>
      </c>
      <c r="H297">
        <v>3</v>
      </c>
      <c r="I297" t="s">
        <v>705</v>
      </c>
      <c r="J297" t="s">
        <v>3</v>
      </c>
      <c r="K297" t="s">
        <v>706</v>
      </c>
      <c r="L297">
        <v>1346</v>
      </c>
      <c r="N297">
        <v>1009</v>
      </c>
      <c r="O297" t="s">
        <v>607</v>
      </c>
      <c r="P297" t="s">
        <v>607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ROW(Source!A223)</f>
        <v>223</v>
      </c>
      <c r="B298">
        <v>334406093</v>
      </c>
      <c r="C298">
        <v>334406078</v>
      </c>
      <c r="D298">
        <v>277565288</v>
      </c>
      <c r="E298">
        <v>109</v>
      </c>
      <c r="F298">
        <v>1</v>
      </c>
      <c r="G298">
        <v>1</v>
      </c>
      <c r="H298">
        <v>3</v>
      </c>
      <c r="I298" t="s">
        <v>707</v>
      </c>
      <c r="J298" t="s">
        <v>3</v>
      </c>
      <c r="K298" t="s">
        <v>708</v>
      </c>
      <c r="L298">
        <v>1346</v>
      </c>
      <c r="N298">
        <v>1009</v>
      </c>
      <c r="O298" t="s">
        <v>607</v>
      </c>
      <c r="P298" t="s">
        <v>607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ROW(Source!A223)</f>
        <v>223</v>
      </c>
      <c r="B299">
        <v>334406094</v>
      </c>
      <c r="C299">
        <v>334406078</v>
      </c>
      <c r="D299">
        <v>277565341</v>
      </c>
      <c r="E299">
        <v>109</v>
      </c>
      <c r="F299">
        <v>1</v>
      </c>
      <c r="G299">
        <v>1</v>
      </c>
      <c r="H299">
        <v>3</v>
      </c>
      <c r="I299" t="s">
        <v>709</v>
      </c>
      <c r="J299" t="s">
        <v>3</v>
      </c>
      <c r="K299" t="s">
        <v>710</v>
      </c>
      <c r="L299">
        <v>1371</v>
      </c>
      <c r="N299">
        <v>1013</v>
      </c>
      <c r="O299" t="s">
        <v>34</v>
      </c>
      <c r="P299" t="s">
        <v>34</v>
      </c>
      <c r="Q299">
        <v>1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1</v>
      </c>
      <c r="AD299">
        <v>0</v>
      </c>
      <c r="AE299">
        <v>0</v>
      </c>
      <c r="AF299" t="s">
        <v>3</v>
      </c>
      <c r="AG299">
        <v>0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ROW(Source!A223)</f>
        <v>223</v>
      </c>
      <c r="B300">
        <v>334406095</v>
      </c>
      <c r="C300">
        <v>334406078</v>
      </c>
      <c r="D300">
        <v>277565430</v>
      </c>
      <c r="E300">
        <v>109</v>
      </c>
      <c r="F300">
        <v>1</v>
      </c>
      <c r="G300">
        <v>1</v>
      </c>
      <c r="H300">
        <v>3</v>
      </c>
      <c r="I300" t="s">
        <v>711</v>
      </c>
      <c r="J300" t="s">
        <v>3</v>
      </c>
      <c r="K300" t="s">
        <v>712</v>
      </c>
      <c r="L300">
        <v>1348</v>
      </c>
      <c r="N300">
        <v>1009</v>
      </c>
      <c r="O300" t="s">
        <v>416</v>
      </c>
      <c r="P300" t="s">
        <v>416</v>
      </c>
      <c r="Q300">
        <v>1000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0</v>
      </c>
      <c r="AE300">
        <v>0</v>
      </c>
      <c r="AF300" t="s">
        <v>3</v>
      </c>
      <c r="AG300">
        <v>0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ROW(Source!A261)</f>
        <v>261</v>
      </c>
      <c r="B301">
        <v>334406100</v>
      </c>
      <c r="C301">
        <v>334406098</v>
      </c>
      <c r="D301">
        <v>277560234</v>
      </c>
      <c r="E301">
        <v>109</v>
      </c>
      <c r="F301">
        <v>1</v>
      </c>
      <c r="G301">
        <v>1</v>
      </c>
      <c r="H301">
        <v>1</v>
      </c>
      <c r="I301" t="s">
        <v>667</v>
      </c>
      <c r="J301" t="s">
        <v>3</v>
      </c>
      <c r="K301" t="s">
        <v>668</v>
      </c>
      <c r="L301">
        <v>1191</v>
      </c>
      <c r="N301">
        <v>1013</v>
      </c>
      <c r="O301" t="s">
        <v>581</v>
      </c>
      <c r="P301" t="s">
        <v>581</v>
      </c>
      <c r="Q301">
        <v>1</v>
      </c>
      <c r="X301">
        <v>154</v>
      </c>
      <c r="Y301">
        <v>0</v>
      </c>
      <c r="Z301">
        <v>0</v>
      </c>
      <c r="AA301">
        <v>0</v>
      </c>
      <c r="AB301">
        <v>388.8</v>
      </c>
      <c r="AC301">
        <v>0</v>
      </c>
      <c r="AD301">
        <v>1</v>
      </c>
      <c r="AE301">
        <v>1</v>
      </c>
      <c r="AF301" t="s">
        <v>192</v>
      </c>
      <c r="AG301">
        <v>184.79999999999998</v>
      </c>
      <c r="AH301">
        <v>2</v>
      </c>
      <c r="AI301">
        <v>334406099</v>
      </c>
      <c r="AJ301">
        <v>236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ROW(Source!A262)</f>
        <v>262</v>
      </c>
      <c r="B302">
        <v>334406106</v>
      </c>
      <c r="C302">
        <v>334406101</v>
      </c>
      <c r="D302">
        <v>277560272</v>
      </c>
      <c r="E302">
        <v>109</v>
      </c>
      <c r="F302">
        <v>1</v>
      </c>
      <c r="G302">
        <v>1</v>
      </c>
      <c r="H302">
        <v>1</v>
      </c>
      <c r="I302" t="s">
        <v>669</v>
      </c>
      <c r="J302" t="s">
        <v>3</v>
      </c>
      <c r="K302" t="s">
        <v>670</v>
      </c>
      <c r="L302">
        <v>1191</v>
      </c>
      <c r="N302">
        <v>1013</v>
      </c>
      <c r="O302" t="s">
        <v>581</v>
      </c>
      <c r="P302" t="s">
        <v>581</v>
      </c>
      <c r="Q302">
        <v>1</v>
      </c>
      <c r="X302">
        <v>0.67</v>
      </c>
      <c r="Y302">
        <v>0</v>
      </c>
      <c r="Z302">
        <v>0</v>
      </c>
      <c r="AA302">
        <v>0</v>
      </c>
      <c r="AB302">
        <v>420.91</v>
      </c>
      <c r="AC302">
        <v>0</v>
      </c>
      <c r="AD302">
        <v>1</v>
      </c>
      <c r="AE302">
        <v>1</v>
      </c>
      <c r="AF302" t="s">
        <v>3</v>
      </c>
      <c r="AG302">
        <v>0.67</v>
      </c>
      <c r="AH302">
        <v>2</v>
      </c>
      <c r="AI302">
        <v>334406102</v>
      </c>
      <c r="AJ302">
        <v>237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ROW(Source!A262)</f>
        <v>262</v>
      </c>
      <c r="B303">
        <v>334406107</v>
      </c>
      <c r="C303">
        <v>334406101</v>
      </c>
      <c r="D303">
        <v>277946011</v>
      </c>
      <c r="E303">
        <v>1</v>
      </c>
      <c r="F303">
        <v>1</v>
      </c>
      <c r="G303">
        <v>1</v>
      </c>
      <c r="H303">
        <v>2</v>
      </c>
      <c r="I303" t="s">
        <v>671</v>
      </c>
      <c r="J303" t="s">
        <v>672</v>
      </c>
      <c r="K303" t="s">
        <v>673</v>
      </c>
      <c r="L303">
        <v>1368</v>
      </c>
      <c r="N303">
        <v>1011</v>
      </c>
      <c r="O303" t="s">
        <v>463</v>
      </c>
      <c r="P303" t="s">
        <v>463</v>
      </c>
      <c r="Q303">
        <v>1</v>
      </c>
      <c r="X303">
        <v>0.12</v>
      </c>
      <c r="Y303">
        <v>0</v>
      </c>
      <c r="Z303">
        <v>95.79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411</v>
      </c>
      <c r="AG303">
        <v>0.13799999999999998</v>
      </c>
      <c r="AH303">
        <v>2</v>
      </c>
      <c r="AI303">
        <v>334406103</v>
      </c>
      <c r="AJ303">
        <v>238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ROW(Source!A262)</f>
        <v>262</v>
      </c>
      <c r="B304">
        <v>334406108</v>
      </c>
      <c r="C304">
        <v>334406101</v>
      </c>
      <c r="D304">
        <v>277866682</v>
      </c>
      <c r="E304">
        <v>1</v>
      </c>
      <c r="F304">
        <v>1</v>
      </c>
      <c r="G304">
        <v>1</v>
      </c>
      <c r="H304">
        <v>3</v>
      </c>
      <c r="I304" t="s">
        <v>674</v>
      </c>
      <c r="J304" t="s">
        <v>675</v>
      </c>
      <c r="K304" t="s">
        <v>676</v>
      </c>
      <c r="L304">
        <v>1346</v>
      </c>
      <c r="N304">
        <v>1009</v>
      </c>
      <c r="O304" t="s">
        <v>607</v>
      </c>
      <c r="P304" t="s">
        <v>607</v>
      </c>
      <c r="Q304">
        <v>1</v>
      </c>
      <c r="X304">
        <v>0.03</v>
      </c>
      <c r="Y304">
        <v>155.63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334406104</v>
      </c>
      <c r="AJ304">
        <v>239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ROW(Source!A262)</f>
        <v>262</v>
      </c>
      <c r="B305">
        <v>334406109</v>
      </c>
      <c r="C305">
        <v>334406101</v>
      </c>
      <c r="D305">
        <v>277880063</v>
      </c>
      <c r="E305">
        <v>1</v>
      </c>
      <c r="F305">
        <v>1</v>
      </c>
      <c r="G305">
        <v>1</v>
      </c>
      <c r="H305">
        <v>3</v>
      </c>
      <c r="I305" t="s">
        <v>677</v>
      </c>
      <c r="J305" t="s">
        <v>678</v>
      </c>
      <c r="K305" t="s">
        <v>679</v>
      </c>
      <c r="L305">
        <v>1348</v>
      </c>
      <c r="N305">
        <v>1009</v>
      </c>
      <c r="O305" t="s">
        <v>416</v>
      </c>
      <c r="P305" t="s">
        <v>416</v>
      </c>
      <c r="Q305">
        <v>1000</v>
      </c>
      <c r="X305">
        <v>5.0000000000000001E-3</v>
      </c>
      <c r="Y305">
        <v>51875.98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5.0000000000000001E-3</v>
      </c>
      <c r="AH305">
        <v>2</v>
      </c>
      <c r="AI305">
        <v>334406105</v>
      </c>
      <c r="AJ305">
        <v>240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ROW(Source!A264)</f>
        <v>264</v>
      </c>
      <c r="B306">
        <v>334406117</v>
      </c>
      <c r="C306">
        <v>334406111</v>
      </c>
      <c r="D306">
        <v>277560272</v>
      </c>
      <c r="E306">
        <v>109</v>
      </c>
      <c r="F306">
        <v>1</v>
      </c>
      <c r="G306">
        <v>1</v>
      </c>
      <c r="H306">
        <v>1</v>
      </c>
      <c r="I306" t="s">
        <v>669</v>
      </c>
      <c r="J306" t="s">
        <v>3</v>
      </c>
      <c r="K306" t="s">
        <v>670</v>
      </c>
      <c r="L306">
        <v>1191</v>
      </c>
      <c r="N306">
        <v>1013</v>
      </c>
      <c r="O306" t="s">
        <v>581</v>
      </c>
      <c r="P306" t="s">
        <v>581</v>
      </c>
      <c r="Q306">
        <v>1</v>
      </c>
      <c r="X306">
        <v>1.8</v>
      </c>
      <c r="Y306">
        <v>0</v>
      </c>
      <c r="Z306">
        <v>0</v>
      </c>
      <c r="AA306">
        <v>0</v>
      </c>
      <c r="AB306">
        <v>420.91</v>
      </c>
      <c r="AC306">
        <v>0</v>
      </c>
      <c r="AD306">
        <v>1</v>
      </c>
      <c r="AE306">
        <v>1</v>
      </c>
      <c r="AF306" t="s">
        <v>411</v>
      </c>
      <c r="AG306">
        <v>2.0699999999999998</v>
      </c>
      <c r="AH306">
        <v>2</v>
      </c>
      <c r="AI306">
        <v>334406112</v>
      </c>
      <c r="AJ306">
        <v>241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ROW(Source!A264)</f>
        <v>264</v>
      </c>
      <c r="B307">
        <v>334406118</v>
      </c>
      <c r="C307">
        <v>334406111</v>
      </c>
      <c r="D307">
        <v>277560491</v>
      </c>
      <c r="E307">
        <v>109</v>
      </c>
      <c r="F307">
        <v>1</v>
      </c>
      <c r="G307">
        <v>1</v>
      </c>
      <c r="H307">
        <v>1</v>
      </c>
      <c r="I307" t="s">
        <v>579</v>
      </c>
      <c r="J307" t="s">
        <v>3</v>
      </c>
      <c r="K307" t="s">
        <v>580</v>
      </c>
      <c r="L307">
        <v>1191</v>
      </c>
      <c r="N307">
        <v>1013</v>
      </c>
      <c r="O307" t="s">
        <v>581</v>
      </c>
      <c r="P307" t="s">
        <v>581</v>
      </c>
      <c r="Q307">
        <v>1</v>
      </c>
      <c r="X307">
        <v>0.01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2</v>
      </c>
      <c r="AF307" t="s">
        <v>423</v>
      </c>
      <c r="AG307">
        <v>1.2500000000000001E-2</v>
      </c>
      <c r="AH307">
        <v>2</v>
      </c>
      <c r="AI307">
        <v>334406113</v>
      </c>
      <c r="AJ307">
        <v>242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ROW(Source!A264)</f>
        <v>264</v>
      </c>
      <c r="B308">
        <v>334406119</v>
      </c>
      <c r="C308">
        <v>334406111</v>
      </c>
      <c r="D308">
        <v>277945805</v>
      </c>
      <c r="E308">
        <v>1</v>
      </c>
      <c r="F308">
        <v>1</v>
      </c>
      <c r="G308">
        <v>1</v>
      </c>
      <c r="H308">
        <v>2</v>
      </c>
      <c r="I308" t="s">
        <v>593</v>
      </c>
      <c r="J308" t="s">
        <v>594</v>
      </c>
      <c r="K308" t="s">
        <v>595</v>
      </c>
      <c r="L308">
        <v>1368</v>
      </c>
      <c r="N308">
        <v>1011</v>
      </c>
      <c r="O308" t="s">
        <v>463</v>
      </c>
      <c r="P308" t="s">
        <v>463</v>
      </c>
      <c r="Q308">
        <v>1</v>
      </c>
      <c r="X308">
        <v>0.01</v>
      </c>
      <c r="Y308">
        <v>0</v>
      </c>
      <c r="Z308">
        <v>544.70000000000005</v>
      </c>
      <c r="AA308">
        <v>477.98</v>
      </c>
      <c r="AB308">
        <v>0</v>
      </c>
      <c r="AC308">
        <v>0</v>
      </c>
      <c r="AD308">
        <v>1</v>
      </c>
      <c r="AE308">
        <v>0</v>
      </c>
      <c r="AF308" t="s">
        <v>423</v>
      </c>
      <c r="AG308">
        <v>1.2500000000000001E-2</v>
      </c>
      <c r="AH308">
        <v>2</v>
      </c>
      <c r="AI308">
        <v>334406114</v>
      </c>
      <c r="AJ308">
        <v>243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ROW(Source!A264)</f>
        <v>264</v>
      </c>
      <c r="B309">
        <v>334406120</v>
      </c>
      <c r="C309">
        <v>334406111</v>
      </c>
      <c r="D309">
        <v>277946011</v>
      </c>
      <c r="E309">
        <v>1</v>
      </c>
      <c r="F309">
        <v>1</v>
      </c>
      <c r="G309">
        <v>1</v>
      </c>
      <c r="H309">
        <v>2</v>
      </c>
      <c r="I309" t="s">
        <v>671</v>
      </c>
      <c r="J309" t="s">
        <v>672</v>
      </c>
      <c r="K309" t="s">
        <v>673</v>
      </c>
      <c r="L309">
        <v>1368</v>
      </c>
      <c r="N309">
        <v>1011</v>
      </c>
      <c r="O309" t="s">
        <v>463</v>
      </c>
      <c r="P309" t="s">
        <v>463</v>
      </c>
      <c r="Q309">
        <v>1</v>
      </c>
      <c r="X309">
        <v>0.05</v>
      </c>
      <c r="Y309">
        <v>0</v>
      </c>
      <c r="Z309">
        <v>95.79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423</v>
      </c>
      <c r="AG309">
        <v>6.25E-2</v>
      </c>
      <c r="AH309">
        <v>2</v>
      </c>
      <c r="AI309">
        <v>334406115</v>
      </c>
      <c r="AJ309">
        <v>244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ROW(Source!A264)</f>
        <v>264</v>
      </c>
      <c r="B310">
        <v>334406121</v>
      </c>
      <c r="C310">
        <v>334406111</v>
      </c>
      <c r="D310">
        <v>277866682</v>
      </c>
      <c r="E310">
        <v>1</v>
      </c>
      <c r="F310">
        <v>1</v>
      </c>
      <c r="G310">
        <v>1</v>
      </c>
      <c r="H310">
        <v>3</v>
      </c>
      <c r="I310" t="s">
        <v>674</v>
      </c>
      <c r="J310" t="s">
        <v>675</v>
      </c>
      <c r="K310" t="s">
        <v>676</v>
      </c>
      <c r="L310">
        <v>1346</v>
      </c>
      <c r="N310">
        <v>1009</v>
      </c>
      <c r="O310" t="s">
        <v>607</v>
      </c>
      <c r="P310" t="s">
        <v>607</v>
      </c>
      <c r="Q310">
        <v>1</v>
      </c>
      <c r="X310">
        <v>0.12</v>
      </c>
      <c r="Y310">
        <v>155.63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0.12</v>
      </c>
      <c r="AH310">
        <v>2</v>
      </c>
      <c r="AI310">
        <v>334406116</v>
      </c>
      <c r="AJ310">
        <v>245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ROW(Source!A264)</f>
        <v>264</v>
      </c>
      <c r="B311">
        <v>334406122</v>
      </c>
      <c r="C311">
        <v>334406111</v>
      </c>
      <c r="D311">
        <v>277563139</v>
      </c>
      <c r="E311">
        <v>109</v>
      </c>
      <c r="F311">
        <v>1</v>
      </c>
      <c r="G311">
        <v>1</v>
      </c>
      <c r="H311">
        <v>3</v>
      </c>
      <c r="I311" t="s">
        <v>720</v>
      </c>
      <c r="J311" t="s">
        <v>3</v>
      </c>
      <c r="K311" t="s">
        <v>721</v>
      </c>
      <c r="L311">
        <v>1348</v>
      </c>
      <c r="N311">
        <v>1009</v>
      </c>
      <c r="O311" t="s">
        <v>416</v>
      </c>
      <c r="P311" t="s">
        <v>416</v>
      </c>
      <c r="Q311">
        <v>1000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1</v>
      </c>
      <c r="AD311">
        <v>0</v>
      </c>
      <c r="AE311">
        <v>0</v>
      </c>
      <c r="AF311" t="s">
        <v>3</v>
      </c>
      <c r="AG311">
        <v>0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ROW(Source!A269)</f>
        <v>269</v>
      </c>
      <c r="B312">
        <v>334406129</v>
      </c>
      <c r="C312">
        <v>334406127</v>
      </c>
      <c r="D312">
        <v>277560223</v>
      </c>
      <c r="E312">
        <v>109</v>
      </c>
      <c r="F312">
        <v>1</v>
      </c>
      <c r="G312">
        <v>1</v>
      </c>
      <c r="H312">
        <v>1</v>
      </c>
      <c r="I312" t="s">
        <v>680</v>
      </c>
      <c r="J312" t="s">
        <v>3</v>
      </c>
      <c r="K312" t="s">
        <v>681</v>
      </c>
      <c r="L312">
        <v>1191</v>
      </c>
      <c r="N312">
        <v>1013</v>
      </c>
      <c r="O312" t="s">
        <v>581</v>
      </c>
      <c r="P312" t="s">
        <v>581</v>
      </c>
      <c r="Q312">
        <v>1</v>
      </c>
      <c r="X312">
        <v>88.5</v>
      </c>
      <c r="Y312">
        <v>0</v>
      </c>
      <c r="Z312">
        <v>0</v>
      </c>
      <c r="AA312">
        <v>0</v>
      </c>
      <c r="AB312">
        <v>372.75</v>
      </c>
      <c r="AC312">
        <v>0</v>
      </c>
      <c r="AD312">
        <v>1</v>
      </c>
      <c r="AE312">
        <v>1</v>
      </c>
      <c r="AF312" t="s">
        <v>3</v>
      </c>
      <c r="AG312">
        <v>88.5</v>
      </c>
      <c r="AH312">
        <v>2</v>
      </c>
      <c r="AI312">
        <v>334406128</v>
      </c>
      <c r="AJ312">
        <v>246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ROW(Source!A270)</f>
        <v>270</v>
      </c>
      <c r="B313">
        <v>334406139</v>
      </c>
      <c r="C313">
        <v>334406130</v>
      </c>
      <c r="D313">
        <v>277560305</v>
      </c>
      <c r="E313">
        <v>109</v>
      </c>
      <c r="F313">
        <v>1</v>
      </c>
      <c r="G313">
        <v>1</v>
      </c>
      <c r="H313">
        <v>1</v>
      </c>
      <c r="I313" t="s">
        <v>647</v>
      </c>
      <c r="J313" t="s">
        <v>3</v>
      </c>
      <c r="K313" t="s">
        <v>648</v>
      </c>
      <c r="L313">
        <v>1191</v>
      </c>
      <c r="N313">
        <v>1013</v>
      </c>
      <c r="O313" t="s">
        <v>581</v>
      </c>
      <c r="P313" t="s">
        <v>581</v>
      </c>
      <c r="Q313">
        <v>1</v>
      </c>
      <c r="X313">
        <v>41.2</v>
      </c>
      <c r="Y313">
        <v>0</v>
      </c>
      <c r="Z313">
        <v>0</v>
      </c>
      <c r="AA313">
        <v>0</v>
      </c>
      <c r="AB313">
        <v>477.98</v>
      </c>
      <c r="AC313">
        <v>0</v>
      </c>
      <c r="AD313">
        <v>1</v>
      </c>
      <c r="AE313">
        <v>1</v>
      </c>
      <c r="AF313" t="s">
        <v>192</v>
      </c>
      <c r="AG313">
        <v>49.440000000000005</v>
      </c>
      <c r="AH313">
        <v>2</v>
      </c>
      <c r="AI313">
        <v>334406131</v>
      </c>
      <c r="AJ313">
        <v>247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ROW(Source!A270)</f>
        <v>270</v>
      </c>
      <c r="B314">
        <v>334406140</v>
      </c>
      <c r="C314">
        <v>334406130</v>
      </c>
      <c r="D314">
        <v>277560491</v>
      </c>
      <c r="E314">
        <v>109</v>
      </c>
      <c r="F314">
        <v>1</v>
      </c>
      <c r="G314">
        <v>1</v>
      </c>
      <c r="H314">
        <v>1</v>
      </c>
      <c r="I314" t="s">
        <v>579</v>
      </c>
      <c r="J314" t="s">
        <v>3</v>
      </c>
      <c r="K314" t="s">
        <v>580</v>
      </c>
      <c r="L314">
        <v>1191</v>
      </c>
      <c r="N314">
        <v>1013</v>
      </c>
      <c r="O314" t="s">
        <v>581</v>
      </c>
      <c r="P314" t="s">
        <v>581</v>
      </c>
      <c r="Q314">
        <v>1</v>
      </c>
      <c r="X314">
        <v>0.2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2</v>
      </c>
      <c r="AF314" t="s">
        <v>192</v>
      </c>
      <c r="AG314">
        <v>0.24</v>
      </c>
      <c r="AH314">
        <v>2</v>
      </c>
      <c r="AI314">
        <v>334406132</v>
      </c>
      <c r="AJ314">
        <v>248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ROW(Source!A270)</f>
        <v>270</v>
      </c>
      <c r="B315">
        <v>334406141</v>
      </c>
      <c r="C315">
        <v>334406130</v>
      </c>
      <c r="D315">
        <v>277944622</v>
      </c>
      <c r="E315">
        <v>1</v>
      </c>
      <c r="F315">
        <v>1</v>
      </c>
      <c r="G315">
        <v>1</v>
      </c>
      <c r="H315">
        <v>2</v>
      </c>
      <c r="I315" t="s">
        <v>582</v>
      </c>
      <c r="J315" t="s">
        <v>583</v>
      </c>
      <c r="K315" t="s">
        <v>584</v>
      </c>
      <c r="L315">
        <v>1368</v>
      </c>
      <c r="N315">
        <v>1011</v>
      </c>
      <c r="O315" t="s">
        <v>463</v>
      </c>
      <c r="P315" t="s">
        <v>463</v>
      </c>
      <c r="Q315">
        <v>1</v>
      </c>
      <c r="X315">
        <v>0.1</v>
      </c>
      <c r="Y315">
        <v>0</v>
      </c>
      <c r="Z315">
        <v>1472.33</v>
      </c>
      <c r="AA315">
        <v>642.05999999999995</v>
      </c>
      <c r="AB315">
        <v>0</v>
      </c>
      <c r="AC315">
        <v>0</v>
      </c>
      <c r="AD315">
        <v>1</v>
      </c>
      <c r="AE315">
        <v>0</v>
      </c>
      <c r="AF315" t="s">
        <v>123</v>
      </c>
      <c r="AG315">
        <v>0.13799999999999998</v>
      </c>
      <c r="AH315">
        <v>2</v>
      </c>
      <c r="AI315">
        <v>334406133</v>
      </c>
      <c r="AJ315">
        <v>249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ROW(Source!A270)</f>
        <v>270</v>
      </c>
      <c r="B316">
        <v>334406142</v>
      </c>
      <c r="C316">
        <v>334406130</v>
      </c>
      <c r="D316">
        <v>277945805</v>
      </c>
      <c r="E316">
        <v>1</v>
      </c>
      <c r="F316">
        <v>1</v>
      </c>
      <c r="G316">
        <v>1</v>
      </c>
      <c r="H316">
        <v>2</v>
      </c>
      <c r="I316" t="s">
        <v>593</v>
      </c>
      <c r="J316" t="s">
        <v>594</v>
      </c>
      <c r="K316" t="s">
        <v>595</v>
      </c>
      <c r="L316">
        <v>1368</v>
      </c>
      <c r="N316">
        <v>1011</v>
      </c>
      <c r="O316" t="s">
        <v>463</v>
      </c>
      <c r="P316" t="s">
        <v>463</v>
      </c>
      <c r="Q316">
        <v>1</v>
      </c>
      <c r="X316">
        <v>0.1</v>
      </c>
      <c r="Y316">
        <v>0</v>
      </c>
      <c r="Z316">
        <v>544.70000000000005</v>
      </c>
      <c r="AA316">
        <v>477.98</v>
      </c>
      <c r="AB316">
        <v>0</v>
      </c>
      <c r="AC316">
        <v>0</v>
      </c>
      <c r="AD316">
        <v>1</v>
      </c>
      <c r="AE316">
        <v>0</v>
      </c>
      <c r="AF316" t="s">
        <v>123</v>
      </c>
      <c r="AG316">
        <v>0.13799999999999998</v>
      </c>
      <c r="AH316">
        <v>2</v>
      </c>
      <c r="AI316">
        <v>334406134</v>
      </c>
      <c r="AJ316">
        <v>250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ROW(Source!A270)</f>
        <v>270</v>
      </c>
      <c r="B317">
        <v>334406143</v>
      </c>
      <c r="C317">
        <v>334406130</v>
      </c>
      <c r="D317">
        <v>277946072</v>
      </c>
      <c r="E317">
        <v>1</v>
      </c>
      <c r="F317">
        <v>1</v>
      </c>
      <c r="G317">
        <v>1</v>
      </c>
      <c r="H317">
        <v>2</v>
      </c>
      <c r="I317" t="s">
        <v>683</v>
      </c>
      <c r="J317" t="s">
        <v>684</v>
      </c>
      <c r="K317" t="s">
        <v>685</v>
      </c>
      <c r="L317">
        <v>1368</v>
      </c>
      <c r="N317">
        <v>1011</v>
      </c>
      <c r="O317" t="s">
        <v>463</v>
      </c>
      <c r="P317" t="s">
        <v>463</v>
      </c>
      <c r="Q317">
        <v>1</v>
      </c>
      <c r="X317">
        <v>0.16</v>
      </c>
      <c r="Y317">
        <v>0</v>
      </c>
      <c r="Z317">
        <v>26.66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123</v>
      </c>
      <c r="AG317">
        <v>0.2208</v>
      </c>
      <c r="AH317">
        <v>2</v>
      </c>
      <c r="AI317">
        <v>334406135</v>
      </c>
      <c r="AJ317">
        <v>251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ROW(Source!A270)</f>
        <v>270</v>
      </c>
      <c r="B318">
        <v>334406144</v>
      </c>
      <c r="C318">
        <v>334406130</v>
      </c>
      <c r="D318">
        <v>277879488</v>
      </c>
      <c r="E318">
        <v>1</v>
      </c>
      <c r="F318">
        <v>1</v>
      </c>
      <c r="G318">
        <v>1</v>
      </c>
      <c r="H318">
        <v>3</v>
      </c>
      <c r="I318" t="s">
        <v>686</v>
      </c>
      <c r="J318" t="s">
        <v>687</v>
      </c>
      <c r="K318" t="s">
        <v>688</v>
      </c>
      <c r="L318">
        <v>1348</v>
      </c>
      <c r="N318">
        <v>1009</v>
      </c>
      <c r="O318" t="s">
        <v>416</v>
      </c>
      <c r="P318" t="s">
        <v>416</v>
      </c>
      <c r="Q318">
        <v>1000</v>
      </c>
      <c r="X318">
        <v>3.0000000000000001E-3</v>
      </c>
      <c r="Y318">
        <v>70310.45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3.0000000000000001E-3</v>
      </c>
      <c r="AH318">
        <v>2</v>
      </c>
      <c r="AI318">
        <v>334406136</v>
      </c>
      <c r="AJ318">
        <v>252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ROW(Source!A270)</f>
        <v>270</v>
      </c>
      <c r="B319">
        <v>334406145</v>
      </c>
      <c r="C319">
        <v>334406130</v>
      </c>
      <c r="D319">
        <v>277896271</v>
      </c>
      <c r="E319">
        <v>1</v>
      </c>
      <c r="F319">
        <v>1</v>
      </c>
      <c r="G319">
        <v>1</v>
      </c>
      <c r="H319">
        <v>3</v>
      </c>
      <c r="I319" t="s">
        <v>689</v>
      </c>
      <c r="J319" t="s">
        <v>690</v>
      </c>
      <c r="K319" t="s">
        <v>691</v>
      </c>
      <c r="L319">
        <v>1346</v>
      </c>
      <c r="N319">
        <v>1009</v>
      </c>
      <c r="O319" t="s">
        <v>607</v>
      </c>
      <c r="P319" t="s">
        <v>607</v>
      </c>
      <c r="Q319">
        <v>1</v>
      </c>
      <c r="X319">
        <v>0.8</v>
      </c>
      <c r="Y319">
        <v>79.88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0.8</v>
      </c>
      <c r="AH319">
        <v>2</v>
      </c>
      <c r="AI319">
        <v>334406137</v>
      </c>
      <c r="AJ319">
        <v>253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ROW(Source!A270)</f>
        <v>270</v>
      </c>
      <c r="B320">
        <v>334406146</v>
      </c>
      <c r="C320">
        <v>334406130</v>
      </c>
      <c r="D320">
        <v>277913527</v>
      </c>
      <c r="E320">
        <v>1</v>
      </c>
      <c r="F320">
        <v>1</v>
      </c>
      <c r="G320">
        <v>1</v>
      </c>
      <c r="H320">
        <v>3</v>
      </c>
      <c r="I320" t="s">
        <v>692</v>
      </c>
      <c r="J320" t="s">
        <v>693</v>
      </c>
      <c r="K320" t="s">
        <v>694</v>
      </c>
      <c r="L320">
        <v>1425</v>
      </c>
      <c r="N320">
        <v>1013</v>
      </c>
      <c r="O320" t="s">
        <v>439</v>
      </c>
      <c r="P320" t="s">
        <v>439</v>
      </c>
      <c r="Q320">
        <v>1</v>
      </c>
      <c r="X320">
        <v>1.02</v>
      </c>
      <c r="Y320">
        <v>896.51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1.02</v>
      </c>
      <c r="AH320">
        <v>2</v>
      </c>
      <c r="AI320">
        <v>334406138</v>
      </c>
      <c r="AJ320">
        <v>254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ROW(Source!A270)</f>
        <v>270</v>
      </c>
      <c r="B321">
        <v>334406147</v>
      </c>
      <c r="C321">
        <v>334406130</v>
      </c>
      <c r="D321">
        <v>277566433</v>
      </c>
      <c r="E321">
        <v>109</v>
      </c>
      <c r="F321">
        <v>1</v>
      </c>
      <c r="G321">
        <v>1</v>
      </c>
      <c r="H321">
        <v>3</v>
      </c>
      <c r="I321" t="s">
        <v>713</v>
      </c>
      <c r="J321" t="s">
        <v>3</v>
      </c>
      <c r="K321" t="s">
        <v>714</v>
      </c>
      <c r="L321">
        <v>3277935</v>
      </c>
      <c r="N321">
        <v>1013</v>
      </c>
      <c r="O321" t="s">
        <v>715</v>
      </c>
      <c r="P321" t="s">
        <v>715</v>
      </c>
      <c r="Q321">
        <v>1</v>
      </c>
      <c r="X321">
        <v>2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 t="s">
        <v>3</v>
      </c>
      <c r="AG321">
        <v>2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ROW(Source!A380)</f>
        <v>380</v>
      </c>
      <c r="B322">
        <v>334406154</v>
      </c>
      <c r="C322">
        <v>334406152</v>
      </c>
      <c r="D322">
        <v>277560606</v>
      </c>
      <c r="E322">
        <v>109</v>
      </c>
      <c r="F322">
        <v>1</v>
      </c>
      <c r="G322">
        <v>1</v>
      </c>
      <c r="H322">
        <v>1</v>
      </c>
      <c r="I322" t="s">
        <v>592</v>
      </c>
      <c r="J322" t="s">
        <v>3</v>
      </c>
      <c r="K322" t="s">
        <v>695</v>
      </c>
      <c r="L322">
        <v>1191</v>
      </c>
      <c r="N322">
        <v>1013</v>
      </c>
      <c r="O322" t="s">
        <v>581</v>
      </c>
      <c r="P322" t="s">
        <v>581</v>
      </c>
      <c r="Q322">
        <v>1</v>
      </c>
      <c r="X322">
        <v>1</v>
      </c>
      <c r="Y322">
        <v>0</v>
      </c>
      <c r="Z322">
        <v>0</v>
      </c>
      <c r="AA322">
        <v>0</v>
      </c>
      <c r="AB322">
        <v>477.98</v>
      </c>
      <c r="AC322">
        <v>0</v>
      </c>
      <c r="AD322">
        <v>1</v>
      </c>
      <c r="AE322">
        <v>2</v>
      </c>
      <c r="AF322" t="s">
        <v>3</v>
      </c>
      <c r="AG322">
        <v>1</v>
      </c>
      <c r="AH322">
        <v>2</v>
      </c>
      <c r="AI322">
        <v>334406153</v>
      </c>
      <c r="AJ322">
        <v>255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7. ВЛ-0,4кВ ф.3 от КТП-13 КРЭС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Хомякова Людмила Сергеевна</cp:lastModifiedBy>
  <dcterms:created xsi:type="dcterms:W3CDTF">2025-01-17T11:19:35Z</dcterms:created>
  <dcterms:modified xsi:type="dcterms:W3CDTF">2025-01-17T11:54:30Z</dcterms:modified>
</cp:coreProperties>
</file>